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comments2.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2.xml" ContentType="application/vnd.openxmlformats-officedocument.drawing+xml"/>
  <Default Extension="vml" ContentType="application/vnd.openxmlformats-officedocument.vmlDrawing"/>
  <Override PartName="/xl/worksheets/sheet2.xml" ContentType="application/vnd.openxmlformats-officedocument.spreadsheetml.worksheet+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3.xml" ContentType="application/vnd.openxmlformats-officedocument.drawing+xml"/>
  <Override PartName="/xl/worksheets/sheet3.xml" ContentType="application/vnd.openxmlformats-officedocument.spreadsheetml.worksheet+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4.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334"/>
  <workbookPr codeName="EsteLivro"/>
  <mc:AlternateContent xmlns:mc="http://schemas.openxmlformats.org/markup-compatibility/2006">
    <mc:Choice Requires="x15">
      <x15ac:absPath xmlns:x15ac="http://schemas.microsoft.com/office/spreadsheetml/2010/11/ac" url="C:\Users\fabio.camacho\Desktop\Processos\20210426 DNT IMPLEMENTACAO U-space DIN DNT 2021 0029\12 Pormocao U-space\20250706 Promoção no site\"/>
    </mc:Choice>
  </mc:AlternateContent>
  <bookViews>
    <workbookView xWindow="28680" yWindow="-120" windowWidth="29040" windowHeight="15720" tabRatio="750" activeTab="3"/>
  </bookViews>
  <sheets>
    <sheet name="Lista_CISUSSP" sheetId="1" r:id="rId3"/>
    <sheet name="ListaOR_ATMANS" sheetId="10" r:id="rId4"/>
    <sheet name="ListaParte-IS" sheetId="6" r:id="rId5"/>
    <sheet name="ListaSW" sheetId="5" r:id="rId6"/>
    <sheet name="Listas_RBO" sheetId="3" r:id="rId7"/>
  </sheets>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66" i="10" l="1"/>
</calcChain>
</file>

<file path=xl/comments2.xml><?xml version="1.0" encoding="utf-8"?>
<comments xmlns="http://schemas.openxmlformats.org/spreadsheetml/2006/main" xmlns:mc="http://schemas.openxmlformats.org/markup-compatibility/2006" xmlns:xr="http://schemas.microsoft.com/office/spreadsheetml/2014/revision" mc:Ignorable="xr">
  <authors>
    <author>Joaquim Sousa</author>
  </authors>
  <commentList>
    <comment ref="P4" authorId="0" shapeId="0" xr:uid="{88C5A8F1-F595-4C49-854E-80B98F5615AB}">
      <text>
        <r>
          <rPr>
            <b/>
            <sz val="12"/>
            <rFont val="Tahoma"/>
            <family val="2"/>
          </rPr>
          <t>Joaquim Sousa:</t>
        </r>
        <r>
          <rPr>
            <sz val="12"/>
            <rFont val="Tahoma"/>
            <family val="2"/>
          </rPr>
          <t xml:space="preserve">
Se necessário adicionar questões simplificadas para acelerar a avaliação.</t>
        </r>
      </text>
    </comment>
  </commentList>
</comments>
</file>

<file path=xl/sharedStrings.xml><?xml version="1.0" encoding="utf-8"?>
<sst xmlns="http://schemas.openxmlformats.org/spreadsheetml/2006/main" count="5842" uniqueCount="1041">
  <si>
    <t>Departamento de Aeronaves Não Tripuladas</t>
  </si>
  <si>
    <t>Column2</t>
  </si>
  <si>
    <t>Column3</t>
  </si>
  <si>
    <t>Operador Pessoa Coletiva</t>
  </si>
  <si>
    <t>Processo</t>
  </si>
  <si>
    <t>Notas:</t>
  </si>
  <si>
    <t>Data</t>
  </si>
  <si>
    <t>Column1</t>
  </si>
  <si>
    <t>Coordenador</t>
  </si>
  <si>
    <t>Local</t>
  </si>
  <si>
    <t>(cidade, vila, rua)</t>
  </si>
  <si>
    <t>NIF:</t>
  </si>
  <si>
    <t>Telefone:</t>
  </si>
  <si>
    <t>Regulamento</t>
  </si>
  <si>
    <t>Artigo/Norma</t>
  </si>
  <si>
    <t>Requisito</t>
  </si>
  <si>
    <t>Alinea</t>
  </si>
  <si>
    <t>Link de Acesso Reg. atual /2021/664)</t>
  </si>
  <si>
    <t>Link acesso EAR (Reg 2021/664)</t>
  </si>
  <si>
    <t>Cargo</t>
  </si>
  <si>
    <t>CIS</t>
  </si>
  <si>
    <t>AMC</t>
  </si>
  <si>
    <t>GM</t>
  </si>
  <si>
    <t>Como atinge a conformidade?</t>
  </si>
  <si>
    <t>Sub-alínea</t>
  </si>
  <si>
    <t>N-º Evidência</t>
  </si>
  <si>
    <t>Avaliação ANAC</t>
  </si>
  <si>
    <t>Colaborador</t>
  </si>
  <si>
    <t>Data encerrramento</t>
  </si>
  <si>
    <t>ANAC</t>
  </si>
  <si>
    <t>Clarificação da ANAC</t>
  </si>
  <si>
    <t>Data de abertura</t>
  </si>
  <si>
    <t>Data de encerramento</t>
  </si>
  <si>
    <t>Estado</t>
  </si>
  <si>
    <t>aaaammdd</t>
  </si>
  <si>
    <t>Identificação do Processo</t>
  </si>
  <si>
    <t>Reservado ANAC:</t>
  </si>
  <si>
    <t>V/Ref.ª:</t>
  </si>
  <si>
    <t>Correio eletrónico:</t>
  </si>
  <si>
    <t>Contatos:</t>
  </si>
  <si>
    <t>Tipo de regulado:</t>
  </si>
  <si>
    <t>Âmbito da certificação:</t>
  </si>
  <si>
    <t>Organização:</t>
  </si>
  <si>
    <t>Morada:</t>
  </si>
  <si>
    <t>Âmbito</t>
  </si>
  <si>
    <t>Reg. Execução (UE) 2021/664</t>
  </si>
  <si>
    <t>Número</t>
  </si>
  <si>
    <t>n.a.</t>
  </si>
  <si>
    <t>Responsável na organização:</t>
  </si>
  <si>
    <t>PSE-U</t>
  </si>
  <si>
    <t>CIS+PSE-U</t>
  </si>
  <si>
    <t>Âmbito aplicabilidade</t>
  </si>
  <si>
    <t>ATM/ANS</t>
  </si>
  <si>
    <t>Operadores UAS</t>
  </si>
  <si>
    <t>Governo</t>
  </si>
  <si>
    <t>EASA</t>
  </si>
  <si>
    <t>Matriz SW assurance</t>
  </si>
  <si>
    <t>Link acesso EAR (Reg 2023/203)</t>
  </si>
  <si>
    <t>Link de Acesso Reg. atual (Reg 2023/203)</t>
  </si>
  <si>
    <t xml:space="preserve">Link de Acesso Reg. atual </t>
  </si>
  <si>
    <t>Data do Pedido</t>
  </si>
  <si>
    <t>aa/mm/dd</t>
  </si>
  <si>
    <t>Link acesso EAR (Reg 2021/664)
Reg 2021/665 e Reg 2021/666
Reg 2024/2408 (art.º 12.º)</t>
  </si>
  <si>
    <t>a</t>
  </si>
  <si>
    <t>b</t>
  </si>
  <si>
    <t>c</t>
  </si>
  <si>
    <t>O presente regulamento estabelece regras e procedimentos para a operação segura de UAS no espaço aéreo «U», para a integração segura dos UAS no sistema de aviação e para a prestação de serviços do espaço «U».</t>
  </si>
  <si>
    <t>O presente regulamento é aplicável, dentro das áreas geográficas dos UAS estabelecidas pelos Estados-Membros enquanto espaço aéreo «U»:
a) Aos operadores de UAS;</t>
  </si>
  <si>
    <t>O presente regulamento é aplicável, dentro das áreas geográficas dos UAS estabelecidas pelos Estados-Membros enquanto espaço aéreo «U»:
	b) Aos prestadores de serviços no espaço «U»;</t>
  </si>
  <si>
    <t>O presente regulamento é aplicável, dentro das áreas geográficas dos UAS estabelecidas pelos Estados-Membros enquanto espaço aéreo «U»:
c) Aos prestadores de serviços de informação comum.</t>
  </si>
  <si>
    <t>O presente regulamento não se aplica às operações de UAS realizadas:
a)No âmbito de clubes e associações de aeromodelismo titulares de uma autorização em conformidade com o artigo 16.o do Regulamento de Execução (UE) 2019/947;</t>
  </si>
  <si>
    <t>3.   O presente regulamento não se aplica às operações de UAS realizadas:
b)Na subcategoria A1 da categoria «aberta» de operações com uma aeronave não tripulada que:
i)no caso de um UAS de fabrico caseiro, tenha uma massa máxima à descolagem, incluindo carga útil, inferior a 250 g e uma velocidade máxima de operação inferior a 19 m/s, ou</t>
  </si>
  <si>
    <t>i</t>
  </si>
  <si>
    <t>ii</t>
  </si>
  <si>
    <t xml:space="preserve">3.   O presente regulamento não se aplica às operações de UAS realizadas:
b)Na subcategoria A1 da categoria «aberta» de operações com uma aeronave não tripulada que:
ii) esteja marcada como classe C0 e cumpra os requisitos dessa classe, tal como definidos na parte 1 do anexo do Regulamento Delegado (UE) 2019/945; ou
</t>
  </si>
  <si>
    <t>3.   O presente regulamento não se aplica às operações de UAS realizadas:
c) Em conformidade com as regras de voo por instrumentos SERA.5015 do Regulamento de Execução (UE) n.o 923/2012.</t>
  </si>
  <si>
    <t>1.   Sempre que os Estados-Membros designem espaço aéreo «U» por razões de segurança operacional, segurança contra atos ilícitos, privacidade ou ambientais, essa designação deve ser apoiada por uma avaliação do risco para o espaço aéreo.</t>
  </si>
  <si>
    <t>CIS+PSE-U+operadores UAS</t>
  </si>
  <si>
    <t>Comentário interno</t>
  </si>
  <si>
    <t>Estado interno</t>
  </si>
  <si>
    <t>Grau de conclusão</t>
  </si>
  <si>
    <t>1 Objeto e âmbito de aplicação</t>
  </si>
  <si>
    <t>3 Espaço aéreo «U»</t>
  </si>
  <si>
    <t>2.   Todas as operações de UAS no espaço aéreo «U» devem ser sujeitas pelo menos aos seguintes serviços do espaço «U» obrigatórios:
a)Serviço de identificação da rede previsto no artigo 8.o;</t>
  </si>
  <si>
    <t>2.   Todas as operações de UAS no espaço aéreo «U» devem ser sujeitas pelo menos aos seguintes serviços do espaço «U» obrigatórios:
b) Serviço de reconhecimento geoespacial referido no artigo 9.o;</t>
  </si>
  <si>
    <t>2.   Todas as operações de UAS no espaço aéreo «U» devem ser sujeitas pelo menos aos seguintes serviços do espaço «U» obrigatórios:
c) Serviço de autorização de voo do UAS referido no artigo 10.o;</t>
  </si>
  <si>
    <t>2.   Todas as operações de UAS no espaço aéreo «U» devem ser sujeitas pelo menos aos seguintes serviços do espaço «U» obrigatórios:
d) Serviço de informação de tráfego referido no artigo 11.o.</t>
  </si>
  <si>
    <t>d</t>
  </si>
  <si>
    <t>3.   Para cada espaço aéreo «U», com base na avaliação do risco para o espaço aéreo referida no n.o 1, os Estados-Membros podem exigir serviços do espaço «U» adicionais selecionados entre os serviços referidos nos artigos 12.o e 13.°.</t>
  </si>
  <si>
    <t>4.   Para cada espaço aéreo «U», com base na avaliação dos riscos para o espaço aéreo referida no n.o 1 e utilizando os critérios estabelecidos no anexo I, os Estados-Membros determinam:
a) Os requisitos dos UAS em matéria de competências e desempenho;</t>
  </si>
  <si>
    <t>4.   Para cada espaço aéreo «U», com base na avaliação dos riscos para o espaço aéreo referida no n.o 1 e utilizando os critérios estabelecidos no anexo I, os Estados-Membros determinam:
b) Os requisitos de desempenho em matéria de serviços do espaço «U»;</t>
  </si>
  <si>
    <t>4.   Para cada espaço aéreo «U», com base na avaliação dos riscos para o espaço aéreo referida no n.o 1 e utilizando os critérios estabelecidos no anexo I, os Estados-Membros determinam:
c) As condições operacionais e os constrangimentos de espaço aéreo aplicáveis.</t>
  </si>
  <si>
    <t>5.   Os Estados-Membros devem facultar aos prestadores de serviços no espaço «U» acesso aos dados pertinentes, se tal for necessário para a aplicação do presente regulamento, no que diz respeito:
a) Ao sistema de registo dos operadores de UAS, referido no artigo 14.o do Regulamento de Execução (UE) 2019/947, do Estado-Membro em que os prestadores de serviços no espaço «U» propõem os seus serviços; e</t>
  </si>
  <si>
    <t>5.   Os Estados-Membros devem facultar aos prestadores de serviços no espaço «U» acesso aos dados pertinentes, se tal for necessário para a aplicação do presente regulamento, no que diz respeito:
b) Aos sistemas de registo dos operadores de UAS de outros Estados-Membros através do repositório de informações referido no artigo 74.o do Regulamento (UE) 2018/1139.</t>
  </si>
  <si>
    <t>6.   Os Estados-Membros disponibilizam as informações acerca do espaço aéreo «U» disponíveis em conformidade com o artigo 15.o, n.o 3, do Regulamento (UE) 2019/947, assim como através do seu serviço de informação aeronáutica.</t>
  </si>
  <si>
    <t>7.   Sempre que os Estados-Membros decidam estabelecer um espaço aéreo «U» transfronteiriço, devem decidir conjuntamente:
a) A designação do espaço aéreo «U» transfronteiriço;</t>
  </si>
  <si>
    <t>7.   Sempre que os Estados-Membros decidam estabelecer um espaço aéreo «U» transfronteiriço, devem decidir conjuntamente:
b)A prestação de serviços do espaço «U» transfronteiriços;</t>
  </si>
  <si>
    <t>7.   Sempre que os Estados-Membros decidam estabelecer um espaço aéreo «U» transfronteiriço, devem decidir conjuntamente:
c) A prestação de serviços de informação comum transfronteiriços.</t>
  </si>
  <si>
    <t>4 Reconfiguração dinâmica do espaço aéreo</t>
  </si>
  <si>
    <t>Sempre que um Estado-Membro designar um espaço aéreo «U» dentro de um espaço aéreo controlado, deve assegurar que é aplicada a reconfiguração dinâmica do espaço aéreo dentro desse espaço aéreo «U» tal como previsto na secção ATS.TR.237 do Regulamento de Execução (UE) 2021/665 que altera o Regulamento (UE) 2017/373, de forma a garantir que as aeronaves tripuladas dotadas de um serviço de controlo de tráfego aéreo e os UAS permanecem segregados.</t>
  </si>
  <si>
    <t>5 Serviços de informação comum</t>
  </si>
  <si>
    <t>1.   Os Estados-Membros devem disponibilizar os seguintes dados no âmbito dos serviços de informação comum de cada espaço aéreo «U»:
a) Limites horizontais e verticais do espaço aéreo «U»;</t>
  </si>
  <si>
    <t>b) Requisitos determinados nos termos do artigo 3.o, n.o 4;</t>
  </si>
  <si>
    <t>1.   Os Estados-Membros devem disponibilizar os seguintes dados no âmbito dos serviços de informação comum de cada espaço aéreo «U»:
c)Lista dos prestadores de serviços no espaço «U» certificados que propõem serviços do espaço «U» no espaço aéreo «U», com as seguintes informações:
i) identificação e dados de contacto dos prestadores de serviços no espaço «U» ativos;</t>
  </si>
  <si>
    <t>1.   Os Estados-Membros devem disponibilizar os seguintes dados no âmbito dos serviços de informação comum de cada espaço aéreo «U»:
c) Lista dos prestadores de serviços no espaço «U» certificados que propõem serviços do espaço «U» no espaço aéreo «U», com as seguintes informações:
ii) serviços do espaço «U» prestados;</t>
  </si>
  <si>
    <t>1.   Os Estados-Membros devem disponibilizar os seguintes dados no âmbito dos serviços de informação comum de cada espaço aéreo «U»:
c) Lista dos prestadores de serviços no espaço «U» certificados que propõem serviços do espaço «U» no espaço aéreo «U», com as seguintes informações:
iii) limitações de certificação, se existirem;</t>
  </si>
  <si>
    <t>iii</t>
  </si>
  <si>
    <t xml:space="preserve">1.   Os Estados-Membros devem disponibilizar os seguintes dados no âmbito dos serviços de informação comum de cada espaço aéreo «U»:
d) Eventuais espaços aéreos U adjacentes;
</t>
  </si>
  <si>
    <t>1.   Os Estados-Membros devem disponibilizar os seguintes dados no âmbito dos serviços de informação comum de cada espaço aéreo «U»:
e)  Áreas geográficas de UAS relevantes para o espaço aéreo «U» e publicadas pelos Estados-Membros em conformidade com o Regulamento de Execução (UE) 2019/947;</t>
  </si>
  <si>
    <t>1.   Os Estados-Membros devem disponibilizar os seguintes dados no âmbito dos serviços de informação comum de cada espaço aéreo «U»:
f) Restrições ao espaço aéreo estáticas e dinâmicas definidas pelas autoridades competentes e que limitam permanente ou temporariamente o volume de espaço aéreo dentro do espaço aéreo «U» no qual as operações de UAS podem ter lugar.</t>
  </si>
  <si>
    <t>ATM/ANS+ANAC+Governo</t>
  </si>
  <si>
    <t>Governo+ANAC</t>
  </si>
  <si>
    <t>e</t>
  </si>
  <si>
    <t>f</t>
  </si>
  <si>
    <t>2.   Os Estados-Membros devem assegurar que os dados operacionais relevantes referidos na secção ATS.OR.127 do Regulamento de Execução (UE) (UE) 2021/665 que altera o Regulamento (UE) 2017/373, assim como os dados resultantes da reconfiguração dinâmica do espaço aéreo referida na sua secção ATS.TR.237, são disponibilizados como parte dos serviços de informação comum de cada espaço aéreo «U».</t>
  </si>
  <si>
    <t>3.   Os prestadores de serviços no espaço «U» devem disponibilizar os termos e condições dos seus serviços como parte dos serviços de informação comum de cada espaço aéreo «U» em que oferecem os seus serviços.</t>
  </si>
  <si>
    <t>4.   Os prestadores de serviços de informação comum devem assegurar que as informações referidas nos n.os 1, 2 e 3:
b)Respeitam os requisitos necessários em matéria de qualidade, latência e proteção dos dados estabelecidos no anexo III.</t>
  </si>
  <si>
    <t>4.   Os prestadores de serviços de informação comum devem assegurar que as informações referidas nos n.os 1, 2 e 3:
a)São disponibilizadas em conformidade com o anexo II;</t>
  </si>
  <si>
    <t>5.   O acesso a serviços de informação comum deve ser concedido às autoridades competentes, aos prestadores de serviços de tráfego aéreo, aos prestadores de serviços no espaço «U» e aos operadores de UAS numa base não discriminatória, incluindo os mesmos níveis de qualidade, latência e proteção de dados.</t>
  </si>
  <si>
    <t>6.   Os Estados-Membros poderão designar um único prestador de serviços de informação comum que preste esses serviços em regime de exclusividade relativamente a todos ou a alguns dos espaços aéreos U sob a sua responsabilidade. Neste caso, as informações referidas nos n.os 1 a 3 devem ser disponibilizadas ao único prestado rde serviços de informação comum, que as deve então fornecer em conformidade com o n.o 5.</t>
  </si>
  <si>
    <t>7.   Esse prestador único de serviços de informação comum deve cumprir os requisitos referidos nos n.os 4 e 5 e ser certificado em conformidade com o capítulo V do presente regulamento.</t>
  </si>
  <si>
    <t>6 Operadores de UAS</t>
  </si>
  <si>
    <t>1.   Ao operar no espaço aéreo «U», os operadores de UAS devem:
a)Assegurar que o UAS a operar no espaço aéreo «U» cumpre os requisitos de competências e desempenho determinados em conformidade com o artigo 3.o, n.o 4, alínea a);</t>
  </si>
  <si>
    <t>1.   Ao operar no espaço aéreo «U», os operadores de UAS devem:
b) Assegurar que, durante as suas operações, são utilizados os serviços do espaço «U» necessários referidos no artigo 3.o, n.os 2 e 3, bem como cumpridos os seus requisitos;</t>
  </si>
  <si>
    <t>1.   Ao operar no espaço aéreo «U», os operadores de UAS devem:
c) Cumprir as condições operacionais aplicáveis e os constrangimentos do espaço aéreo referidos no artigo 3.o, n.o 4, alínea c).</t>
  </si>
  <si>
    <t>2.   Os operadores de UAS podem prestar serviços do espaço «U» a si próprios. Nesse caso, devem ser considerados prestadores de serviços no espaço «U» para efeitos do presente regulamento.</t>
  </si>
  <si>
    <t>3.   Antes de operarem no espaço aéreo «U», os operadores de UAS devem cumprir os requisitos do Regulamento de Execução (UE) 2019/947, incluindo, sempre que for relevante, ser titulares de uma licença de exploração ou um certificado emitido pela autoridade competente do Estado-Membro de registo e cumprir as limitações operacionais estabelecidas por um Estado-Membro em qualquer área geográfica do UAS.</t>
  </si>
  <si>
    <t>4.   Antes de cada voo individual, o operador de UAS deve apresentar um pedido de autorização de voo de UAS ao seu prestador de serviços no espaço «U», através do serviço de autorização de voo do UAS referido no artigo 10.o; em conformidade com o anexo IV.</t>
  </si>
  <si>
    <t>5.   Ao encontrar-se pronto para iniciar o voo, o operador de UAS solicita ao prestador de serviços no espaço «U» a ativação da autorização de voo do UAS. Ao receber a confirmação da ativação da autorização de voo do UAS da parte do prestador de serviços no espaço «U», o operador de UAS fica habilitado a iniciar o seu voo.</t>
  </si>
  <si>
    <t>6.   Os operadores de UAS devem cumprir a autorização de voo do UAS, incluindo os limiares de desvio da autorização referidos no artigo 10.o, n.o 2, alínea d), assim como quaisquer alterações dos mesmos. O prestador de serviços no espaço «U» pode introduzir alterações na autorização durante qualquer fase do voo e, nesse caso, deve informar os operadores de UAS sobre as mesmas.</t>
  </si>
  <si>
    <t xml:space="preserve">8.   Os operadores de UAS devem prever medidas e procedimentos de contingência. Devem disponibilizar as suas medidas e procedimentos de contingência aos prestadores de serviços no espaço «U».
</t>
  </si>
  <si>
    <t>7.   Sempre que os operadores de UAS não puderem cumprir os limiares de desvio da autorização de voo do UAS referidos no artigo 10.o, n.o 2, alínea d), devem solicitar uma nova autorização de voo do UAS.</t>
  </si>
  <si>
    <t>7 Prestadores de serviços no espaço «U»</t>
  </si>
  <si>
    <t>1.   Os serviços do espaço «U» devem ser prestados por pessoas coletivas certificadas enquanto prestadores de serviços no espaço «U» em conformidade com o capítulo V.</t>
  </si>
  <si>
    <t>1.   Os prestadores de serviços no espaço «U» e, quando designados, os prestadores únicos de serviços de informação comum devem receber certificados se demonstrarem que:
a)São capazes de prestar os seus serviços de forma segura, protegida, eficiente, contínua e sustentável, coerente com as operações de UAS previstas e em conformidade com o nível de desempenho estabelecido pelos Estados-Membros para o espaço aéreo «U» em conformidade com o artigo 3.o, n.o 4;</t>
  </si>
  <si>
    <t>2.   Além dos requisitos estabelecidos no n.o 1, os prestadores de serviços no espaço «U» devem dispor de um plano de gestão de emergências a fim de assistir o operador de UAS a braços com uma emergência e um plano de comunicação para informar os interessados.</t>
  </si>
  <si>
    <t>1.   Os prestadores de serviços no espaço «U» e, quando designados, os prestadores únicos de serviços de informação comum devem receber certificados se demonstrarem que:
b) Utilizam sistemas e equipamentos que garantem a qualidade, latência e proteção do espaço U ou dos serviços de informação comum em conformidade com o presente regulamento;</t>
  </si>
  <si>
    <t>1.   Os prestadores de serviços no espaço «U» e, quando designados, os prestadores únicos de serviços de informação comum devem receber certificados se demonstrarem que:
c) Dispõem do capital líquido adequado e proporcional aos custos e riscos associados à prestação de serviços de informação comum e do espaço «U»;</t>
  </si>
  <si>
    <t>1.   Os prestadores de serviços no espaço «U» e, quando designados, os prestadores únicos de serviços de informação comum devem receber certificados se demonstrarem que:
d) São capazes de comunicar ocorrências em conformidade com a secção ATM/ANS.OR.A.065 da subparte A do anexo III do Regulamento de Execução (UE) 2017/373;</t>
  </si>
  <si>
    <t>1.   Os prestadores de serviços no espaço «U» e, quando designados, os prestadores únicos de serviços de informação comum devem receber certificados se demonstrarem que:
g) Conservam, por um período de, pelo menos, 30 dias, informações e dados operacionais registados, pertinentes para a investigação de acidentes e incidentes, até que seja evidente que deixarão de ser necessários;</t>
  </si>
  <si>
    <t>1.   Os prestadores de serviços no espaço «U» e, quando designados, os prestadores únicos de serviços de informação comum devem receber certificados se demonstrarem que:
h) Têm um sólido plano de negócios que indique que podem honrar as suas obrigações efetivas de prestação de serviços de forma contínua durante um período de pelo menos 12 meses a contar do início das operações;</t>
  </si>
  <si>
    <t xml:space="preserve">1.   Os prestadores de serviços no espaço «U» e, quando designados, os prestadores únicos de serviços de informação comum devem receber certificados se demonstrarem que:
i) Dispõem de mecanismos para cobrir as responsabilidades relacionadas com a execução das suas tarefas adequadas às perdas e danos potenciais;
</t>
  </si>
  <si>
    <t xml:space="preserve">1.   Os prestadores de serviços no espaço «U» e, quando designados, os prestadores únicos de serviços de informação comum devem receber certificados se demonstrarem que:
j) Sempre que empregam os serviços de outro prestador de serviços, encontram-se consagrados os respetivos acordos que especificam a repartição da responsabilidade entre eles;
</t>
  </si>
  <si>
    <t>1.   Os prestadores de serviços no espaço «U» e, quando designados, os prestadores únicos de serviços de informação comum devem receber certificados se demonstrarem que:
k) Desenvolveram um plano de emergência na eventualidade de ocorrências, incluindo violações da segurança, que afetem a prestação dos serviços, e que resultem numa degradação significativa ou na interrupção das suas operações;</t>
  </si>
  <si>
    <t>g</t>
  </si>
  <si>
    <t>h</t>
  </si>
  <si>
    <t>j</t>
  </si>
  <si>
    <t>k</t>
  </si>
  <si>
    <t>15 Condições de obtenção de um certificado (sCIS+PSE-U)</t>
  </si>
  <si>
    <t>16 Validade do certificado</t>
  </si>
  <si>
    <t>1.   O certificado de prestador de serviços no espaço «U» ou de prestador único de serviços de informação comum é válido enquanto o titular do certificado cumprir os requisitos aplicáveis estabelecidos no presente regulamento.</t>
  </si>
  <si>
    <t>2.   O certificado de prestador de serviços no espaço «U» ou de prestador único de serviços de informação comum perde a validade se o titular do certificado:
a) Não iniciou as suas atividades nos seis meses seguintes à data de emissão do certificado;</t>
  </si>
  <si>
    <t>2.   O certificado de prestador de serviços no espaço «U» ou de prestador único de serviços de informação comum perde a validade se o titular do certificado:
b) Cessou as suas atividades durante mais de 12 meses consecutivos.</t>
  </si>
  <si>
    <t>3.   A autoridade competente ou a Agência, consoante o caso, avalia o desempenho operacional e financeiro do prestador de serviços no espaço «U» ou do prestador único de serviços de informação comum à sua responsabilidade.</t>
  </si>
  <si>
    <t xml:space="preserve">4.   A autoridade competente ou a Agência, consoante o caso, podem, com base no resultado da avaliação referida no n.o 3, impor condições especiais ao titular do certificado, alterar, suspender, restringir ou revogar o certificado.
</t>
  </si>
  <si>
    <t>Reg. 2024/2803 (SES2+)</t>
  </si>
  <si>
    <t>12 Prestação de serviços de informação comum</t>
  </si>
  <si>
    <t>1.   Sempre que sejam prestados CIS, os dados divulgados devem apresentar a integridade e a qualidade necessárias para permitir a prestação segura e protegida de serviços de gestão do tráfego de aeronaves não tripuladas de forma a permitir a utilização partilhada do espaço aéreo juntamente com as aeronaves tripuladas.</t>
  </si>
  <si>
    <t xml:space="preserve">2.   O prestador de CIS deve preencher cumulativamente os seguintes requisitos:
a) Cumprir os requisitos nacionais em matéria de segurança e defesa;
</t>
  </si>
  <si>
    <t xml:space="preserve">2.   O prestador de CIS deve preencher cumulativamente os seguintes requisitos:
b)Ter o seu estabelecimento principal no território de um Estado-Membro; e
</t>
  </si>
  <si>
    <t>2.   O prestador de CIS deve preencher cumulativamente os seguintes requisitos:
c) Ser detido em mais de 50 % e efetivamente controlado por Estados-Membros ou nacionais de Estados-Membros, direta ou indiretamente através de uma ou mais empresas intermediárias, salvo disposição em contrário num acordo com um país terceiro no qual a União seja parte.</t>
  </si>
  <si>
    <t>3.   Sempre que os CIS sejam prestados por um único prestador de CIS designado pelo Estado-Membro em relação a um espaço aéreo U específico, o preço desses serviços deve basear-se nos custos fixos e variáveis da prestação do serviço em causa e pode, além disso, incluir uma margem que reflita um compromisso adequado entre risco e retorno. Se os CIS não forem prestados por um único prestador de CIS, os CIS individuais devem ser prestados gratuitamente.</t>
  </si>
  <si>
    <t>4.   Os custos nos quais se baseia o preço dos CIS devem ser estabelecidos numa conta separada das contas de quaisquer outras atividades do prestador de serviços em causa e disponibilizados à autoridade supervisora nacional em causa. Tais custos devem ser tornados públicos, sem prejuízo do disposto no artigo 52.o, n.o 3.</t>
  </si>
  <si>
    <t>5.   O preço fixado pelo prestador de CIS deve ser sujeito a avaliação e aprovação pela autoridade supervisora nacional em causa. O preço desses serviços deve ser tornado público.</t>
  </si>
  <si>
    <t>6.   Os dados necessários para a operação de aeronaves não tripuladas no espaço aéreo U devem ser disponibilizados numa base não discriminatória, sem prejuízo dos interesses em matéria de política de segurança nacional, ordem pública e defesa, pelos prestadores de serviços de navegação aérea. Os prestadores de CIS e de serviços no espaço U devem utilizar esses dados exclusivamente para fins operacionais dos serviços que prestam.
Os preços de acesso a esses dados devem basear-se nos custos adicionais da disponibilização dos dados e nos custos de produção dos dados, sempre que estes últimos custos não sejam abrangidos pelo artigo 30.o, e a menos que os Estados-Membros utilizem outros recursos financeiros para cobrir esses custos.</t>
  </si>
  <si>
    <t>2.   Os prestadores de serviços no espaço «U» são responsáveis por prestar aos operadores de UAS os serviços do espaço «U» referidos no artigo 3.o, n.os 2 e 3, durante todas as fases das operações nesse espaço aéreo.</t>
  </si>
  <si>
    <t>3.   Os prestadores de serviços no espaço «U» acertam disposições com os prestadores de serviços de tráfego aéreo com vista a assegurar uma coordenação adequada das atividades, assim como o intercâmbio de dados e de informações operacionais relevantes em conformidade com o anexo V.</t>
  </si>
  <si>
    <t>4.   Os prestadores de serviços no espaço «U» processam os dados de tráfego aéreo sem discriminação, restrição ou interferência, independentemente do seu emissor ou recetor, conteúdo, aplicação ou serviço ou equipamento terminal.</t>
  </si>
  <si>
    <t>5.   Os prestadores de serviços no espaço «U»:
a) Trocam todas as informações pertinentes para a prestação segura de serviços do espaço «U» entre si;</t>
  </si>
  <si>
    <t>5.   Os prestadores de serviços no espaço «U»:
b) Aderem a um protocolo de comunicação aberta interoperável comum e seguro e utilizam as informações mais recentes disponibilizadas em conformidade com o anexo II;</t>
  </si>
  <si>
    <t>5.   Os prestadores de serviços no espaço «U»:
c) Asseguram que as informações são trocadas em conformidade com os requisitos de qualidade, latência e proteção dos dados estabelecidos no anexo III;</t>
  </si>
  <si>
    <t>5.   Os prestadores de serviços no espaço «U»:
d) Asseguram o acesso e a necessária proteção das informações trocadas.</t>
  </si>
  <si>
    <t>6.   Os prestadores de serviços no espaço «U» comunicam o seguinte à autoridade competente:
a) Início das operações após receção do certificado referido no artigo 14.o;</t>
  </si>
  <si>
    <t>6.   Os prestadores de serviços no espaço «U» comunicam o seguinte à autoridade competente:
b) Cessação e subsequente reinício das operações, se for caso disso.</t>
  </si>
  <si>
    <t>Questões protocolo</t>
  </si>
  <si>
    <t>8 Serviços no espaço aéreo U - Serviço de identificação de rede</t>
  </si>
  <si>
    <t>1.   O serviço de identificação da rede deve permitir o tratamento contínuo da identificação à distância do UAS durante toda a duração do voo e fornecer a identificação à distância do UAS aos utilizadores autorizados a que se refere o n.o 4 de forma agregada.</t>
  </si>
  <si>
    <t>2.   O serviço de identificação da rede deve permitir que os utilizadores autorizados recebam mensagens com o seguinte conteúdo:
a)O número de registo do operador de UAS;
b)O número de série único da aeronave não tripulada ou, caso se trate de uma aeronave não tripulada de fabrico caseiro, o número de série único do componente acoplado;
c)A posição geográfica do UAS, sua altitude acima do nível médio do mar e sua altura acima da superfície ou do ponto de descolagem;
d)Rumo da rota medido no sentido dos ponteiros do relógio a partir do norte geográfico e velocidade em relação ao solo do UAS;
e)Posição geográfica do piloto à distância ou, se não estiver disponível, o ponto de descolagem;
f)Estatuto de emergência do UAS;
g)Hora a que as mensagens foram geradas.</t>
  </si>
  <si>
    <t>a b c d e f  g</t>
  </si>
  <si>
    <t>3.   As informações fornecidas pelos serviços de identificação da rede devem ser atualizadas com a frequência determinada pela autoridade competente.</t>
  </si>
  <si>
    <t xml:space="preserve">4.   Os utilizadores autorizados são:
a) O público em geral no que diz respeito às informações consideradas públicas em conformidade com as regras nacionais e da União aplicáveis;
b) Outros prestadores de serviços no espaço «U» a fim de garantir a segurança das operações no espaço aéreo «U»;
c) Os prestadores de serviços de tráfego aéreo em causa;
d) Se designado, o prestador único de serviços de informação comum;
e) As autoridades competentes relevantes.
</t>
  </si>
  <si>
    <t>9 Serviço de reconhecimento geoespacial</t>
  </si>
  <si>
    <t>1.   Um serviço de reconhecimento geoespacial consistindo nas seguintes informações de reconhecimento geoespacial deve ser prestado aos operadores de UAS:
a) Informações sobre as condições operacionais e os constrangimentos de espaço aéreo aplicáveis dentro do espaço aéreo «U»;</t>
  </si>
  <si>
    <t>2.   Os prestadores de serviços no espaço «U» devem enviar as informações de reconhecimento geoespacial de forma atempada para permitir que os operadores de UAS deem resposta às contingências e às emergências, e devem incluir a sua hora de atualização juntamente com um número de versão ou uma hora válida, ou ambos.</t>
  </si>
  <si>
    <t>1.   Um serviço de reconhecimento geoespacial consistindo nas seguintes informações de reconhecimento geoespacial deve ser prestado aos operadores de UAS:
b) Áreas geográficas de UAS, relevantes para o espaço aéreo «U»;</t>
  </si>
  <si>
    <t>1.   Um serviço de reconhecimento geoespacial consistindo nas seguintes informações de reconhecimento geoespacial deve ser prestado aos operadores de UAS:
c) Restrições temporárias aplicáveis à utilização do espaço aéreo dentro do espaço aéreo «U».</t>
  </si>
  <si>
    <t>10 Serviço de autorização de voo de UAS</t>
  </si>
  <si>
    <t>1.   Os prestadores de serviços no espaço «U» devem fornecer aos operadores de UAS a autorização de voo de UAS para cada voo individual, que estabelece os termos e condições desse voo, através de um serviço de autorização de voo do UAS.</t>
  </si>
  <si>
    <t>2.   Sempre que os prestadores de serviços no espaço «U» recebem do operador de UAS um pedido de autorização de voo de UAS, devem:
a)Verificar se o pedido de autorização de voo do UAS está completo e correto e se é apresentado em conformidade com o anexo IV;</t>
  </si>
  <si>
    <t xml:space="preserve">
b)Aceitar o pedido de autorização de voo de UAS se o voo em causa estiver livre de intersecção no espaço e no tempo com quaisquer outras autorizações de voo de UAS notificadas dentro do mesmo espaço aéreo «U» em conformidade com as regras de prioridade estabelecidas no n.o 8;</t>
  </si>
  <si>
    <t>c) Notificar o operador de UAS da aceitação ou rejeição do pedido de autorização de voo de UAS;</t>
  </si>
  <si>
    <t>d) Ao notificar o operador de UAS sobre a aceitação do pedido de autorização de voo de UAS, indicar os limiares permitidos de desvio da autorização de UAS.</t>
  </si>
  <si>
    <t>3.   Aquando da emissão de uma autorização de voo de UAS, os prestadores de serviços no espaço «U» devem utilizar, sempre que for aplicável, as informações meteorológicas fornecidas pelo serviço de informação meteorológica a que se refere o artigo 12.o.</t>
  </si>
  <si>
    <t>4.   Sempre que os prestadores de serviços no espaço «U» não puderem conceder uma autorização de voo de UAS em conformidade com o pedido do operador de UAS, os prestadores de serviços no espaço «U» podem propor uma autorização de voo de UAS alternativa ao operador de UAS.</t>
  </si>
  <si>
    <t>5.   Ao receberem o pedido de ativação da autorização de voo do UAS a que se refere o artigo 6.o, n.o 5, os prestadores de serviços no espaço «U» devem confirmar a ativação da autorização de voo do UAS sem atrasos indevidos.</t>
  </si>
  <si>
    <t>6.   Os prestadores de serviços no espaço «U» devem estabelecer disposições adequadas para resolver pedidos de autorização de voo de UAS conflituais recebidos de operadores de UAS por diferentes prestadores de serviços no espaço «U».</t>
  </si>
  <si>
    <t>7.   Os prestadores de serviços no espaço «U» devem confrontar as autorizações de voo UAS com as restrições ao espaço aéreo «U» e com as limitações temporárias do espaço aéreo.</t>
  </si>
  <si>
    <t>8.   Ao tratar os pedidos de autorização de voo de UAS, os prestadores de serviços no espaço «U» devem dar prioridade aos UAS que realizam operações especiais, tal como referido no artigo 4.o do Regulamento de Execução (UE) n.o 923/2012.</t>
  </si>
  <si>
    <t>9.   Sempre que dois pedidos de autorização de voo de UAS tiverem a mesma prioridade, devem ser tratados por ordem de chegada.</t>
  </si>
  <si>
    <t>10.   Os prestadores de serviços no espaço «U» devem confrontar continuamente as autorizações de voo concedidas com novas restrições e limitações dinâmicas ao espaço aéreo, e com informações sobre o tráfego de aeronaves tripuladas partilhadas pelos órgãos competentes dos serviços de tráfego aéreo, nomeadamente relativas às aeronaves tripuladas que se saiba ou creia estarem em situação de emergência, incluindo as que estiverem sujeitas a interferência ilícita, e atualizar ou retirar as autorizações em função das circunstâncias.</t>
  </si>
  <si>
    <t>11.   Os prestadores de serviços no espaço «U» devem emitir um número de autorização único para cada autorização de voo de UAS. Este número deve permitir a identificação do voo autorizado, do operador de UAS e do prestador de serviço do espaço «U» que emite a autorização de voo do UAS.</t>
  </si>
  <si>
    <t>11  Serviço de informação de tráfego</t>
  </si>
  <si>
    <t>1.   O serviço de informação de tráfego prestado ao operador de UAS deve conter informações sobre qualquer outro tráfego aéreo visível que possa encontrar-se nas proximidades da posição ou da rota pretendida do voo do UAS em causa.</t>
  </si>
  <si>
    <t>2.   O serviço de informação de tráfego deve incluir informações sobre o tráfego de aeronaves tripuladas e de UAS partilhado por outros prestadores de serviços no espaço «U», bem como pelos órgãos dos serviços de tráfego aéreo competentes.</t>
  </si>
  <si>
    <t>3.   O serviço de informação de tráfego deve fornecer informações sobre outro tráfego aéreo conhecido e deve: 
b) Ser atualizado com a frequência determinada pela autoridade competente.</t>
  </si>
  <si>
    <t>4.   Ao receberem os serviços de informação de tráfego veiculados pelo prestador de serviços no espaço «U», os operadores de UAS devem tomar as medidas necessárias para evitar qualquer risco de colisão.</t>
  </si>
  <si>
    <t>12 Serviço de informação meteorológica</t>
  </si>
  <si>
    <t>1.   Ao prestar um serviço de informação meteorológica, os prestadores de serviços no espaço «U» devem:
b)Providenciar ao operador de UAS as previsões meteorológicas e informações meteorológicas reais antes ou durante o voo.</t>
  </si>
  <si>
    <t>1.   Ao prestar um serviço de informação meteorológica, os prestadores de serviços no espaço «U» devem:
a) Coligir dados meteorológicos, prestados por fontes fidedignas, para manter a segurança e apoiar as decisões operacionais de outros serviços do espaço «U»;</t>
  </si>
  <si>
    <t>2.   O serviço de informação meteorológica deve incluir, no mínimo:
a) A direção do vento medida no sentido dos ponteiros do relógio a partir do norte geográfico e a velocidade em metros por segundo, incluindo rajadas;
b) A altura da camada de nuvens mais baixa em centenas de pés acima do nível do solo;
c)A visibilidade em metros e quilómetros;
d) A temperatura e o ponto de orvalho;
e) Os indicadores de atividade convectiva e de precipitação;
f) O local e a hora da observação, ou as horas e locais válidos da previsão;
g) QNH adequado com localização geográfica da sua aplicabilidade.</t>
  </si>
  <si>
    <t>3.   Os prestadores de serviços no espaço «U» devem prestar informações meteorológicas atualizadas e fiáveis para apoiar a operação dos UAS.</t>
  </si>
  <si>
    <t>Como é garantida a atualização em tempo real da informação meterológica?
Como está estabelecida a interface de receção de dados do PSE-U para receber dados  meterológicos do prestador MET?
Como é assegurada a fiabilidade (ausência de erros, omissões adulteração etc. considerando também Parte-IS Reg 2023/203)</t>
  </si>
  <si>
    <t>3.   O serviço de informação de tráfego deve fornecer informações sobre outro tráfego aéreo conhecido e deve: 
a) Incluir a posição, a hora de comunicação, assim como a velocidade, o rumo ou a direção e o estado de emergência da aeronave, se conhecido;</t>
  </si>
  <si>
    <t>GM1 Article 11(2) Traffic information service
COMPLEMENTARY RECEIPT OF TRAFFIC INFORMATION FROM UNCONTROLLED MANNED AIRCRAFT
GM2 Article 11(2) Traffic information service
FLOW OF TRAFFIC INFORMATION</t>
  </si>
  <si>
    <t>13 Serviço de monitorização da conformidade</t>
  </si>
  <si>
    <t>1.   O serviço de monitorização da conformidade deve permitir que os operadores de UAS verifiquem se cumprem os requisitos estabelecidos no artigo 6.o, n.o 1, e os termos da autorização de voo do UAS. Para o efeito, este serviço deve alertar o operador de UAS sempre que os limiares permitidos de desvio da autorização são violados e quando os requisitos do artigo 6.o, n.o 1, não são respeitados.</t>
  </si>
  <si>
    <t>2.   Sempre que o serviço de monitorização da conformidade detetar um desvio à autorização de voo, o prestador de serviço do espaço «U» deve alertar os outros operadores de UAS que operam na vizinhança do UAS em causa, os demais prestadores de serviços no espaço «U» a oferecer serviços no mesmo espaço aéreo e os órgãos dos serviços de tráfego aéreo competentes, que se encarregam de acusar o alerta.</t>
  </si>
  <si>
    <t xml:space="preserve">1.   Os prestadores de serviços no espaço «U» e, quando designados, os prestadores únicos de serviços de informação comum devem receber certificados se demonstrarem que:
e) Aplicam e mantêm um sistema de gestão em conformidade com a subparte B do anexo III do Regulamento de Execução (UE) 2017/373;
</t>
  </si>
  <si>
    <t>1.   Os prestadores de serviços no espaço «U» e, quando designados, os prestadores únicos de serviços de informação comum devem receber certificados se demonstrarem que:
f) Aplicam e mantêm um sistema de gestão da segurança contra atos ilícitos em conformidade com a secção ATM/ANS.OR.D.010 da subparte D do anexo III do Regulamento de Execução (UE) 2017/373;
PARTE-IS
"and an information security management system in accordance with Annex II (Part-IS.I.OR) to Implementing Regulation (EU) 2023/203;
[applicable from 22 February 2026 — Implementing Regulation (EU) 2023/203]"</t>
  </si>
  <si>
    <t xml:space="preserve">N-º Evidência </t>
  </si>
  <si>
    <t>AMC1 Article 15(1)(b) Conditions for obtaining a certificate SOFTWARE ASSURANCE</t>
  </si>
  <si>
    <t>GM1 Article 15(1)(b) Conditions for obtaining a certificate SOFTWARE ASSURANCE — SOFTWARE ASSURANCE PROCESSES</t>
  </si>
  <si>
    <t>15 Condições para obter certificado</t>
  </si>
  <si>
    <t>b) e) f)</t>
  </si>
  <si>
    <t>Questão SW</t>
  </si>
  <si>
    <t>Os processos e procedimentos que suportam o desenvolvimento dos requisitos de software são estabelecidos?</t>
  </si>
  <si>
    <t>Os processos e procedimentos são conhecidos e aplicados pelo pessoal do Candidato?</t>
  </si>
  <si>
    <t xml:space="preserve">São definidas diretrizes escritas para apoiar o desenvolvimento de requisitos de SW? (i.e. garantir a qualidade geral, homogeneidade, integridade e correção dos requisitos de SW)  </t>
  </si>
  <si>
    <t xml:space="preserve">Os requisitos de nível superior, como requisitos de segurança/proteção, especificações de serviço, padrões técnicos,... são considerados/capturados ?
Nota: em um contexto de espaço  U, os "requisitos de nível superior" devem abordar principalmente os "requisitos de suporte à segurança" e "especificações de serviço" que sejam relevantes  </t>
  </si>
  <si>
    <t xml:space="preserve">Os requisitos de nível superior abrangem a especificação de interfaces de sistema? 
Nota: em um contexto de espaço  U, os "requisitos de nível superior" devem abordar principalmente os "requisitos de suporte à segurança" e "especificações de serviço" que sejam relevantes   </t>
  </si>
  <si>
    <t xml:space="preserve">Os requisitos de nível superior são geridos na configuração?
Nota: em um contexto de espaço  U, os "requisitos de nível superior" devem abordar principalmente os "requisitos de suporte à segurança" e "especificações de serviço" que sejam relevantes  </t>
  </si>
  <si>
    <t>Os requisitos de SW são identificados com precisão? (e.g. tags)</t>
  </si>
  <si>
    <t>Os requisitos de SW são concisos e granulares para permitir uma compreensão e rastreabilidade eficazes?</t>
  </si>
  <si>
    <t xml:space="preserve">Os requisitos de SW expressam claramente/inequivocamente a necessidade e o comportamento pretendido? (requisitos funcionais) </t>
  </si>
  <si>
    <t>Os SW são comportamentos pretendidos expressos em condições operacionais nominais e anormais?</t>
  </si>
  <si>
    <t xml:space="preserve">Os requisitos de SW são verificáveis? (e.g. baixa complexidade, requisitos positivos, etc.) </t>
  </si>
  <si>
    <t>Os requisitos de software são rastreáveis e refinam adequadamente os requisitos de nível superior?</t>
  </si>
  <si>
    <t>Os requisitos de SW estão corretos e completos?</t>
  </si>
  <si>
    <t>Os requisitos de software podem ser analisados sem depender do conhecimento/ suporte de um membro da equipa?</t>
  </si>
  <si>
    <t>Os recursos necessários, como taxa de transferência de computação, memória, armazenamento de dados, são especificados?</t>
  </si>
  <si>
    <t>O tempo, como tempos de resposta, taxas de atualização, quadros/ciclos e tolerâncias associadas (e.g. jitters) são especificados?</t>
  </si>
  <si>
    <t>Os cálculos, incluindo algoritmo/fórmula, precisão e tolerâncias, são especificados?</t>
  </si>
  <si>
    <t>São interfaces externas/internas, modelo/formato/fluxo de dados especificados?</t>
  </si>
  <si>
    <t>A rastreabilidade entre os requisitos de SW e de nível superior ou requisitos é estabelecida?</t>
  </si>
  <si>
    <t>Os requisitos de nível superior são totalmente cobertos e refinados nos requisitos de SW?</t>
  </si>
  <si>
    <t>Quando os requisitos de SW não são rastreáveis a requisitos de nível superior, o comportamento de software pretendido é analisado e justificado para não afetar negativamente a satisfação da especificação de serviço e/ou para não prejudicar a prestação segura/cybersegura de serviços?</t>
  </si>
  <si>
    <t>Os registos de revisão de requisitos de SW estão disponíveis?</t>
  </si>
  <si>
    <t>Os requisitos de SW são revistos pelas partes interessadas apropriadas? (e.g. pares técnicos)</t>
  </si>
  <si>
    <t>As entradas de revisão, incluindo o conjunto relacionado de requisitos de nível superior, são identificadas?</t>
  </si>
  <si>
    <t>Os requisitos de SW são identificados e congelados na configuração antes da revisão?</t>
  </si>
  <si>
    <t>Os critérios de revisão e o método para avaliar a relevância e a correção dos requisitos de software são definidos?</t>
  </si>
  <si>
    <t>Os comentários de revisão e respostas relacionadas/ ações corretivas são registados?</t>
  </si>
  <si>
    <t>Os registos de revisão mostram a eficácia da revisão? (e.g. deteção de defeitos)</t>
  </si>
  <si>
    <t>O potencial restante de comentários/ações em aberto é rastreado?</t>
  </si>
  <si>
    <t>Classificador Software (SW)</t>
  </si>
  <si>
    <t>Os requisitos de SW são identificados e recuperáveis da gestão de configuração?</t>
  </si>
  <si>
    <t>As evoluções dos requisitos de SW são rastreáveis e os itens anteriores na configuração podem ser recuperados? (histórico de alterações)</t>
  </si>
  <si>
    <t>Os itens relacionados a uma determinada linha de base dos requisitos de software podem ser identificados?</t>
  </si>
  <si>
    <t>I - Requisitos de gestão SW
I.7 - Gestão da configuração dos requisitos de software</t>
  </si>
  <si>
    <t>I - Requisitos de gestão SW
I.6 - Revisão dos requisitos de SW</t>
  </si>
  <si>
    <t>I - Requisitos de gestão SW
I.5 - Rastreabilidade</t>
  </si>
  <si>
    <t>I - Requisitos de gestão SW
I.4 - Particularidades dos requisitos</t>
  </si>
  <si>
    <t xml:space="preserve">I - Requisitos de gestão SW
I.3 - Captura de requisitos </t>
  </si>
  <si>
    <t>I - Requisitos de gestão SW
I.1 - Requisitos do processo de gestão SW</t>
  </si>
  <si>
    <t>I- Requisitos de gestão SW
I.1 - Requisitos do processo de gestão SW</t>
  </si>
  <si>
    <t>I - Requisitos de gestão SW
I.2 - Requisitos de Nível superior</t>
  </si>
  <si>
    <t>A arquitetura do sistema/SW é definida? (e.g. divisão funcional, blocos, VM)</t>
  </si>
  <si>
    <t>A sequência de inicialização e os modos de software são definidos? (p. ex.: boot/loading/inicialização do sistema, operação, falhas, manutenção...)</t>
  </si>
  <si>
    <t>A arquitetura dinâmica é definida? (ex. entradas do utilizador, eventos, interrupções do sistema, Schedule/autômato, portas)</t>
  </si>
  <si>
    <t>A alocação de recursos e as restrições para o ambiente de tempo de execução são especificadas? (e.g. disponibilidade, taxa de transferência computacional, largura de banda de troca, segurança)</t>
  </si>
  <si>
    <t>Quando vários aplicativos são desenvolvidos, as interfaces/dependências são especificadas?</t>
  </si>
  <si>
    <t xml:space="preserve">II - Projeto (design) software
II.2 - Monitorização do estado e contenção de falhas </t>
  </si>
  <si>
    <t>O estado do sistema ou da aplicação é continuamente monitorizada e os modos degradados são manipulados adequadamente?</t>
  </si>
  <si>
    <t>As potenciais interferências entre funções/aplicações são evitadas e/ou mitigadas? (p. ex., particionamento)</t>
  </si>
  <si>
    <t>Os erros do sistema (ex. exceções fatais) são evitados e/ou manipulados?</t>
  </si>
  <si>
    <t>As funções não certificadas são isoladas daquelas certificadas?</t>
  </si>
  <si>
    <t xml:space="preserve">As funções não certificadas não interferem nas funções certificadas?  </t>
  </si>
  <si>
    <t xml:space="preserve">O estado do sistema ou da aplicação é continuamente 
O sistema/aplicação é configurável? (e.g. arquivo de configuração)
</t>
  </si>
  <si>
    <t>O processo de configuração do sistema/aplicação e os procedimentos são estabelecidos?</t>
  </si>
  <si>
    <t>As configurações do sistema/aplicação são especificadas? (e.g. parâmetros, seletores)</t>
  </si>
  <si>
    <t>As configurações são implementadas em uma determinada versão do sistema/aplicação identificadas e congeladas na configuração?</t>
  </si>
  <si>
    <t>II - Projeto (design) software
II.3 - Configuração do sistema</t>
  </si>
  <si>
    <t xml:space="preserve">II - Projeto (design) software
II.4 - Base de dados
</t>
  </si>
  <si>
    <t>Nota: Considerar quando as aplicações são acopladas ao banco de dados:</t>
  </si>
  <si>
    <t>Nota: o âmbito das atividades de projeto é reduzido para corresponder a um baixo nível de risco</t>
  </si>
  <si>
    <t xml:space="preserve">II - Projeto (design) software
II.1 - Arquitetura de Software
</t>
  </si>
  <si>
    <t>A estrutura da base de dados está especificada e é compartilhada com a aplicação?</t>
  </si>
  <si>
    <t>As interfaces e a consulta são especificadas? (e.g. SQL request)</t>
  </si>
  <si>
    <t>II - Projeto (design) software
II.5 -  Rastreabilidade</t>
  </si>
  <si>
    <t>Os requisitos de SW são alocados aos componentes de SW?</t>
  </si>
  <si>
    <t>III - Verificação de software
III.1 -  Processo de verificação</t>
  </si>
  <si>
    <t>Os processos e procedimentos que suportam a verificação de SW estão estabelecidos?</t>
  </si>
  <si>
    <t xml:space="preserve">São definidas diretrizes escritas para apoiar o desenvolvimento de Casos de Teste («TC», test cases), Procedimentos de Teste («TP», test procedures), Resultados de Teste («TR», test results)? 
(por exemplo para garantir a qualidade geral, homogeneidade, integridade e correção do «SW» software TC/ TP)  </t>
  </si>
  <si>
    <t>Os processos e procedimentos são conhecidos e aplicados pelas pessoas do Candidato ao certificado?</t>
  </si>
  <si>
    <t>Quando a verificação é realizada por um terceiro (e.g. subcontratado), os seguintes itens são capturados e acordados: estrutura, funções, responsabilidades, tarefas detalhadas (incluindo entradas/ saídas, finalidade do teste, definição dos critérios de aprovação/ reprovação) ambiente de teste, plataforma de intercâmbio, supervisão e aceitação do candidato ao certificado? (p. ex., garantias de software «SoW» software assurance, procedimentos técnicos, etc.)</t>
  </si>
  <si>
    <t>III - Verificação de software
III.2 - Método de verificação e ambiente de ensaio</t>
  </si>
  <si>
    <t>Os métodos de verificação são descritos e mostram-se apropriados para verificar os requisitos de SW? (p. ex., análise, teste de caixa preta/caixa branca, simulação/instrumentação, teste automatizado vs homem no loop, etc.)</t>
  </si>
  <si>
    <t>Quando a verificação é construída em incrementos consecutivos, a integridade da verificação pode ser demonstrada?</t>
  </si>
  <si>
    <t>O ambiente de teste está documentado?</t>
  </si>
  <si>
    <t>As ferramentas, com sua intenção/ uso, são claramente representadas e o crédito potencial é fundamentado (para aceitação)?</t>
  </si>
  <si>
    <t>O ambiente de testes mostrou ser representativo do ambiente operacional/de produção?</t>
  </si>
  <si>
    <t>O ambiente de teste sé eficiente para verificar o desempenho do sistema? (e.g. tempos, tempo de resposta do sistema, computação específica)</t>
  </si>
  <si>
    <t>Quando o ambiente de verificação incorpora recursos que permitem a automação de atividades de teste ou modelos simulados, a confiança nesses itens é demonstrada, i.e. confiança para produzir resultados corretos? (e.g. qualificação de ferramenta, análise, etc.)</t>
  </si>
  <si>
    <t>III - Verificação de software
III.3 - Casos de ensaio (TC, test cases)</t>
  </si>
  <si>
    <t>TC são precisamente identificados? (e.g. tags)</t>
  </si>
  <si>
    <t>O TC é rastreável e baseado nos requisitos de SW?</t>
  </si>
  <si>
    <t>Todos os requisitos de SW são verificados (e.g. por teste ou análise)?</t>
  </si>
  <si>
    <t>O TC é suficientemente granular para permitir uma rastreabilidade e análise de cobertura eficazes dos requisitos de SW?</t>
  </si>
  <si>
    <t>O TC define claramente a intenção do teste? (p. ex., descrição do comportamento verificado, interface, robustez, etc.)</t>
  </si>
  <si>
    <t>O método selecionado é adequado para verificar adequadamente o requisito de SW?</t>
  </si>
  <si>
    <t>As condições de teste permitem exercer plenamente os requisitos de SW?   (por exemplo o fluxo funcional, árvores de decisão, iterações…)</t>
  </si>
  <si>
    <t>Os critérios de aprovação/ reprovação são estabelecidos?</t>
  </si>
  <si>
    <t>O TC pode ser analisado sem depender do conhecimento/ suporte de um membro da equipe?</t>
  </si>
  <si>
    <t>Os requisitos de SW são totalmente cobertos pelo seu TC?</t>
  </si>
  <si>
    <t>Quando, várias configurações são implementáveis, todas as configurações são testadas?</t>
  </si>
  <si>
    <t>Como atinge a conformidade / Meio de prova e demonstração (eletrónica)</t>
  </si>
  <si>
    <t>III - Verificação de software
III.4 - Características do teste</t>
  </si>
  <si>
    <t xml:space="preserve">As entradas/saídas, incluindo o formato de dados/intervalo de dados, são totalmente consideradas e exercidas?  </t>
  </si>
  <si>
    <t>As expressões condicionais, construções de casos e loops são precisamente executados?  (e.g. verificação precisa da condição, número de iterações, condições de saída...)</t>
  </si>
  <si>
    <t>Os cálculos (e.g. fórmula ou algoritmo), incluindo os desempenhos associados (e.g. resolução, precisão) são totalmente executados?</t>
  </si>
  <si>
    <t xml:space="preserve">Os desempenhos de tempo são totalmente executados? (e.g. tempo, tempo de resposta) </t>
  </si>
  <si>
    <t>A capacidade total do sistema/teste de carga é executada?</t>
  </si>
  <si>
    <t xml:space="preserve">A robustez da implementação é executada? (e.g. entrada anormal, fora do alcance, estouro de buffer/memória/capacidade, divisão por 0...)  </t>
  </si>
  <si>
    <t>III - Verificação de software
III.5 - Procedimentos de ensaio (TP/test protocol)</t>
  </si>
  <si>
    <t>O CT é identificado com precisão? (e.g. convenção de nomenclatura)</t>
  </si>
  <si>
    <t>Os TP são rastreáveis e desenvolvidos com base em TC (test case, casos de test)?</t>
  </si>
  <si>
    <t xml:space="preserve">São estabelecidas condições iniciais ou pré-condições? </t>
  </si>
  <si>
    <t xml:space="preserve">As etapas do TP são relevantes e implementam adequadamente o TC? </t>
  </si>
  <si>
    <t xml:space="preserve">Os critérios detalhados de aprovação/reprovação são implementados? </t>
  </si>
  <si>
    <t>Quando for necessária a implementação de características de teste específicas, tais características têm modo de teste ou instrumentação:</t>
  </si>
  <si>
    <t>Os test harnesses/rotinas de teste (e.g. scripts, stubs, configuração de teste, etc.) são implementados adequadamente?</t>
  </si>
  <si>
    <t xml:space="preserve">O modo de teste está especificado? (e.g. condições de ativação, finalidade e dados/comportamento que podem ser influenciados ou registados). 
Nota: o modo de teste deve estar representado nas informações do projeto/desenho. </t>
  </si>
  <si>
    <t xml:space="preserve">A instrumentação está especificada? (e.g. necessidade, parte do software para ser adaptado/ corrigido, instruções passo a passo claras para a implementação). </t>
  </si>
  <si>
    <t>É possível demonstrar que o modo de testes ou a instrumentação não interferem (fora do espaço claro da finalidade do teste) com as outras características?</t>
  </si>
  <si>
    <t xml:space="preserve">Os recursos de teste podem ser removidos ou desativados do SW de produção? </t>
  </si>
  <si>
    <t>A desativação dos recursos de teste, que podem permanecer presentes no SW de produção, é robusta?</t>
  </si>
  <si>
    <t>III - Verificação de software
III.6 - Resultados dos testes (TR/test results)</t>
  </si>
  <si>
    <t>O TR é gravado?</t>
  </si>
  <si>
    <t>O âmbito é o conjunto de TP/TC a ser executado, estando apoiado por uma análise?</t>
  </si>
  <si>
    <t>O executável SW testado ou a linha de base SW são capturados?</t>
  </si>
  <si>
    <t xml:space="preserve">O ambiente utilizado para realizar os testes está capturado e detalhado? (e.g. versão das ferramentas, versão da plataforma SW, etc.) </t>
  </si>
  <si>
    <t>A equipa responsável pela fase de teste/campanha de testes está identificada? (e.g. nome do colaborador que efetua o teste)</t>
  </si>
  <si>
    <t>O TR está completo de acordo com o âmbito da fase/campanha de verificação fornecida?</t>
  </si>
  <si>
    <t>O TR é autoexplicativo/legível e pode ser processado sem depender de conhecimento específico ou apoio de um membro da equipe?</t>
  </si>
  <si>
    <t>Os testes aprovados ou reprovados são claramente identificados?</t>
  </si>
  <si>
    <t>Quando o teste inicialmente falhou, mas o resultado é considerado aceitável, uma justificação adequada é fornecida?</t>
  </si>
  <si>
    <t>Todos os testes falhados são rastreados? (e.g. rastreamento de problemas)</t>
  </si>
  <si>
    <t>III - Verificação de software
III.7 - Rastreabilidade</t>
  </si>
  <si>
    <t>A rastreabilidade entre os requisitos de TC e SW é estabelecida?</t>
  </si>
  <si>
    <t>A rastreabilidade está completa?</t>
  </si>
  <si>
    <t xml:space="preserve">III - Verificação de software
III.8 - Revisão da verificação </t>
  </si>
  <si>
    <t>A rastreabilidade entre TC (test case) e TP (test protocols) é estabelecida?</t>
  </si>
  <si>
    <t>A rastreabilidade entre TC/TP e TR (test results) é estabelecida?</t>
  </si>
  <si>
    <t xml:space="preserve">Os registos de revisão do TC/TP/TR (test cases/test protocols/test results) estão disponíveis?
Nota: As revisões TP/TC podem ser combinadas, mas devem ser concluídas antes de executar os testes e gerar o TR. </t>
  </si>
  <si>
    <t>Os requisitos de TC/TP/TR são revistos pelas partes interessadas de forma adequada? (p. ex., pares nas diversas equipas alocadas como aplicável)</t>
  </si>
  <si>
    <t>As entradas de revisão são identificadas? (p. ex., base de requisitos de SW, conjunto de TC/TP)</t>
  </si>
  <si>
    <t>As entradas de revisão são identificadas, pois os itens que estão sendo revistos são congelados na configuração antes da revisão?</t>
  </si>
  <si>
    <t xml:space="preserve">Os critérios de revisão, para avaliar a integridade e exatidão do TC/TP/TR, são definidos? (p. ex., completude de requisitos de SW, teste completo de E/S (entradas e saída), robustez, desempenho etc...) </t>
  </si>
  <si>
    <t>Os comentários de revisão e respostas relacionadas/ ações corretivas são registrados?</t>
  </si>
  <si>
    <t>Os registos de revisão mostram a eficácia da revisão? (e.g. defeitos destacados)</t>
  </si>
  <si>
    <t>III - Verificação de software
III.9 - Gestão da configuração da verificação</t>
  </si>
  <si>
    <t>TC/TP/TR é identificado e recuperável da gestão  de configuração?</t>
  </si>
  <si>
    <t>As evoluções dos requisitos TC/TP são rastreáveis e os itens anteriores na configuração podem ser recuperados?</t>
  </si>
  <si>
    <t xml:space="preserve">O TR anterior pode ser recuperado (ou gerado novamente)? </t>
  </si>
  <si>
    <t>O contexto CM de determinada fase de teste pode ser identificado? (e.g. aplicação dos requisitos SW, versão do executável, etc.)</t>
  </si>
  <si>
    <t xml:space="preserve">IV -  Implementação de software
IV.1 - Ambientes de software </t>
  </si>
  <si>
    <t>Ambientes e os níveis estão definidos?  (e.g. desenvolvimento, teste, pré-produção, produção)?</t>
  </si>
  <si>
    <t>Os propósitos, funções e tarefas são identificados para cada ambiente?</t>
  </si>
  <si>
    <t>Os critérios de transição entre níveis são definidos?</t>
  </si>
  <si>
    <t>Quando existem dependências entre ambientes de produção (e.g. código e dados), as dependências são geridas e a sincronização contínua é estabelecida?</t>
  </si>
  <si>
    <t>Os desempenhos do ambiente de tempo de execução (produção) estão alinhados com os necessários?</t>
  </si>
  <si>
    <t>Os desempenhos do ambiente de tempo de execução (produção) são adaptativos/escaláveis ou limitados/controlados?</t>
  </si>
  <si>
    <t>IV -  Implementação de software
IV.2 - Construção e carregamento de software</t>
  </si>
  <si>
    <t>É um procedimento abrangente de compilação e carregamento de SW estabelecido? (e.g. passo a passo para gerar executáveis de aplicativos)</t>
  </si>
  <si>
    <t>As opções de compilação, restrições... são documentadas?
Em particular:
o As opções de geração são determinadas e justificadas?
o As opções de geração abordam adequadamente as restrições de tempo de execução ? (e.g. memória, taxa de transferência)</t>
  </si>
  <si>
    <t>A configuração do sistema (arquivo de configuração e/ou script) aborda adequadamente a arquitetura SW e a configuração esperada do sistema?</t>
  </si>
  <si>
    <t>A carga SW é estabelecida de acordo com a arquitetura SW?</t>
  </si>
  <si>
    <t>A integridade do SW é garantida e controlada?  (e.g. CRC, Cyclic Redundancy Check)</t>
  </si>
  <si>
    <t>A compatibilidade/mixabilidade do SW é garantida e controlada?</t>
  </si>
  <si>
    <t xml:space="preserve">IV -  Implementação de software
IV.3 - Gestão de lançamentos de software </t>
  </si>
  <si>
    <t>Está estabelecido um procedimento de lançamento SW?</t>
  </si>
  <si>
    <t>A implementação da produção é supervisionada e controlada? (e.g. lista de verificação)</t>
  </si>
  <si>
    <t>O procedimento de reversão é estabelecido para lidar com problemas de implementação?</t>
  </si>
  <si>
    <t>O impacto em outras partes interessadas ( e.g. usuários) é abordado e tratado? (e.g. interrupção do serviço, com mensagens aos usuários)</t>
  </si>
  <si>
    <t>O lançamento está documentado? (ex. versão SW e linha de base, alterações incorporadas, captura de dados e artefatos do ciclo de vida, versões associadas de ferramentas, etc.)</t>
  </si>
  <si>
    <t>IV -  Implementação de software
V.4 - Comunicação de problemas</t>
  </si>
  <si>
    <t>A gravidade e a prioridade dos relatórios de problemas são avaliadas e capturadas?</t>
  </si>
  <si>
    <t xml:space="preserve">Os problemas são registados? </t>
  </si>
  <si>
    <t>Os problemas estão descritos corretamente?</t>
  </si>
  <si>
    <t xml:space="preserve">O status dos relatórios de problemas (e.g. aberto, fechado,...) é identificado? </t>
  </si>
  <si>
    <t>As resoluções associadas são capturadas? (ex. descrição do medicamento a ser realizado, lista de dados do ciclo de vida impactado ou artifacts/artefatos de SW)</t>
  </si>
  <si>
    <t xml:space="preserve">Os relatórios de problemas são regularmente revisados para decisão sobre sua resolução?   </t>
  </si>
  <si>
    <t xml:space="preserve">Todos os relatórios de problemas são direcionados para serem fechados? </t>
  </si>
  <si>
    <t>O procedimento para controlar o encerramento dos relatórios de problemas é estabelecido? (p. ex., conclusão das modificações esperadas, teste realizado satisfatoriamente)</t>
  </si>
  <si>
    <t xml:space="preserve">IV -  Implementação de software
V - Qualidade do software </t>
  </si>
  <si>
    <t>Os processos e procedimentos de qualidade estão disponíveis?</t>
  </si>
  <si>
    <t>A conclusão é fechada com base em evidências fundamentadas?</t>
  </si>
  <si>
    <t xml:space="preserve">Os registos de qualidade estão disponíveis e identificam as linhas de base do SW sujeitas a inspeção? </t>
  </si>
  <si>
    <t xml:space="preserve">Os controles são realizados por uma equipa independente de verificação da qualidade de software  (i.e. forma da equipa de desenvolvimento/ equipa de verificação)? </t>
  </si>
  <si>
    <t>Os controlos de qualidade são feitos de acordo com listas e critérios definidos?</t>
  </si>
  <si>
    <t>Os controlos de qualidade avaliam a aderência das atividades de software e dos dados do ciclo de vida aos processos/procedimentos estabelecidos?</t>
  </si>
  <si>
    <t>As falhas são identificadas/rastreadas?</t>
  </si>
  <si>
    <t>A equipe apresenta conhecimento e aplicação adequados dos processos/procedimentos estabelecidos? (ex. formação/conhecimentos, entrevista da equipa, respostas ao longo da avaliação)</t>
  </si>
  <si>
    <t xml:space="preserve">(b) use systems and equipment that guarantee the quality, latency and protection of the U-space or common information services in accordance with this Regulation;
(e) implement and maintain a management system in accordance with Subpart B of Annex III to Implementing Regulation (EU) 2017/373;
(f) implement and maintain a security management system in accordance with point ATM/ANS.OR.D.010 in Subpart D of Annex III to Implementing Regulation (EU) 2017/373 and an information security management system in accordance with Annex II (Part-IS.I.OR) to Implementing Regulation (EU) 2023/203;
</t>
  </si>
  <si>
    <t>Aberto</t>
  </si>
  <si>
    <t>Reg. Execução (UE) 2023/203</t>
  </si>
  <si>
    <t>Descrição</t>
  </si>
  <si>
    <t>high</t>
  </si>
  <si>
    <t>background</t>
  </si>
  <si>
    <t>ISMS</t>
  </si>
  <si>
    <t>Análise de risco IS</t>
  </si>
  <si>
    <t>Âmbito IS definido</t>
  </si>
  <si>
    <t>Tratamento riscos IS</t>
  </si>
  <si>
    <t>Sistema de reporte interno IS</t>
  </si>
  <si>
    <t>Incidentes IS (deteção, resposta e recuperação)</t>
  </si>
  <si>
    <t>Resposta a não conformidades</t>
  </si>
  <si>
    <t>Sistema de reporte externo IS</t>
  </si>
  <si>
    <t xml:space="preserve">Gestão de atividades de contratação IS </t>
  </si>
  <si>
    <t>record-keeping IS</t>
  </si>
  <si>
    <t>Requisitos de pessoal IS</t>
  </si>
  <si>
    <t>Manual o sistema de gestão da segurança da informação</t>
  </si>
  <si>
    <t>Alterações ISMS</t>
  </si>
  <si>
    <t>Melhoria contínua</t>
  </si>
  <si>
    <t>Present</t>
  </si>
  <si>
    <t>Suitable</t>
  </si>
  <si>
    <t>Operating</t>
  </si>
  <si>
    <t>Effective</t>
  </si>
  <si>
    <t>Not Available</t>
  </si>
  <si>
    <t>Contribuição</t>
  </si>
  <si>
    <t>Requisitos OR</t>
  </si>
  <si>
    <t>Encerrado</t>
  </si>
  <si>
    <t>Conforme</t>
  </si>
  <si>
    <t>4 Requisitos aplicáveis às organizações e autoridades competentes</t>
  </si>
  <si>
    <t>1.   As organizações referidas no artigo 2.o, n.o 1, devem cumprir os requisitos do anexo II (parte IS.I.OR) do presente regulamento.</t>
  </si>
  <si>
    <t>15 Alteração do Regulamento de Execução (UE) 2021/664</t>
  </si>
  <si>
    <t>Ao artigo 18.o é aditada a seguinte alínea l):
l)  Estabelecer, implementar e manter um sistema de gestão da segurança da informação em conformidade com o anexo I (parte IS.AR) do Regulamento de Execução (UE) 2023/203.</t>
  </si>
  <si>
    <t>No artigo 15.o, n.o 1, a alínea f) passa a ter a seguinte redação:
f) Implementar e manter um sistema de gestão da segurança em conformidade com a secção ATM/ANS.OR.D.010 do anexo III, subparte D, do Regulamento de Execução (UE) 2017/373, e um sistema de gestão da segurança da informação em conformidade com o anexo II (parte IS.I.OR) do Regulamento de Execução (UE) 2023/203.</t>
  </si>
  <si>
    <t>A presente parte estabelece os requisitos a cumprir pelas organizações referidas no artigo 2.o, n.o 1, do presente regulamento.</t>
  </si>
  <si>
    <t xml:space="preserve">
IS.I.OR.100 Âmbito de aplicação</t>
  </si>
  <si>
    <t xml:space="preserve">
IS.I.OR.200 Sistema de gestão da segurança da informação (SGSI)</t>
  </si>
  <si>
    <t>Número/Alínea</t>
  </si>
  <si>
    <t>Sub-número/Alinea</t>
  </si>
  <si>
    <t>a) A fim de alcançar os objetivos estabelecidos no artigo 1.o, a entidade deve criar, aplicar e manter um sistema de gestão da segurança da informação (SGSI) que lhe permita assegurar que:</t>
  </si>
  <si>
    <t>IS.I.OR.205 Avaliação dos riscos para a segurança da informação</t>
  </si>
  <si>
    <t>e) Em derrogação da alínea c), as organizações obrigadas a cumprir o disposto na subparte C do anexo III (Parte-ATM/ANS.OR) do Regulamento de Execução (UE) 2017/373 devem substituir a análise do impacto na segurança da aviação por uma análise do impacto nos seus serviços de acordo com a avaliação do apoio à segurança exigida pela secção ATM/ANS.OR.C.005. Esta avaliação do apoio à segurança deve ser disponibilizada aos prestadores de serviços de tráfego aéreo a quem prestam serviços e esses prestadores de serviços de tráfego aéreo serão responsáveis pela avaliação do impacto na segurança da aviação.</t>
  </si>
  <si>
    <t>IS.I.OR.210 Tratamento dos riscos para a segurança da informação</t>
  </si>
  <si>
    <t>IS.I.OR.215 Sistema de comunicação interna de informações sobre segurança da informação</t>
  </si>
  <si>
    <t>IS.I.OR.220 Incidentes de segurança da informação — deteção, resposta e recuperação</t>
  </si>
  <si>
    <t>IS.I.OR.225 Resposta a constatações notificadas pela autoridade competente</t>
  </si>
  <si>
    <t>a) Após receção da notificação de constatações apresentada pela autoridade competente, a organização deve:
(1) identificar a causa principal ou as causas principais e os fatores que contribuem para a não conformidade;</t>
  </si>
  <si>
    <t>Nota: O prazo é acordado no PAC aceite pela ANAC.</t>
  </si>
  <si>
    <t>IS.I.OR.230 Sistema de comunicação externa sobre segurança da informação</t>
  </si>
  <si>
    <t>b) Sem prejuízo das obrigações previstas no Regulamento (UE) n.o 376/2014, a organização deve assegurar que qualquer incidente ou vulnerabilidade de segurança da informação que possa representar um risco significativo para a segurança da aviação seja comunicado à respetiva autoridade competente. Além disso:
(1) se tal incidente ou vulnerabilidade afetar uma aeronave ou um sistema ou componente associado, a organização deve também comunicá-lo ao titular da certificação de projeto;</t>
  </si>
  <si>
    <t>a) A organização deve implementar um sistema de comunicação de informações sobre segurança da informação que cumpra os requisitos estabelecidos no Regulamento (UE) n.o 376/2014 e nos seus atos delegados e de execução, caso esse regulamento seja aplicável à organização.</t>
  </si>
  <si>
    <t>c) A organização deve comunicar as condições referidas na alínea b) do seguinte modo:
(1) Deve ser apresentada uma notificação à autoridade competente e, se for caso disso, ao titular da certificação de projeto ou à organização responsável pelo projeto do sistema ou componente, logo que a organização tenha conhecimento da situação;</t>
  </si>
  <si>
    <t>c) A organização deve comunicar as condições referidas na alínea b) do seguinte modo:
(2) Deve ser apresentado um relatório à autoridade competente e, se for caso disso, ao titular da certificação de projeto ou à organização responsável pelo projeto do sistema ou do componente, o mais rapidamente possível, mas no máximo 72 horas a contar do momento em que a organização tome conhecimento da situação, salvo em circunstâncias excecionais que o impeçam.
O relatório deve ser elaborado na forma definida pela autoridade competente e conter todas as informações pertinentes sobre a situação de que a organização tenha conhecimento;</t>
  </si>
  <si>
    <t>c) A organização deve comunicar as condições referidas na alínea b) do seguinte modo:
(3) Deve ser apresentado um relatório de acompanhamento à autoridade competente e, se for caso disso, ao titular da certificação de projeto ou à organização responsável pelo projeto do sistema ou componente, com informações pormenorizadas sobre as medidas que a organização tomou ou tenciona tomar para recuperar do incidente e as medidas que tenciona tomar para evitar incidentes semelhantes em matéria de segurança da informação no futuro.
O relatório de acompanhamento deve ser apresentado logo que essas ações tenham sido identificadas e elaborado na forma definida pela autoridade competente.</t>
  </si>
  <si>
    <t>IS.I.OR.235 Adjudicação de atividades de gestão da segurança da informação</t>
  </si>
  <si>
    <t>a) A organização deve assegurar que, ao contratar qualquer parte das atividades a que se refere o ponto IS.I.OR.200 a outras organizações, as atividades contratadas cumprem os requisitos do presente regulamento e a organização contratada trabalha sob a sua supervisão. A organização deve assegurar que os riscos associados às atividades contratadas são geridos de forma adequada.</t>
  </si>
  <si>
    <t>b) A organização deve assegurar que a autoridade competente possa ter acesso, a pedido, à organização contratada para determinar a conformidade permanente com os requisitos aplicáveis estabelecidos no presente regulamento.</t>
  </si>
  <si>
    <t>IS.I.OR.240 Requisitos em matéria de pessoal</t>
  </si>
  <si>
    <t>a) O administrador responsável da organização designada em conformidade com os Regulamentos (UE) n.o 1321/2014, (UE) n.o 965/2012, (UE) n.o 1178/2011, (UE) 2015/340, o Regulamento de Execução (UE) 2017/373 ou o Regulamento de Execução (UE) 2021/664, conforme aplicável, a que se refere o artigo 2.o, n.o 1, do presente regulamento, deve ser dotado dos poderes necessários para assegurar que todas as atividades exigidas pelo presente regulamento podem ser financiadas e realizadas. Deve:
(1) Assegurar a disponibilidade de todos os recursos necessários para cumprir os requisitos do presente regulamento;</t>
  </si>
  <si>
    <t>a) O administrador responsável da organização designada em conformidade com os Regulamentos (UE) n.o 1321/2014, (UE) n.o 965/2012, (UE) n.o 1178/2011, (UE) 2015/340, o Regulamento de Execução (UE) 2017/373 ou o Regulamento de Execução (UE) 2021/664, conforme aplicável, a que se refere o artigo 2.o, n.o 1, do presente regulamento, deve ser dotado dos poderes necessários para assegurar que todas as atividades exigidas pelo presente regulamento podem ser financiadas e realizadas. Deve:
(2) Estabelecer e promover a política de segurança da informação referida na secção IS.I.OR.200, alínea a), ponto (1);</t>
  </si>
  <si>
    <t>a) O administrador responsável da organização designada em conformidade com os Regulamentos (UE) n.o 1321/2014, (UE) n.o 965/2012, (UE) n.o 1178/2011, (UE) 2015/340, o Regulamento de Execução (UE) 2017/373 ou o Regulamento de Execução (UE) 2021/664, conforme aplicável, a que se refere o artigo 2.o, n.o 1, do presente regulamento, deve ser dotado dos poderes necessários para assegurar que todas as atividades exigidas pelo presente regulamento podem ser financiadas e realizadas. Deve:
(3) Demonstrar que possui um conhecimento básico do presente regulamento.</t>
  </si>
  <si>
    <t>b) O administrador responsável nomeia uma pessoa ou um grupo de pessoas para assegurar que a organização cumpre os requisitos do presente regulamento e define as suas funções. Essa pessoa ou grupo de pessoas responde diretamente perante o administrador responsável e deve dispor dos conhecimentos, dos antecedentes e da experiência adequados para cumprir as suas responsabilidades. Os procedimentos devem estabelecer de forma clara quem substitui quem em caso de ausência prolongada da(s) pessoa(s) acima referida(s).</t>
  </si>
  <si>
    <t>c)  O administrador responsável nomeará uma pessoa ou um grupo de pessoas com a responsabilidade de gerir a função de controlo da conformidade a que se refere a secção IS.I.OR.200, alínea a), ponto (12).</t>
  </si>
  <si>
    <t>d)  Se a organização partilhar estruturas, políticas, processos e procedimentos organizacionais de segurança da informação com outras organizações ou com áreas da sua própria organização que não façam parte da certificação ou declaração, o administrador responsável poderá delegar as suas atividades numa pessoa responsável comum.
Nesse caso, devem ser estabelecidas medidas de coordenação entre o administrador responsável da organização e a pessoa responsável comum, a fim de assegurar a integração adequada da gestão da segurança da informação na organização.</t>
  </si>
  <si>
    <t>e)  O administrador responsável, ou a pessoa responsável comum a que se refere a alínea d), têm os poderes necessários para estabelecer e manter as estruturas, políticas, processos e procedimentos organizacionais necessários à aplicação da secção IS.I.OR.200.</t>
  </si>
  <si>
    <t>i)  A organização deve assegurar que a identidade e a fiabilidade do pessoal que tem acesso aos sistemas de informação e aos dados sujeitos aos requisitos do presente regulamento são devidamente estabelecidas.</t>
  </si>
  <si>
    <t>h)  A organização deve dispor de um processo para assegurar que o pessoal reconhece as responsabilidades associadas às funções e tarefas que lhe são cometidas.</t>
  </si>
  <si>
    <t>g)  A organização deve dispor de um processo para assegurar que o pessoal referido na alínea f) possui as competências necessárias para desempenhar as suas funções.</t>
  </si>
  <si>
    <t>f) A organização deve dispor de um processo que garanta que dispõe de pessoal em número suficiente para a consecução das atividades abrangidas pelo presente anexo.</t>
  </si>
  <si>
    <t>IS.I.OR.245 Conservação de registos</t>
  </si>
  <si>
    <t>iv</t>
  </si>
  <si>
    <t>v</t>
  </si>
  <si>
    <t>vi</t>
  </si>
  <si>
    <t>a) A organização deve conservar registos das suas atividades de gestão da segurança da informação.
(2)  Os registos referidos no ponto 1, subalínea i), devem ser conservados pelo menos até 5 anos após a aprovação ter perdido a sua validade.</t>
  </si>
  <si>
    <t>a) A organização deve conservar registos das suas atividades de gestão da segurança da informação.
(3) Os registos referidos no ponto 1, subalínea ii), devem ser conservados pelo menos até 5 anos após a alteração ou rescisão do contrato.</t>
  </si>
  <si>
    <t>a) A organização deve conservar registos das suas atividades de gestão da segurança da informação.
(4) Os registos referidos no ponto 1, subalíneas iii), iv) e v), devem ser conservados pelo menos durante um período de 5 anos.</t>
  </si>
  <si>
    <t>a) A organização deve conservar registos das suas atividades de gestão da segurança da informação.
(5) Os registos referidos no ponto 1, subalínea vi), devem ser conservados até que esses eventos de segurança da informação tenham sido reavaliados de acordo com uma periodicidade definida num procedimento estabelecido pela organização.</t>
  </si>
  <si>
    <t>b) A organização deve manter registos das qualificações e da experiência do seu pessoal envolvido em atividades de gestão da segurança da informação.
(1)  Os registos relativos às qualificações e à experiência do pessoal devem ser conservados enquanto a pessoa trabalhar para a organização e durante, pelo menos, 3 anos após a pessoa ter deixado a organização.</t>
  </si>
  <si>
    <t>b) A organização deve manter registos das qualificações e da experiência do seu pessoal envolvido em atividades de gestão da segurança da informação.
(2) Os membros do pessoal devem, a seu pedido, ter acesso aos seus registos individuais. Além disso, a seu pedido, a organização deve fornecer-lhes uma cópia dos seus registos individuais quando deixam a organização.</t>
  </si>
  <si>
    <t>c) O formato dos registos deve ser especificado nos procedimentos da organização.</t>
  </si>
  <si>
    <t>d)  Os registos devem ser conservados de um modo que assegure a proteção dos danos, das alterações e do furto, sendo as informações identificadas, sempre que requerido, de acordo com o seu nível de classificação de segurança. A organização assegura que os registos são conservados através de meios que garantam a integridade, a autenticidade e o acesso autorizado.</t>
  </si>
  <si>
    <t>IS.I.OR.250 Manual de gestão da segurança da informação (MGSI)</t>
  </si>
  <si>
    <t>a) A organização deve disponibilizar à autoridade competente um manual de gestão da segurança da informação (MGSI) e, se for caso disso, quaisquer manuais e procedimentos associados referenciados, que contenham:
(1) Uma declaração assinada pelo administrador responsável, confirmando que a organização procederá sempre em conformidade com os requisitos do presente anexo e com o MGSI; Se o administrador responsável não for o diretor executivo (CEO) da organização, então este (CEO) deve assinar a declaração;</t>
  </si>
  <si>
    <t>a) A organização deve disponibilizar à autoridade competente um manual de gestão da segurança da informação (MGSI) e, se for caso disso, quaisquer manuais e procedimentos associados referenciados, que contenham:
(2) O(s) título(s), o(s) nome(s), o(s) deveres, a(s) responsabilidades e os poderes da pessoa ou das pessoas a que se refere a secção IS.I.OR.240, alíneas b) e c);</t>
  </si>
  <si>
    <t>a) A organização deve disponibilizar à autoridade competente um manual de gestão da segurança da informação (MGSI) e, se for caso disso, quaisquer manuais e procedimentos associados referenciados, que contenham:
(3) O título, o nome, os deveres, as responsabilidades e os poderes da pessoa ou das pessoas a que se refere a secção IS.I.OR.240, alínea d), se aplicável;</t>
  </si>
  <si>
    <t>a) A organização deve disponibilizar à autoridade competente um manual de gestão da segurança da informação (MGSI) e, se for caso disso, quaisquer manuais e procedimentos associados referenciados, que contenham:
(4) A política de segurança da informação da organização a que se refere a secção IS.I.OR.200, alínea a), ponto (1);</t>
  </si>
  <si>
    <t>a) A organização deve disponibilizar à autoridade competente um manual de gestão da segurança da informação (MGSI) e, se for caso disso, quaisquer manuais e procedimentos associados referenciados, que contenham:
(5)  Uma descrição genérica dos recursos humanos e do sistema em vigor para planear a disponibilidade do pessoal, tal como exigido pela secção IS.I.OR.240;</t>
  </si>
  <si>
    <t>a) A organização deve disponibilizar à autoridade competente um manual de gestão da segurança da informação (MGSI) e, se for caso disso, quaisquer manuais e procedimentos associados referenciados, que contenham:
(6) O(s) título(s), o(s) nome(s), o(s) deveres, a(s) responsabilidades e os poderes das principais pessoas responsáveis pela aplicação da secção IS.I.OR.200, incluindo a pessoa ou pessoas responsáveis pela função de controlo da conformidade a que se refere a secção IS.I.OR.200, alínea a), ponto (12);</t>
  </si>
  <si>
    <t>a) A organização deve disponibilizar à autoridade competente um manual de gestão da segurança da informação (MGSI) e, se for caso disso, quaisquer manuais e procedimentos associados referenciados, que contenham:
(7) Um organograma que mostre as cadeias de responsabilização e de responsabilidade associadas às pessoas referidas nos pontos (2) e (6);</t>
  </si>
  <si>
    <t>a) A organização deve disponibilizar à autoridade competente um manual de gestão da segurança da informação (MGSI) e, se for caso disso, quaisquer manuais e procedimentos associados referenciados, que contenham:
(8) Uma descrição do sistema de comunicação interna a que se refere a secção IS.I.OR.215;</t>
  </si>
  <si>
    <t>a) A organização deve disponibilizar à autoridade competente um manual de gestão da segurança da informação (MGSI) e, se for caso disso, quaisquer manuais e procedimentos associados referenciados, que contenham:
(9) Os procedimentos que especificam a forma como a organização garante o cumprimento da presente parte e, em especial:
ii) os procedimentos que definem a forma como a organização controla quaisquer atividades contratadas referidas na secção IS.I.OR.200, alínea a), ponto (9);</t>
  </si>
  <si>
    <t>a) A organização deve disponibilizar à autoridade competente um manual de gestão da segurança da informação (MGSI) e, se for caso disso, quaisquer manuais e procedimentos associados referenciados, que contenham:
(9) Os procedimentos que especificam a forma como a organização garante o cumprimento da presente parte e, em especial:
i) a documentação referida na secção IS.I.OR.200, alínea c);</t>
  </si>
  <si>
    <t>a) A organização deve disponibilizar à autoridade competente um manual de gestão da segurança da informação (MGSI) e, se for caso disso, quaisquer manuais e procedimentos associados referenciados, que contenham:
(9) Os procedimentos que especificam a forma como a organização garante o cumprimento da presente parte e, em especial:
iii) o procedimento de alteração ao MGSI definido na alínea c);</t>
  </si>
  <si>
    <t>a) A organização deve disponibilizar à autoridade competente um manual de gestão da segurança da informação (MGSI) e, se for caso disso, quaisquer manuais e procedimentos associados referenciados, que contenham:
(10) A lista de meios de conformidade alternativos aprovados.</t>
  </si>
  <si>
    <t>b)  A versão original do MGSI deve ser aprovada e uma cópia deve ser conservada pela autoridade competente. O MGSI deve ser alterado na medida do necessário para manter uma descrição atualizada do SGSI da entidade. Deve ser fornecida à autoridade competente uma cópia de quaisquer alterações ao MGSI.</t>
  </si>
  <si>
    <t>c)  As alterações ao MGSI são geridas segundo um procedimento estabelecido pela organização. As alterações não incluídas no âmbito deste procedimento e as alterações relacionadas com as alterações a que se refere a secção IS.I.OR.255, alínea b), devem ser aprovadas pela autoridade competente.</t>
  </si>
  <si>
    <t>d)  A organização pode integrar o MGSI noutros manuais, desde que exista uma referência cruzada clara que indique quais as partes do manual que correspondem aos diferentes requisitos constantes do presente anexo.</t>
  </si>
  <si>
    <t>IS.I.OR.255 Alterações ao sistema de gestão da segurança da informação</t>
  </si>
  <si>
    <t>a)  As alterações ao MGSI podem ser geridas e notificadas à autoridade competente mediante um procedimento desenvolvido pela organização. Tal procedimento deve ser aprovado pela autoridade competente.</t>
  </si>
  <si>
    <t>b) No que diz respeito às alterações ao MGSI não abrangidas pelo procedimento referido na alínea a), a organização deve solicitar e obter uma aprovação emitida pela autoridade competente.
No que diz respeito a estas alterações:
(1) O pedido deve ser apresentado antes da introdução de qualquer alteração, de modo a permitir à autoridade competente determinar a conformidade permanente com o disposto no presente regulamento e, se necessário, alterar o certificado da organização e os respetivos termos de certificação anexos a este;</t>
  </si>
  <si>
    <t>b) No que diz respeito às alterações ao MGSI não abrangidas pelo procedimento referido na alínea a), a organização deve solicitar e obter uma aprovação emitida pela autoridade competente.
No que diz respeito a estas alterações:
(2) A organização deve disponibilizar à autoridade competente todas as informações que esta solicite para avaliar a alteração;</t>
  </si>
  <si>
    <t>b) No que diz respeito às alterações ao MGSI não abrangidas pelo procedimento referido na alínea a), a organização deve solicitar e obter uma aprovação emitida pela autoridade competente.
No que diz respeito a estas alterações:
(3) A alteração só pode ser aplicada após a receção de uma aprovação formal pela autoridade competente;</t>
  </si>
  <si>
    <t>b) No que diz respeito às alterações ao MGSI não abrangidas pelo procedimento referido na alínea a), a organização deve solicitar e obter uma aprovação emitida pela autoridade competente.
No que diz respeito a estas alterações:
(4) A organização deve operar nas condições prescritas pela autoridade competente durante a aplicação dessas alterações.</t>
  </si>
  <si>
    <t>IS.I.OR.260 Melhoria contínua</t>
  </si>
  <si>
    <t>b)  Se forem detetadas deficiências na sequência da avaliação efetuada em conformidade com a alínea a), a organização deve tomar as medidas de melhoria necessárias para assegurar que o MGSI continua a cumprir os requisitos aplicáveis e permite manter os riscos de segurança da informação a um nível aceitável. Além disso, a organização deve reavaliar os elementos do MGSI afetados pelas medidas adotadas.</t>
  </si>
  <si>
    <t>a)  A organização deve avaliar, utilizando indicadores de desempenho adequados, a eficácia e a maturidade do MGSI. Essa avaliação deve ser efetuada numa base de calendário predefinida pela organização ou na sequência de um incidente de segurança da informação.</t>
  </si>
  <si>
    <t>https://www.easa.europa.eu/en/document-library/easy-access-rules/easy-access-rules-air-traffic-managementair-navigation-services</t>
  </si>
  <si>
    <t>https://eur-lex.europa.eu/legal-content/EN/TXT/?uri=CELEX%3A02017R0373-20231005</t>
  </si>
  <si>
    <t>https://www.easa.europa.eu/en/document-library/easy-access-rules/easy-access-rules-u-space-regulation-eu-2021664</t>
  </si>
  <si>
    <t>https://eur-lex.europa.eu/legal-content/PT/TXT/HTML/?uri=CELEX:32021R0664</t>
  </si>
  <si>
    <t>d) art.º 5 Regulamento Execução (UE) 2021/664</t>
  </si>
  <si>
    <t>d) art.º 5 Regulamento Execução (UE) 2021/665</t>
  </si>
  <si>
    <t>n.º 2 art.º 5.º Regulamento Execução (UE) 2021/666</t>
  </si>
  <si>
    <t>n.º 2 art.º 5.º Regulamento Execução (UE) 2021/667</t>
  </si>
  <si>
    <t>ATS.OR.127 Coordenação pelos prestadores de serviços de tráfego aéreo no espaço aéreo «U»</t>
  </si>
  <si>
    <t>Os prestadores de serviços de tráfego aéreo devem:
a) fornecer, numa base não discriminatória, as informações de tráfego pertinentes relativas às aeronaves tripuladas que sejam necessárias no contexto dos serviços de informação comum referidos no Regulamento de Execução (UE) 2021/664 ( 7 ) da Comissão para um espaço aéreo «U» estabelecido no espaço aéreo controlado em que o prestador de serviços de tráfego aéreo se encontra designado para prestar os seus serviços;</t>
  </si>
  <si>
    <t>Os prestadores de serviços de tráfego aéreo devem:
b) estabelecer os procedimentos de coordenação e os meios de comunicação entre os órgãos dos serviços de tráfego aéreo adequados, os prestadores de serviços no «espaço U» e, se for caso disso, os prestadores únicos de serviços de informação comum que permitem o fornecimento desses dados.</t>
  </si>
  <si>
    <t>ATS.TR.237 Reconfiguração dinâmica do espaço aéreo «U»</t>
  </si>
  <si>
    <t>Os órgãos de controlo do tráfego aéreo devem:
a) limitar temporariamente a área dentro do espaço aéreo «U» designado onde as operações dos UAS se podem realizar, a fim de ter em conta alterações de curto prazo na procura por parte do tráfego tripulado, ajustando os limites laterais e verticais do espaço aéreo «U»;</t>
  </si>
  <si>
    <t>n.º 2 art.º 5.º Regulamento Execução (UE) 2021/668</t>
  </si>
  <si>
    <t>Os órgãos de controlo do tráfego aéreo devem:
b) assegurar que os prestadores de serviços no espaço «U» pertinentes e, se for caso disso, os prestadores únicos de serviços de informação comum são notificados, em tempo útil e de forma eficaz, da ativação, desativação e limitações temporárias do espaço aéreo «U» designado.</t>
  </si>
  <si>
    <t xml:space="preserve">ATM/ANS.OR.A.065 Comunicação de ocorrências
</t>
  </si>
  <si>
    <t>d) Sem prejuízo do Regulamento (UE) n.o 376/2014 e dos atos delegados e de execução adotados com base nele, os relatórios devem:
3) conter todas as informações pertinentes sobre a situação conhecida do prestador de serviços de ATM/ANS.</t>
  </si>
  <si>
    <t>d)  Sem prejuízo do Regulamento (UE) n.o 376/2014 e dos atos delegados e de execução adotados com base nele, os relatórios devem:
2)  ser elaborados na forma e do modo estabelecidos pela autoridade competente;</t>
  </si>
  <si>
    <t>d) Sem prejuízo do Regulamento (UE) n.o 376/2014 e dos atos delegados e de execução adotados com base nele, os relatórios devem:
1)  ser elaborados tão rapidamente quanto possível e, em qualquer caso, no prazo máximo de 72 horas após o prestador de serviços de ATM/ANS ter identificado o problema a que se reportam, salvo circunstâncias excecionais que o impeçam;</t>
  </si>
  <si>
    <t>e)  Para os prestadores de serviços ATM/ANS que não estejam estabelecidos num Estado-Membro, os relatórios obrigatórios iniciais devem:
1) salvaguardar adequadamente a confidencialidade da identidade do autor da comunicação e das pessoas mencionadas no relatório;</t>
  </si>
  <si>
    <t>e)  Para os prestadores de serviços ATM/ANS que não estejam estabelecidos num Estado-Membro, os relatórios obrigatórios iniciais devem:
2)  ser elaborados tão rapidamente quanto possível e, em qualquer caso, no prazo máximo de 72 horas após o prestador de serviços de ATM/ANS ter tomado conhecimento da ocorrência, salvo circunstâncias excecionais que o impeçam;</t>
  </si>
  <si>
    <t>e)  Para os prestadores de serviços ATM/ANS que não estejam estabelecidos num Estado-Membro, os relatórios obrigatórios iniciais devem:
3) ser elaborados na forma e do modo estabelecidos pela autoridade competente;</t>
  </si>
  <si>
    <t>e)  Para os prestadores de serviços ATM/ANS que não estejam estabelecidos num Estado-Membro, os relatórios obrigatórios iniciais devem:
4)  conter todas as informações pertinentes sobre a situação conhecida do o prestador de serviços de ATM/ANS.</t>
  </si>
  <si>
    <t>f)  Sem prejuízo do Regulamento (UE) n.o 376/2014 e dos atos delegados e de execução com base nele adotados, sempre que pertinente, será elaborado um relatório de acompanhamento com informações detalhadas das medidas a adotar para evitar a ocorrência de situações similares no futuro, assim que tais medidas forem definidas; esses relatórios de acompanhamento devem:
1)  ser enviados às entidades relevantes inicialmente referidas nos termos das alíneas b) e c); e</t>
  </si>
  <si>
    <t>f)  Sem prejuízo do Regulamento (UE) n.o 376/2014 e dos atos delegados e de execução com base nele adotados, sempre que pertinente, será elaborado um relatório de acompanhamento com informações detalhadas das medidas a adotar para evitar a ocorrência de situações similares no futuro, assim que tais medidas forem definidas; esses relatórios de acompanhamento devem:
2) ser elaborados na forma e do modo estabelecidos pela autoridade competente.</t>
  </si>
  <si>
    <t>d) art.º 5 Regulamento Execução (UE) 2021/666</t>
  </si>
  <si>
    <t>d) art.º 5 Regulamento Execução (UE) 2021/667</t>
  </si>
  <si>
    <t>d) art.º 5 Regulamento Execução (UE) 2021/668</t>
  </si>
  <si>
    <t>d) art.º 5 Regulamento Execução (UE) 2021/669</t>
  </si>
  <si>
    <t>d) art.º 5 Regulamento Execução (UE) 2021/670</t>
  </si>
  <si>
    <t>d) art.º 5 Regulamento Execução (UE) 2021/671</t>
  </si>
  <si>
    <t>d) art.º 5 Regulamento Execução (UE) 2021/672</t>
  </si>
  <si>
    <t>d) art.º 5 Regulamento Execução (UE) 2021/673</t>
  </si>
  <si>
    <t>d) art.º 5 Regulamento Execução (UE) 2021/674</t>
  </si>
  <si>
    <t>d) art.º 5 Regulamento Execução (UE) 2021/675</t>
  </si>
  <si>
    <t>a)  O prestador de serviços de ATM/ANS deve estabelecer e manter um sistema de comunicação de ocorrências, obrigatória ou voluntária, no quadro dos seus sistemas de gestão. Os prestadores de serviços ATM/ANS estabelecidos num Estado-Membro devem assegurar que o sistema cumpre os requisitos do Regulamento (UE) n.o 376/2014 e do Regulamento (UE) 2018/1139, bem como os atos delegados e de execução adotados com base nesses regulamentos.</t>
  </si>
  <si>
    <t>b)  O prestador de serviços ATM/ANS deve comunicar à autoridade competente e a qualquer outra organização que deva ser informada pelo Estado-Membro em causa, qualquer ocorrência ou condição relacionada com a segurança que coloque em perigo ou, se não for retificada ou resolvida, possa colocar em perigo uma aeronave, os seus ocupantes ou qualquer outra pessoa e, em especial, qualquer acidente ou incidente grave.</t>
  </si>
  <si>
    <t>c)  Sem prejuízo do disposto na alínea b), o prestador de serviços de ATM/ANS deve comunicar à autoridade competente e à organização responsável pelo projeto e/ou a manutenção dos sistemas e componentes de ATM/ANS, se for diferente do prestador de serviços de ATM/ANS, qualquer avaria, defeito técnico, superação das limitações técnicas, ocorrência ou outras circunstâncias irregulares que tenham ou possam ter colocado em perigo a segurança dos serviços e que não tenham resultado num acidente ou incidente grave.</t>
  </si>
  <si>
    <t>ATM/ANS.OR.B.001 Competência e capacidade operacional e técnica</t>
  </si>
  <si>
    <t>e) art.º 5 Regulamento Execução (UE) 2021/665
subparte B do anexo III ATM/ANS
SUBPARTE B — GESTÃO (ATM/ANS.OR.B)</t>
  </si>
  <si>
    <t>O prestador de serviços deve assegurar que está em condições de prestar serviços de forma segura, eficiente, contínua e sustentável, compatível com um nível razoável de procura global num determinado espaço aéreo. Para tal, deve manter uma capacidade e um nível de especialização operacionais e técnicos adequados.</t>
  </si>
  <si>
    <t>ATM/ANS.OR.B.005 Sistema de gestão</t>
  </si>
  <si>
    <t>a) O prestador de serviços deve aplicar e manter um sistema de gestão que inclua:
1) Hierarquias de responsabilidade e de responsabilização claramente definidas para toda a organização, incluindo a responsabilização direta do administrador responsável;</t>
  </si>
  <si>
    <t>a) O prestador de serviços deve aplicar e manter um sistema de gestão que inclua:
2) Uma descrição das filosofias e dos princípios globais do prestador de serviços em matéria de qualidade e segurança dos respetivos serviços, constituindo o todo uma política, assinada pelo administrador responsável;</t>
  </si>
  <si>
    <t>a) O prestador de serviços deve aplicar e manter um sistema de gestão que inclua:
3) Os meios para verificar o desempenho da organização do prestador de serviços, tendo em conta os indicadores de desempenho e os objetivos de desempenho do sistema de gestão;</t>
  </si>
  <si>
    <t>a) O prestador de serviços deve aplicar e manter um sistema de gestão que inclua:
4) Um processo para identificar as alterações a nível da organização do prestador de serviços e do contexto em que opera, que possam afetar os processos, procedimentos e serviços estabelecidos e, se necessário, alterar o sistema de gestão e/ou o sistema funcional, a fim de integrar essas alterações;</t>
  </si>
  <si>
    <t>a) O prestador de serviços deve aplicar e manter um sistema de gestão que inclua:
5) Um processo de revisão do sistema de gestão, que identifique as causas do desempenho deficiente do sistema de gestão, determine as implicações desse desempenho deficiente e elimine ou atenue essas causas;</t>
  </si>
  <si>
    <t>a) O prestador de serviços deve aplicar e manter um sistema de gestão que inclua:
6) Um processo para garantir que o pessoal do prestador de serviços tem a formação e as competências necessárias para desempenhar as suas funções de modo seguro, eficiente, contínuo e sustentável. Neste contexto, o prestador de serviços deve estabelecer políticas para o recrutamento e formação do seu pessoal;</t>
  </si>
  <si>
    <t>a) O prestador de serviços deve aplicar e manter um sistema de gestão que inclua:
7)  Meios de comunicação formal que assegurem que todo o pessoal do prestador de serviços está sensibilizado para o sistema de gestão que permite a transmissão da informação crítica, e que torna possível explicar porque são tomadas medidas específicas e introduzidos ou alterados determinados procedimentos;</t>
  </si>
  <si>
    <t>a) O prestador de serviços deve aplicar e manter um sistema de gestão que inclua:
8) Um processo para garantir que o projeto do equipamento ATM/ANS, ou as alterações no projeto do mesmo, sob reserva do artigo 6.o do Regulamento Delegado (UE) 2023/1768 cumpre as especificações aplicáveis, incluindo a função de verificação independente da demonstração da conformidade com base na qual o prestador ATM/ANS emite uma declaração de conformidade e a documentação de conformidade associada à mesma.</t>
  </si>
  <si>
    <t>c)  O prestador de serviços deve criar uma função para monitorizar a conformidade da sua organização com os requisitos pertinentes e a adequação dos procedimentos. O controlo da conformidade deve incluir um sistema de retorno de informação (feedback) sobre as constatações ao administrador responsável, de modo a, se necessário, garantir a aplicação efetiva de medidas corretivas.</t>
  </si>
  <si>
    <t>b) O prestador de serviços deve documentar todos os processos fundamentais do sistema de gestão, incluindo um processo de sensibilização do pessoal para as respetivas responsabilidades e o procedimento de alteração dos referidos processos.</t>
  </si>
  <si>
    <t>d)  O prestador de serviços deve controlar o comportamento do seu sistema funcional e, sempre que o desempenho mostrar ser insuficiente, estabelecer as suas causas e eliminá-las ou, após ter determinado a incidência das insuficiências, atenuar os seus efeitos.</t>
  </si>
  <si>
    <t>e)  O sistema de gestão deve ser proporcional à dimensão do prestador de serviços e à complexidade das atividades desenvolvidas, tendo em conta os perigos e riscos que lhes estão associados.</t>
  </si>
  <si>
    <t>f) No seu sistema de gestão, o prestador de serviços deve estabelecer interfaces formais com os prestadores de serviços e empresas de aviação pertinentes, a fim de:
1)  Assegurar que os perigos para a segurança aérea decorrentes das suas atividades são identificados e avaliados, e que os riscos inerentes são geridos e atenuados, conforme adequado;</t>
  </si>
  <si>
    <t>f) No seu sistema de gestão, o prestador de serviços deve estabelecer interfaces formais com os prestadores de serviços e empresas de aviação pertinentes, a fim de:
2) Assegurar que presta os seus serviços em conformidade com os requisitos do presente regulamento.</t>
  </si>
  <si>
    <t>g)  Caso o prestador de serviços seja também titular de um certificado de operador de aeródromo, deve certificar-se de que o sistema de gestão abrange todas as atividades incluídas no âmbito dos seus certificados.</t>
  </si>
  <si>
    <t>ATM/ANS.OR.B.010 Procedimentos de gestão das alterações</t>
  </si>
  <si>
    <t>a) O prestador de serviços deve utilizar procedimentos que permitam gerir, avaliar e, se necessário, atenuar o impacto das alterações nos seus sistemas funcionais em conformidade com os pontos ATM/ANS.OR.A.045, ATM/ANS.OR.C.005, ATS.OR.205 e ATS.OR.210, conforme aplicável.</t>
  </si>
  <si>
    <t>b) Os procedimentos a que se refere a alínea a) ou as eventuais alterações materiais a esses procedimentos:
1) Devem ser apresentados, para aprovação, pelo prestador de serviços à autoridade competente;</t>
  </si>
  <si>
    <t>b) Os procedimentos a que se refere a alínea a) ou as eventuais alterações materiais a esses procedimentos:
2) Não devem ser utilizados antes de serem aprovados pela autoridade competente.</t>
  </si>
  <si>
    <t>c) Quando os procedimentos aprovados a que se refere a alínea b) não são adequados para determinada alteração, o prestador de serviços:
1) Deve apresentar um pedido de isenção à autoridade competente no sentido de se desviar dos procedimentos aprovados;</t>
  </si>
  <si>
    <t>c) Quando os procedimentos aprovados a que se refere a alínea b) não são adequados para determinada alteração, o prestador de serviços:
2) Deve apresentar pormenores sobre o desvio e a justificação para a sua utilização à autoridade competente;</t>
  </si>
  <si>
    <t>c) Quando os procedimentos aprovados a que se refere a alínea b) não 3) 
3) Não deve utilizar o desvio antes da sua aprovação pela autoridade competente.</t>
  </si>
  <si>
    <t>ATM/ANS.OR.B.015 Atividades contratadas</t>
  </si>
  <si>
    <t>a) As atividades contratadas incluem todas as atividades abrangidas pelas operações do prestador de serviços, em conformidade com os termos do certificado, que sejam realizadas por outras organizações, elas próprias certificadas para o exercício dessas atividades ou, caso não estejam certificadas, que exerçam a sua atividade ao abrigo da supervisão do prestador de serviços. O prestador de serviços deve assegurar que, ao proceder à contratação ou à compra de qualquer parte da sua atividade a organizações externas, a atividade, o sistema ou o componente objeto de contrato ou de aquisição, esteja em conformidade com os requisitos aplicáveis.</t>
  </si>
  <si>
    <t>b) Quando um prestador de serviços contrata parte da sua atividade a uma organização não certificada nos termos do presente regulamento para realizar essa atividade, esse prestador deve assegurar que a organização contratada trabalha sob a sua supervisão. O prestador de serviços deve garantir o acesso da autoridade competente à organização contratada para verificar a conformidade permanente com os requisitos aplicáveis ao abrigo do presente regulamento.</t>
  </si>
  <si>
    <t>ATM/ANS.OR.B.020 Requisitos aplicáveis ao pessoal</t>
  </si>
  <si>
    <t>a) O prestador de serviços nomeia um administrador responsável, com poderes para assegurar o financiamento e a realização de todas as atividades de acordo com os requisitos aplicáveis. Ao administrador responsável caberá estabelecer e manter um sistema de gestão eficaz.</t>
  </si>
  <si>
    <t>b) O prestador de serviços deve definir os poderes, as obrigações e as responsabilidades dos detentores de postos nomeados, em especial do pessoal com cargos de gestão encarregado da segurança, da qualidade, assim como das funções relacionadas com os recursos financeiros e humanos, conforme aplicável.</t>
  </si>
  <si>
    <t>ATM/ANS.OR.B.025 Requisitos aplicáveis às instalações</t>
  </si>
  <si>
    <t>O prestador de serviços deve assegurar que existem instalações adequadas e apropriadas para realizar e gerir todas as tarefas e atividades em conformidade com os requisitos aplicáveis.</t>
  </si>
  <si>
    <t>ATM/ANS.OR.B.030 Conservação de registos</t>
  </si>
  <si>
    <t>a) O prestador de serviços deve estabelecer um sistema de conservação de registos que permita o seu armazenamento adequado e o rastreio fiável todas as atividades desenvolvidas e cubra, em especial, todos os elementos indicados no ponto ATM/ANS.OR.B.005.</t>
  </si>
  <si>
    <t>b) O formato e o período de conservação dos registos a que se refere a alínea a) devem ser especificados nos procedimentos do sistema de gestão do prestador de serviços.</t>
  </si>
  <si>
    <t>c) Os registos serão armazenados de forma a garantir a proteção dos mesmos contra danos, alterações e furto.</t>
  </si>
  <si>
    <t>ATM/ANS.OR.B.035 Manuais de operações</t>
  </si>
  <si>
    <t>a) O prestador de serviços deve fornecer e manter atualizados os respetivos manuais de operações relativos à prestação dos seus serviços, para utilização e orientação do pessoal responsável pelas operações.</t>
  </si>
  <si>
    <t>b) Deve garantir que:
1) Os manuais de operações contenham as instruções e informações necessárias ao desempenho das tarefas que incumbem ao pessoal responsável pelas operações;</t>
  </si>
  <si>
    <t>b) Deve garantir que:
2) As partes pertinentes dos manuais de operações estejam acessíveis ao pessoal em causa;</t>
  </si>
  <si>
    <t>b) Deve garantir que:
3) O pessoal responsável pelas operações seja informado de quaisquer alterações aos manuais de operações aplicáveis às tarefas por si desempenhadas, de uma forma que permita a sua aplicação a partir da respetiva entrada em vigor.</t>
  </si>
  <si>
    <t>ATM/ANS.OR.D.010 Gestão da segurança da aviação</t>
  </si>
  <si>
    <t>a) Os prestadores de serviços de navegação aérea e de gestão do fluxo de tráfego aéreo e o gestor da rede devem, como parte integrante do seu sistema de gestão, tal como previsto no ponto ATM/ANS.OR.B.005, estabelecer um sistema de gestão da segurança da aviação a fim de garantir:
2) A proteção dos dados operacionais que recebem, produzem ou, de outro modo, utilizam por forma a que o acesso esteja limitado unicamente às pessoas autorizadas.</t>
  </si>
  <si>
    <t>Link acesso EAR (Reg 2017/373</t>
  </si>
  <si>
    <t>ATM/ANS.OR.B.005A Sistema de gestão da segurança da informação</t>
  </si>
  <si>
    <t>Para além do sistema de gestão referido no ponto ATM/ANS.OR.B.005, o prestador de serviços deve estabelecer, implementar e manter um sistema de gestão da segurança da informação em conformidade com o Regulamento de Execução (UE) 2023/203, a fim de assegurar a gestão adequada dos riscos para a segurança da informação que possam ter impacto na segurança da aviação.</t>
  </si>
  <si>
    <r>
      <rPr>
        <sz val="11"/>
        <color rgb="FFFF0000"/>
        <rFont val="Calibri"/>
        <family val="2"/>
        <scheme val="minor"/>
      </rPr>
      <t>REMISSÃO LISTA PARTE-IS</t>
    </r>
    <r>
      <rPr>
        <sz val="11"/>
        <color theme="1"/>
        <rFont val="Calibri"/>
        <family val="2"/>
        <scheme val="minor"/>
      </rPr>
      <t xml:space="preserve">
Classificar como conforme e utilizar a lista Parte-IS</t>
    </r>
  </si>
  <si>
    <r>
      <t xml:space="preserve">e) art.º 5 Regulamento Execução (UE) 2021/665
subparte B do anexo III ATM/ANS
SUBPARTE B — GESTÃO (ATM/ANS.OR.B)
</t>
    </r>
    <r>
      <rPr>
        <b/>
        <sz val="11"/>
        <color rgb="FFFF0000"/>
        <rFont val="Calibri"/>
        <family val="2"/>
        <scheme val="minor"/>
      </rPr>
      <t>Alterado pelo REG 2023/203</t>
    </r>
    <r>
      <rPr>
        <sz val="11"/>
        <color theme="1"/>
        <rFont val="Calibri"/>
        <family val="2"/>
        <scheme val="minor"/>
      </rPr>
      <t xml:space="preserve"> </t>
    </r>
    <r>
      <rPr>
        <sz val="11"/>
        <color rgb="FFFF0000"/>
        <rFont val="Calibri"/>
        <family val="2"/>
        <scheme val="minor"/>
      </rPr>
      <t>(válido 22.02.2026)</t>
    </r>
  </si>
  <si>
    <t xml:space="preserve">e) art.º 5 Regulamento Execução (UE) 2021/665
subparte B do anexo III ATM/ANS
SUBPARTE B — GESTÃO (ATM/ANS.OR.B)
</t>
  </si>
  <si>
    <t xml:space="preserve">a) Os prestadores de serviços de navegação aérea e de gestão do fluxo de tráfego aéreo e o gestor da rede devem, como parte integrante do seu sistema de gestão, tal como previsto no ponto ATM/ANS.OR.B.005, estabelecer um sistema de gestão da segurança da aviação a fim de garantir:
1) A proteção das suas instalações e pessoal por forma a prevenir interferências ilícitas na prestação de serviços;
</t>
  </si>
  <si>
    <r>
      <rPr>
        <b/>
        <u val="single"/>
        <sz val="11"/>
        <color rgb="FFFF0000"/>
        <rFont val="Calibri"/>
        <family val="2"/>
        <scheme val="minor"/>
      </rPr>
      <t>Até 22.02.2026</t>
    </r>
    <r>
      <rPr>
        <sz val="11"/>
        <color theme="1"/>
        <rFont val="Calibri"/>
        <family val="2"/>
        <scheme val="minor"/>
      </rPr>
      <t xml:space="preserve">
b) O sistema de gestão da segurança da aviação deve estabelecer:
1) Os procedimentos relacionados com a avaliação e a atenuação dos riscos para a segurança, o controlo e o reforço da segurança, as avaliações da segurança e a difusão de ensinamentos; 
</t>
    </r>
    <r>
      <rPr>
        <b/>
        <u val="single"/>
        <sz val="11"/>
        <color rgb="FFFF0000"/>
        <rFont val="Calibri"/>
        <family val="2"/>
        <scheme val="minor"/>
      </rPr>
      <t xml:space="preserve">Após 22.02.2026
</t>
    </r>
    <r>
      <rPr>
        <sz val="11"/>
        <color theme="1"/>
        <rFont val="Calibri"/>
        <family val="2"/>
        <scheme val="minor"/>
      </rPr>
      <t xml:space="preserve">b) O sistema de gestão da segurança deve estabelecer:
(1) O processo e os procedimentos relacionados com a avaliação e a mitigação dos riscos para a segurança, o controlo e o reforço da segurança, as avaliações da segurança e a difusão de ensinamentos;
</t>
    </r>
  </si>
  <si>
    <r>
      <rPr>
        <b/>
        <u val="single"/>
        <sz val="11"/>
        <color rgb="FFFF0000"/>
        <rFont val="Calibri"/>
        <family val="2"/>
        <scheme val="minor"/>
      </rPr>
      <t>Até 22.02.2026</t>
    </r>
    <r>
      <rPr>
        <sz val="11"/>
        <color theme="1"/>
        <rFont val="Calibri"/>
        <family val="2"/>
        <scheme val="minor"/>
      </rPr>
      <t xml:space="preserve">
b) O sistema de gestão da segurança da aviação deve estabelecer:
2) Os meios para detetar falhas da segurança e alertar o pessoal através de avisos adequados;
</t>
    </r>
    <r>
      <rPr>
        <b/>
        <u val="single"/>
        <sz val="11"/>
        <color rgb="FFFF0000"/>
        <rFont val="Calibri"/>
        <family val="2"/>
        <scheme val="minor"/>
      </rPr>
      <t>Após 22.02.2026</t>
    </r>
    <r>
      <rPr>
        <sz val="11"/>
        <color theme="1"/>
        <rFont val="Calibri"/>
        <family val="2"/>
        <scheme val="minor"/>
      </rPr>
      <t xml:space="preserve">
b) O sistema de gestão da segurança deve estabelecer:
(2) Os meios para identificar, monitorizar e detetar falhas da segurança e alertar o pessoal através de avisos adequados;</t>
    </r>
  </si>
  <si>
    <r>
      <rPr>
        <b/>
        <sz val="11"/>
        <color rgb="FFFF0000"/>
        <rFont val="Calibri"/>
        <family val="2"/>
        <scheme val="minor"/>
      </rPr>
      <t>Até 22.02.2026</t>
    </r>
    <r>
      <rPr>
        <sz val="11"/>
        <color theme="1"/>
        <rFont val="Calibri"/>
        <family val="2"/>
        <scheme val="minor"/>
      </rPr>
      <t xml:space="preserve">
b) O sistema de gestão da segurança da aviação deve estabelecer:
3) Os meios para circunscrever os efeitos de falhas na segurança e identificar ações de recuperação e procedimentos de atenuação dos riscos a fim de prevenir a repetição de ocorrências.
</t>
    </r>
    <r>
      <rPr>
        <b/>
        <sz val="11"/>
        <color rgb="FFFF0000"/>
        <rFont val="Calibri"/>
        <family val="2"/>
        <scheme val="minor"/>
      </rPr>
      <t>Após 22.02.2026</t>
    </r>
    <r>
      <rPr>
        <sz val="11"/>
        <color theme="1"/>
        <rFont val="Calibri"/>
        <family val="2"/>
        <scheme val="minor"/>
      </rPr>
      <t xml:space="preserve">
b) O sistema de gestão da segurança deve estabelecer:
(3) Os meios para controlar os efeitos de falhas na segurança e identificar ações de recuperação e procedimentos de mitigação dos riscos a fim de prevenir a repetição de ocorrências.</t>
    </r>
  </si>
  <si>
    <r>
      <rPr>
        <b/>
        <u val="single"/>
        <sz val="11"/>
        <color rgb="FFFF0000"/>
        <rFont val="Calibri"/>
        <family val="2"/>
        <scheme val="minor"/>
      </rPr>
      <t>Até 22.02.2026</t>
    </r>
    <r>
      <rPr>
        <sz val="11"/>
        <color theme="1"/>
        <rFont val="Calibri"/>
        <family val="2"/>
        <scheme val="minor"/>
      </rPr>
      <t xml:space="preserve">
c) Os prestadores de serviços de navegação aérea e de gestão do fluxo de tráfego aéreo e o gestor da rede devem assegurar a credenciação de segurança do seu pessoal, se adequado, bem como coordenar-se com as autoridades civis e militares relevantes para assegurar a proteção das suas instalações, pessoal e dados.
</t>
    </r>
    <r>
      <rPr>
        <b/>
        <u val="single"/>
        <sz val="11"/>
        <color rgb="FFFF0000"/>
        <rFont val="Calibri"/>
        <family val="2"/>
        <scheme val="minor"/>
      </rPr>
      <t>Após 22.02.2026</t>
    </r>
    <r>
      <rPr>
        <sz val="11"/>
        <color theme="1"/>
        <rFont val="Calibri"/>
        <family val="2"/>
        <scheme val="minor"/>
      </rPr>
      <t xml:space="preserve">
c) Os prestadores de serviços de navegação aérea e de gestão do fluxo de tráfego aéreo e o gestor da rede devem assegurar a credenciação de segurança do seu pessoal, se adequado, bem como coordenar-se com as autoridades civis e militares relevantes para assegurar a proteção das suas instalações, pessoal e dados.</t>
    </r>
  </si>
  <si>
    <r>
      <rPr>
        <b/>
        <u val="single"/>
        <sz val="11"/>
        <color rgb="FFFF0000"/>
        <rFont val="Calibri"/>
        <family val="2"/>
        <scheme val="minor"/>
      </rPr>
      <t>Até 22.02.2026</t>
    </r>
    <r>
      <rPr>
        <sz val="11"/>
        <color theme="1"/>
        <rFont val="Calibri"/>
        <family val="2"/>
        <scheme val="minor"/>
      </rPr>
      <t xml:space="preserve">
d)  Os prestadores de serviços de navegação aérea e de gestão do fluxo de tráfego aéreo e o gestor da rede devem tomar as medidas necessárias para proteger os respetivos sistemas, componentes em utilização e dados e evitar pôr em perigo a rede defendendo-a das ameaças à segurança das informações e aos ciberataques, que podem intervir ilicitamente na prestação dos seus serviços.
</t>
    </r>
    <r>
      <rPr>
        <b/>
        <u val="single"/>
        <sz val="11"/>
        <color rgb="FFFF0000"/>
        <rFont val="Calibri"/>
        <family val="2"/>
        <scheme val="minor"/>
      </rPr>
      <t xml:space="preserve">Após 22.02.2026
</t>
    </r>
    <r>
      <rPr>
        <sz val="11"/>
        <rFont val="Calibri"/>
        <family val="2"/>
        <scheme val="minor"/>
      </rPr>
      <t xml:space="preserve">d) Os aspetos relacionados com a segurança da informação devem ser geridos em conformidade com o ponto ATM/ANS.OR.B.005A.
</t>
    </r>
  </si>
  <si>
    <r>
      <t xml:space="preserve">e) art.º 5 Regulamento Execução (UE) 2021/665
subparte B do anexo III ATM/ANS
SUBPARTE B — GESTÃO (ATM/ANS.OR.B)
</t>
    </r>
    <r>
      <rPr>
        <b/>
        <sz val="11"/>
        <color rgb="FFFF0000"/>
        <rFont val="Calibri"/>
        <family val="2"/>
        <scheme val="minor"/>
      </rPr>
      <t>( alterações Reg 2023/203)</t>
    </r>
  </si>
  <si>
    <r>
      <t xml:space="preserve">e) art.º 5 Regulamento Execução (UE) 2021/665
subparte B do anexo III ATM/ANS
SUBPARTE B — GESTÃO (ATM/ANS.OR.B)
</t>
    </r>
    <r>
      <rPr>
        <b/>
        <sz val="11"/>
        <color rgb="FFFF0000"/>
        <rFont val="Calibri"/>
        <family val="2"/>
        <scheme val="minor"/>
      </rPr>
      <t>(alterações Reg 2023/203)</t>
    </r>
  </si>
  <si>
    <t>AMC1 ATS.OR.127(a) Coordination by air traffic services providers in U-space airspace
INFORMATION ON MANNED AIRCRAFT
Air traffic services providers should make arrangements with operators of manned special operations, which are exempted from the requirements on flight plan submission time according to point SERA.4001(d), to receive the earliest possible notification of an intended manned operation, either directly or through common information services when a single common information service provider is designated.</t>
  </si>
  <si>
    <t>AMC1 ATS.TR.237(a) Dynamic reconfiguration of the U-space airspace
IMPACT OF DYNAMIC AIRSPACE RECONFIGURATION ON UAS OPERATIONS
Air traffic control units should only apply dynamic reconfiguration of the U-space airspace if there is a risk of collision between manned and unmanned aircraft, causing the revised flight authorisation of UASs, or potentially causing the forced landing of unmanned aircraft.
AMC2 ATS.TR.237(a) Dynamic reconfiguration of the U-space airspace
PRIORITY TO SPECIAL OPERATIONS
When intending to apply dynamic reconfiguration of the U-space airspace, air traffic control units should give priority to special operations, as defined in Article 4 of Regulation (EU) No 923/2012, whether performed by UASs or manned aircraft.</t>
  </si>
  <si>
    <t>GM1 ATS.TR.237(a) Dynamic reconfiguration of the U-space airspace
TIMELY RECEIPT OF INFORMATION
Air traffic control units are expected to coordinate with U-space service providers to ensure they will receive the information about UAS special operations in a timely manner so that that the air traffic control units can prioritise the traffic in the affected U-space airspace.
GM2 ATS.TR.237(a) Dynamic reconfiguration of the U-space airspace
PROPORTIONATE RESPONSE
(a) For the purpose of supporting a more flexible use of the available airspace and to reduce the likelihood of forced landings, as airspace volumes are three-dimensional, Member States may consider dynamic reconfiguration of the U-space airspace in a three-dimensional multi-phased manner.
(b) The following multi-phased reconfiguration may be considered:
(1) Vertical limitation: limit the ceiling of UAS operations to a level such as the lowest limit of the applicable obstacle limitation surface (i.e. inner horizontal surface), when available. Lowering the ceiling of the U-space airspace would allow for continuous segregated operations as manned aircraft will fly above UASs. Keeping the U-space airspace partially active and usable for a prolonged period of time would safeguard the operation of UASs that fly at a lower altitude.
(2) Lateral limitation: deactivation of a U-space airspace section, where manned aircraft operations take place, down to ground. UAS flights outside the deactivated portion may continue. Hereby, the impact on UAS operations is limited to what is necessary.
(3) Full deactivation: fully deactivating the U-space airspace.
(c) As a result of the vertical and lateral limitation phases, UASs in flight will comply with updated UAS flight authorisations, as applicable, or immediately approach a predefined safety landing point, while because of the full deactivation phase they will proceed to such landing point. Safety landing points are appropriately selected by the UAS operator and submitted during UAS flight authorisation to ensure a quick landing without endangering people or surrounding property on the ground or damaging the UAS hardware.</t>
  </si>
  <si>
    <t>AMC1 ATS.TR.237(b) Dynamic reconfiguration of the U-space airspace
TIMELY NOTIFICATION
Air traffic control units should coordinate with the U-space service providers concerned to ensure they will be notified as early as possible of the dynamic reconfiguration of the U-space airspace, so that the UAS operators may anticipate and apply any required action.</t>
  </si>
  <si>
    <t>GM1 ATS.TR.237(b) Dynamic reconfiguration of the U-space airspace
EFFECTIVE COORDINATION
(a) Establishing a preset, minimum advance notice (in terms of time) could be difficult in many instances; however, analogy may be found in this respect in EUROCAE ED-269 ‘Minimum Operational Performance Standard for UAS Geo-Fencing’ (published on 1 June 2020), which specifies the minimum performance expected from a geofencing function to ensure that it will perform its intended sub-functions satisfactorily under all conditions normally encountered in a routine aeronautical operation.
(b) EUROCAE ED-269 indicates the issue of a caution alert to the UAS operators when the location where the operations are taking place is to become forbidden soon and will have to be exited soon enough to enable exit before active restriction; for example; considering the distance to fly back to the authorised limit (or distance to exit) divided by the anticipated ground speed to do so. A minimum value of 2 minutes is suggested. It is also recommended to have an advisory alert before the caution alert (either 10 minutes or 5 times the caution anticipation time).
(c) In any case, when data that results from the dynamic airspace reconfiguration is made available as part of the common information service, it may include starting/ending time of the reconfiguration; otherwise it is intended to be immediately applicable, until further notice.
(d) Except for emergency situations, coordination between air traffic control units and U-space service providers should allow for the completion of any authorised UAS flight that has started already, possibly through a revised UAS flight authorisation. In circumstances where the air traffic control unit considers that this would inappropriately postpone the airspace reconfiguration, UAS operators should at least be allowed sufficient time to reposition unmanned aircraft according to the adjusted geographical limits of the U-space airspace, or to safely proceed, without delay, to a landing site.</t>
  </si>
  <si>
    <t>AMC1 ATM/ANS.OR.A.065 Occurrence reporting
REPORTING RESPONSIBILITIES AND REPORTING PROCEDURES
AMC2 ATM/ANS.OR.A.065 Occurrence reporting
MANDATORY REPORTING — GENERAL
AMC3 ATM/ANS.OR.A.065 Occurrence reporting
ED
GENERAL</t>
  </si>
  <si>
    <t>AMC1 ATM/ANS.OR.A.065(c) Occurrence reporting
REPORTING BETWEEN ORGANISATIONS</t>
  </si>
  <si>
    <t>GM1 ATM/ANS.OR.A.065(c) Occurrence reporting
ED
SYSTEMS AND CONSTITUENTS</t>
  </si>
  <si>
    <t>AMC1 ATM/ANS.OR.A.065(e) Occurrence reporting
ORGANISATIONS THAT REPORT TO THE AGENCY</t>
  </si>
  <si>
    <t>GM1 ATM/ANS.OR.B.001 Technical and operational competence and capability
TECHNICAL AND OPERATIONAL CAPACITY
GM1 ATM/ANS.OR.B.005 Management system
DEFINITIONS AND CONCEPT OF MANAGEMENT SYSTEM
GM2 ATM/ANS.OR.B.005 Management system
RELATIONSHIP BETWEEN THE TYPE OF SERVICE AND SAFETY MANAGEMENT — QUALITY MANAGEMENT</t>
  </si>
  <si>
    <t>AMC1 ATM/ANS.OR.B.005(a) Management system
GENERAL
AMC2 ATM/ANS.OR.B.005(a) Management system
GENERAL — TYPE 1 DAT PROVIDERS
AMC3 ATM/ANS.OR.B.005(a) Management system
GENERAL — TYPE 2 DAT PROVIDERS</t>
  </si>
  <si>
    <t>GM1 to AMC1 ATM/ANS.OR.B.005(a) Management system
GENERAL
GM2 to AMC1 ATM/ANS.OR.B.005(a) Management system
GENERAL — FOR ATS PROVIDERS
GM1 to AMC2 ATM/ANS.OR.B.005(a) Management system GENERAL — TYPE 1 DAT PROVIDERS
GM1 to AMC3 ATM/ANS.OR.B.005(a) Management system
EN 9100 CERTIFICATE — TYPE 2 DAT PROVIDERS</t>
  </si>
  <si>
    <t>1.    Os prestadores de serviços de informação comum devem assegurar que as informações referidas no artigo 5.o, n.os 1, 2 e 3 se encontram disponíveis em linha através de tecnologias comuns abertas, seguras, escaláveis e sustentáveis, capazes de suportar os níveis requeridos de disponibilidade e desempenho e que assegurem a interoperabilidade e a livre circulação dos serviços do espaço «U» na União.</t>
  </si>
  <si>
    <t>2.    Os prestadores de serviços de informação comum devem conceder acesso à informação comum numa base não discriminatória</t>
  </si>
  <si>
    <t>3.    Os prestadores de serviços no espaço «U» e os prestadores de serviços de tráfego aéreo devem utilizar um protocolo de comunicação aberta interoperável comum e seguro.</t>
  </si>
  <si>
    <t>Anexo III Qualidade, latência e proteção dos dados referidas no artigo 5.o, n.o 4, alínea b, e no artigo 7.o, n.o 5, alínea c)</t>
  </si>
  <si>
    <t>Anexo II Publicação da informação comum referida no artigo 5.o, n.o 4, alínea a)</t>
  </si>
  <si>
    <t>A.   A fim de cumprir os requisitos de qualidade dos dados, os prestadores de serviços de informação comum e os prestadores de serviços no espaço «U» devem assegurar que:
1.A qualidade dos dados é mantida;</t>
  </si>
  <si>
    <t>A.   A fim de cumprir os requisitos de qualidade dos dados, os prestadores de serviços de informação comum e os prestadores de serviços no espaço «U» devem assegurar que:
2. São empregadas técnicas de verificação e validação para garantir que os dados são recebidos sem corrupção e que esta não ocorre em nenhuma fase do tratamento de dados;</t>
  </si>
  <si>
    <t>A.   A fim de cumprir os requisitos de qualidade dos dados, os prestadores de serviços de informação comum e os prestadores de serviços no espaço «U» devem assegurar que:
3. Os metadados são recolhidos e conservados.</t>
  </si>
  <si>
    <t>A.   A fim de cumprir os requisitos de qualidade dos dados, os prestadores de serviços de informação comum e os prestadores de serviços no espaço «U» devem assegurar que:
4. 	A transferência de dados está sujeita a um processo de autenticação adequado, a saber, que os destinatários possam confirmar que os dados ou as informações foram transmitidos por uma fonte autorizada</t>
  </si>
  <si>
    <t>A.   A fim de cumprir os requisitos de qualidade dos dados, os prestadores de serviços de informação comum e os prestadores de serviços no espaço «U» devem assegurar que:
5. A comunicação de erros, a sua medição e os mecanismos de ação corretiva são estabelecidos e mantidos.</t>
  </si>
  <si>
    <t>B.   A fim de proteger os dados, os prestadores de serviços de informação comum e os prestadores de serviços no espaço «U» devem:
1. Aplicar políticas de segurança, incluindo a cifragem de dados e a proteção de dados críticos;</t>
  </si>
  <si>
    <t>B.   A fim de proteger os dados, os prestadores de serviços de informação comum e os prestadores de serviços no espaço «U» devem:
2. Proteger os protocolos de comunicação aberta interoperável comuns e seguros contra interações eletrónicas intencionais não autorizadas que possam resultar numa falha inaceitável das comunicações;</t>
  </si>
  <si>
    <t>A</t>
  </si>
  <si>
    <t>B</t>
  </si>
  <si>
    <t>B.   A fim de proteger os dados, os prestadores de serviços de informação comum e os prestadores de serviços no espaço «U» devem:
6. Desenvolver soluções que aumentem as capacidades de deteção de ameaças e de recolha de inteligência e assegurem a utilização de salvaguardas tecnológicas.</t>
  </si>
  <si>
    <t>B.   A fim de proteger os dados, os prestadores de serviços de informação comum e os prestadores de serviços no espaço «U» devem:
5. Descrever uma política de sensibilização e formação dos trabalhadores e ferramentas para reduzir os riscos internos, bem como a proteção dos dados — incluindo a propriedade intelectual. A este respeito, devem monitorizar a atividade dos utilizadores e da rede a fim de facultar uma perspetiva das vulnerabilidades e ameaças ao ecossistema.</t>
  </si>
  <si>
    <t>B.   A fim de proteger os dados, os prestadores de serviços de informação comum e os prestadores de serviços no espaço «U» devem:
4. Aderir às normas e regulamentações de segurança relativas ao local de armazenamento dos dados e garantir que os terceiros prestadores aceitam seguir as práticas de segurança;</t>
  </si>
  <si>
    <t>B.   A fim de proteger os dados, os prestadores de serviços de informação comum e os prestadores de serviços no espaço «U» devem:
3.Identificar, avaliar e atenuar, se necessário, os riscos e as vulnerabilidades para a segurança;</t>
  </si>
  <si>
    <t>ANEXO IV Pedido de autorização de voo de UAS referido no artigo 6.o, n.o 4</t>
  </si>
  <si>
    <t>O pedido de autorização de voo de UAS deve incluir as seguintes informações:
1. O número de série único da aeronave não tripulada ou, caso se trate de uma aeronave não tripulada de fabrico caseiro, o número de série único do componente acoplado;</t>
  </si>
  <si>
    <t>CIS+ATM</t>
  </si>
  <si>
    <t>O pedido de autorização de voo de UAS deve incluir as seguintes informações:
2.O modo de operação;</t>
  </si>
  <si>
    <t>O pedido de autorização de voo de UAS deve incluir as seguintes informações:
3.O tipo de voo (operações especiais);</t>
  </si>
  <si>
    <t>O pedido de autorização de voo de UAS deve incluir as seguintes informações:
4.A categoria de operação de UAS («aberta», «específica», «certificada») e a classe de aeronave do UAS ou o seu certificado de tipo, se for aplicável;</t>
  </si>
  <si>
    <t>O pedido de autorização de voo de UAS deve incluir as seguintes informações:
5.A trajetória 4D;</t>
  </si>
  <si>
    <t>O pedido de autorização de voo de UAS deve incluir as seguintes informações:
6.A tecnologia de identificação;</t>
  </si>
  <si>
    <t>O pedido de autorização de voo de UAS deve incluir as seguintes informações:
7.Os métodos de conectividade esperados;</t>
  </si>
  <si>
    <t>O pedido de autorização de voo de UAS deve incluir as seguintes informações:
8.A autonomia;</t>
  </si>
  <si>
    <t>O pedido de autorização de voo de UAS deve incluir as seguintes informações:
9.O procedimento de emergência aplicável em caso de perda da ligação ao comando e controlo;</t>
  </si>
  <si>
    <t>O pedido de autorização de voo de UAS deve incluir as seguintes informações:
10.O número de registo do operador de UAS e, se for caso disso, da aeronave não tripulada.</t>
  </si>
  <si>
    <t>ANEXO IV Pedido de autorização de voo de UAS referido no artigo 6.o, n.o 5</t>
  </si>
  <si>
    <t>ANEXO IV Pedido de autorização de voo de UAS referido no artigo 6.o, n.o 6</t>
  </si>
  <si>
    <t>ANEXO IV Pedido de autorização de voo de UAS referido no artigo 6.o, n.o 7</t>
  </si>
  <si>
    <t>ANEXO IV Pedido de autorização de voo de UAS referido no artigo 6.o, n.o 8</t>
  </si>
  <si>
    <t>ANEXO IV Pedido de autorização de voo de UAS referido no artigo 6.o, n.o 9</t>
  </si>
  <si>
    <t>ANEXO IV Pedido de autorização de voo de UAS referido no artigo 6.o, n.o 10</t>
  </si>
  <si>
    <t>ANEXO IV Pedido de autorização de voo de UAS referido no artigo 6.o, n.o 11</t>
  </si>
  <si>
    <t>ANEXO IV Pedido de autorização de voo de UAS referido no artigo 6.o, n.o 12</t>
  </si>
  <si>
    <t>ANEXO IV Pedido de autorização de voo de UAS referido no artigo 6.o, n.o 13</t>
  </si>
  <si>
    <t>ANEXO V
Intercâmbio de dados e informações operacionais relevantes entre prestadores de serviços no espaço «U» e prestadores de serviços de tráfego aéreo em conformidade com o artigo 7.o, n.o 3</t>
  </si>
  <si>
    <t>ATS+PSE-U</t>
  </si>
  <si>
    <t>1.    O intercâmbio de informações deve ser assegurado através de um acordo sobre um nível de serviço com indicação da qualidade da informação e através do modelo de intercâmbio utilizado para os dados e informações operacionais relevantes.</t>
  </si>
  <si>
    <t>2.    O modelo de intercâmbio deve:
a)Possibilitar a gestão e a distribuição de informações em formato digital;</t>
  </si>
  <si>
    <t>2.    O modelo de intercâmbio deve:
b)Descrever as características das informações trocadas, suas propriedades, atributos, tipos de dados e associações;</t>
  </si>
  <si>
    <t>2.    O modelo de intercâmbio deve:
c) Incluir restrições aos dados e regras de validação;</t>
  </si>
  <si>
    <t>2.    O modelo de intercâmbio deve:
d) Aplicar um formato normalizado de codificação dos dados;</t>
  </si>
  <si>
    <t>2.    O modelo de intercâmbio deve:
e)Facultar um mecanismo de extensão através do qual grupos de utilizadores possam alargar as propriedades das características existentes e acrescentar novos elementos que não afetem negativamente a normalização no interior de cada Estado-Membro e no seu contacto com os demais.</t>
  </si>
  <si>
    <t>3.    Os prestadores de serviços no espaço «U» e os prestadores de serviços de tráfego aéreo devem utilizar um método de cifragem reconhecido.</t>
  </si>
  <si>
    <t>4.    Os prestadores de serviços no espaço «U» e os prestadores de serviços de tráfego aéreo devem utilizar um protocolo de comunicação aberta interoperável comum e seguro.</t>
  </si>
  <si>
    <t>ANEXO V
Intercâmbio de dados e informações operacionais relevantes entre prestadores de serviços no espaço «U» e prestadores de serviços de tráfego aéreo em conformidade com o artigo 7.o, n.o 4</t>
  </si>
  <si>
    <t>ANEXO V
Intercâmbio de dados e informações operacionais relevantes entre prestadores de serviços no espaço «U» e prestadores de serviços de tráfego aéreo em conformidade com o artigo 7.o, n.o 5</t>
  </si>
  <si>
    <t>ANEXO V
Intercâmbio de dados e informações operacionais relevantes entre prestadores de serviços no espaço «U» e prestadores de serviços de tráfego aéreo em conformidade com o artigo 7.o, n.o 6</t>
  </si>
  <si>
    <t>ANEXO V
Intercâmbio de dados e informações operacionais relevantes entre prestadores de serviços no espaço «U» e prestadores de serviços de tráfego aéreo em conformidade com o artigo 7.o, n.o 7</t>
  </si>
  <si>
    <t>ANEXO V
Intercâmbio de dados e informações operacionais relevantes entre prestadores de serviços no espaço «U» e prestadores de serviços de tráfego aéreo em conformidade com o artigo 7.o, n.o 8</t>
  </si>
  <si>
    <t>ANEXO V
Intercâmbio de dados e informações operacionais relevantes entre prestadores de serviços no espaço «U» e prestadores de serviços de tráfego aéreo em conformidade com o artigo 7.o, n.o 9</t>
  </si>
  <si>
    <t>ANEXO V
Intercâmbio de dados e informações operacionais relevantes entre prestadores de serviços no espaço «U» e prestadores de serviços de tráfego aéreo em conformidade com o artigo 7.o, n.o 10</t>
  </si>
  <si>
    <t>ANEXO V Certificado de prestador de serviços no espaço «U» referido no artigo 14.o, n.o 3</t>
  </si>
  <si>
    <t>ANEXO V Certificado de prestador de serviços no espaço «U» referido no artigo 14.o, n.o 4</t>
  </si>
  <si>
    <t>Condições certificado</t>
  </si>
  <si>
    <t>Restrições* certificado</t>
  </si>
  <si>
    <t>Apêndice
Classes de espaço aéreo ATS e serviços no espaço «U» prestados</t>
  </si>
  <si>
    <t>GM1 Article 1(1) Subject matter and scope
SCOPE — MILITARY AND STATE AIRCRAFT
GM2 Article 1(1) Subject matter and scope
SCOPE — SUPPORT TO PASSENGER OPERATIONS
GM1 Article 1(3) Subject matter and scope
APPLICABILITY
GM2 Article 1(3) Subject matter and scope
MAXIMUM CEILING OF U-SPACE AIRSPACE</t>
  </si>
  <si>
    <t>AMC1 Article 3(1) U-space airspace
AIRSPACE RISK ASSESSMENT</t>
  </si>
  <si>
    <t>GM1 Article 3(1) U-space airspace
REASONS FOR THE DESIGNATION OF U-SPACE AIRSPACE
GM2 Article 3(1) U-space airspace
AIRSPACE RISK ASSESSMENT — GENERAL
GM3 Article 3(1) U-space airspace
AIRSPACE RISK ASSESSMENT — PROCESS PHASES
GM4 Article 3(1) U-space airspace
AIRSPACE RISK ASSESSMENT — SAFETY PART
GM5 Article 3(1) U-space airspace
AIRSPACE RISK ASSESSMENT — CHECKLIST TEMPLATE
GM6 Article 3(1) U-space airspaceAIRSPACE RISK ASSESSMENT — ACCEPTABLE LEVEL OF SAFETY (ALS)
GM7 Article 3(1) U-space airspace
AIRSPACE RISK ASSESSMENT — QUANTITATIVE SAFETY FIGURES
GM8 Article 3(1) U-space airspace
OTHER RISKS
GM9 Article 3(1) U-space airspace
AIRSPACE RISK ASSESSMENT — COORDINATION WITH THE U-SPACE STAKEHOLDERS
GM10 Article 3(1) U-space airspace
AIRSPACE RISK ASSESSMENT — COORDINATION AT LOCAL LEVEL</t>
  </si>
  <si>
    <t>AMC1 Article 3(4) U-space airspace requirements
U-SPACE AIRSPACE — DESIGN, OPERATIONAL CONDITIONS AND CONSTRAINTS 
AMC2 Article 3(4) U-space airspace requirements
U-SPACE AIRSPACE — PERFORMANCE REQUIREMENTS</t>
  </si>
  <si>
    <t>AMC1 Article 4 Dynamic airspace reconfiguration
SEGREGATION ASSURANCE
AMC2 Article 4 Dynamic airspace reconfiguration
PRELIMINARY ALERT TO UAS OPERATORS
AMC3 Article 4 Dynamic airspace reconfiguration
ACKNOWLEDGEMENT OF IMPLEMENTATION</t>
  </si>
  <si>
    <t>GM1 Article 4 Dynamic airspace reconfiguration
GENERAL
GM2 Article 4 Dynamic airspace reconfiguration
SEGREGATION ASSURANCE
GM3 Article 4 Dynamic airspace reconfiguration
SEGREGATION ASSURANCE</t>
  </si>
  <si>
    <t>GM1 Article 5 Common information services
U-SPACE ARCHITECTURE
GM2 Article 5 Common information services
STAKEHOLDER
GM3 Article 5 Common information services
DEFINITIONSS</t>
  </si>
  <si>
    <t>AMC1 Article 5(1) Common information services
ED
FORMAT OF AIRSPACE INFORMATION</t>
  </si>
  <si>
    <t>AMC2 Article 5(1) Common information services
INTERFACES</t>
  </si>
  <si>
    <t>GM1 Article 5(1)(b) Common information services
GEO-ZONE DATA FORMAT</t>
  </si>
  <si>
    <t>AMC1 Article 5(1) Common information services
ED
FORMAT OF AIRSPACE INFORMATION
AMC1 Article 5(1)(f) Common information services
TIMELINESS</t>
  </si>
  <si>
    <t>GM1 Article 5(1)(f) Common information services
COMPLEMENTARY AIRSPACE RESTRICTION</t>
  </si>
  <si>
    <t>AMC1 Article 5(2) Common information services
TIMELINESS</t>
  </si>
  <si>
    <t>GM1 Article 5(4)(a) Common information services
FEEDBACK ON CIS DATA QUALITY</t>
  </si>
  <si>
    <t xml:space="preserve">GM1 Article 3(4) U-space airspace requirements
U-SPACE AIRSPACE — RESULTS OF THE AIRSPACE RISK ASSESSMENT
GM2 Article 3(4) U-space airspace requirements
U-SPACE AIRSPACE — STRUCTURE
GM3 Article 3(4) U-space airspace
U-SPACE AIRSPACE — INTERNAL GEOGRAPHICAL ZONES
GM4 Article 3(4) U-space airspace
U-SPACE AIRSPACE — AIR RISK CLASS (ARC) — APPLICATION OF THE SPECIFIC OPERATIONS RISK ASSESSMENT (SORA) FOR UAS OPERATIONS IN THE ‘SPECIFIC’ CATEGORY
GM5 Article 3(4) U-space airspace
U-SPACE AIRSPACE — PERFORMANCE REQUIREMENTS FOR U-SPACE SERVICES
GM6 Article 3(4) U-space airspace
U-SPACE AIRSPACE — SAFETY AND SECURITY OBJECTIVES
GM7 Article 3(4) U-space airspace
U-SPACE AIRSPACE — FLIGHT AUTHORISATION CONSTRAINTS
GM8 Article 3(4) U-space airspace
U-SPACE AIRSPACE — FLIGHT AUTHORISATION DEVIATION THRESHOLDS
GM9 Article 3(4) U-space airspace
U-SPACE AIRSPACE — TRAFFIC INFORMATION AND SURVEILLANCE VOLUME
GM10 Article 3(4) U-space airspace
U-SPACE AIRSPACE — RECEIPT OF TRAFFIC INFORMATION FROM UNCONTROLLED MANNED AIRCRAFT
GM11 Article 3(4) U-space airspace
U-SPACE AIRSPACE — TIMELINESS AND LATENCY
GM12 Article 3(4) U-space airspace
UAS CAPABILITIES AND PERFORMANCE REQUIREMENTS
</t>
  </si>
  <si>
    <t>AMC1 Article 5(5) U-space service providers
INSTRUCTIONS TO CIS USERS</t>
  </si>
  <si>
    <t>AMC1 Article 5(6) U-space service providers
INSTRUCTIONS TO USSPs</t>
  </si>
  <si>
    <t>GM1 Article 5(6) U-space service providers
ARRANGEMENT BETWEEN THE CIS STAKEHOLDERS
GM2 Article 5(6) U-space service providers
ARRANGEMENT BETWEEN THE SINGLE CIS PROVIDER AND THE AIR TRAFFIC SERVICE PROVIDER (ATSP)</t>
  </si>
  <si>
    <t>AMC1 Article 5(7) U-space service providers
MONITORING OF THE AVAILABILITY OF CIS PROVIDERS AND REPORTING OF DATA QUALITY ISSUES
AMC2 Article 5(7) U-space service providers
CIS DEGRADATION
AMC3 Article 5(7) Common information services
PRESERVATION OF DATA INTEGRITY AND QUALITY</t>
  </si>
  <si>
    <t>GM1 Article 5(7) U-space service providers
CIS DEGRADATION</t>
  </si>
  <si>
    <t>AMC1 Article 6(1)(a) UAS operators
UAS CAPABILITIES AND PERFORMANCE REQUIREMENTS</t>
  </si>
  <si>
    <t>GM1 Article 6 UAS operators
OBLIGATIONS WHEN OPERATING IN U-SPACE AIRSPACE
GM1 Article 6(1)(a) UAS operators
UAS CAPABILITIES AND PERFORMANCE REQUIREMENTS</t>
  </si>
  <si>
    <t xml:space="preserve">AMC1 Article 6(1)(b) UAS operators
MONITORING OF U-SPACE SERVICES
AMC2 Article 6(1)(b) UAS operators
COMPLIANCE OF THE UAS FLIGHT
AMC3 Article 6(1)(b) UAS operators
ACKNOWLEDGEMENT OF NON-CONFORMANCE
AMC4 Article 6(1)(b) UAS operators
ACKNOWLEDGEMENT OF NON-CONFORMANCE
AMC4 Article 6(1)(b) UAS operators
U-SPACE SERVICES — UAS OPERATORS’ INTERFACE
</t>
  </si>
  <si>
    <t>GM1 Article 6(1)(b) UAS operators
U-SPACE SERVICES — GUARANTEE AS REGARDS THE LEVEL OF PERFORMANCE
GM2 Article 6(1)(b) UAS operators
USE OF U-SPACE SERVICES
GM3 Article 6(1)(b) UAS operators
CONNECTIVITY
GM4 Article 6(1)(b) UAS operators
MONITORING OF U-SPACE SERVICES
GM5 Article 6(1)(b) UAS operators
U-SPACE SERVICES — UAS OPERATORS’ INTERFACE</t>
  </si>
  <si>
    <t>AMC1 Article 6(1)(c) UAS operators
OPERATING INSTRUCTIONS
AMC2 Article 6(1)(c) UAS operators
EMERGENCY SITUATION</t>
  </si>
  <si>
    <t>GM1 Article 6(1)(c) UAS operators
OPERATING INSTRUCTIONS
GM2 Article 6(1)(c) UAS operators
ED Decision 2022/022/R
UAS EMERGENCY STATUS</t>
  </si>
  <si>
    <t>GM1 Article 6(3) UAS operators
ED Decision 2022/022/R
UAS OPERATORS — SORA AND AIR RISK CLASS
GM2 Article 6(3) UAS operators
ED Decision 2022/022/R
UAS OPERATIONS IN RESTRICTED GEOGRAPHICAL ZONES</t>
  </si>
  <si>
    <t>AMC1 Article 6(5) UAS operators
ED Decision 2022/022/R
UAS FLIGHT AUTHORISATION</t>
  </si>
  <si>
    <t>GM1 Article 6(5) UAS operators
ED Decision 2022/022/R
ACTIVATION OF THE UAS FLIGHT AUTHORISATION</t>
  </si>
  <si>
    <t>AMC1 Article 6(7) UAS operators
ED Decision 2022/022/R
FLIGHT AUTHORISATION PLANNING AND DEVIATION THRESHOLD</t>
  </si>
  <si>
    <t>AMC1 Article 6(8) UAS operators
ED Decision 2022/022/R
CONTINGENCY MEASURES AND PROCEDURES
AMC2 Article 6(8) UA operators
ED Decision 2022/022/R
CONTINGENCY IN CASE OF DEGRADATION OR A LOSS OF THE USSP SERVICES</t>
  </si>
  <si>
    <t>GM1 Article 6(8) UAS operators
ED Decision 2022/022/R
CONTINGENCY MEASURES AND PROCEDURES
GM2 Article 6(8) UAS operators
ED Decision 2022/022/R
CONTINGENCY IN CASE OF DEGRADATION OR A LOSS OF THE USSP SERVICES</t>
  </si>
  <si>
    <t>AMC1 Article 7(2) U-space service providers
ED Decision 2022/022/R
BUNDLE OF U-SPACE SERVICES
AMC2 Article 7(2) U-space service providers
ED Decision 2022/022/R
USSP–UAS OPERATOR INTERFACES
AMC3 Article 7(2) U-space service providers
ED Decision 2022/022/R
UAS OPERATOR SITUATIONAL AWARENESS
AMC4 Article 7(2) U-space service providers
ED Decision 2022/022/R
DEGRADATION OF USSP SERVICES
AMC5 Article 7(2) U-space service providers
ED Decision 2022/022/R
U-SPACE AIRSPACE OPERATING INSTRUCTIONS</t>
  </si>
  <si>
    <t>GM1 Article 7(2) U-space service providers
ED Decision 2022/022/R
CONNECTIVITY
GM2 Article 7(2) U-space service providers
ED Decision 2022/022/R
USSP–UAS OPERATOR INTERFACES
GM3 Article 7(2) U-space service providers
ED Decision 2022/022/R
CONDITIONS THAT REQUIRE IMMEDIATE AWARENESS
GM4 Article 7(2) U-space service providers
ED Decision 2022/022/R
ALERTING MEANS
GM5 Article 7(2) U-space service providers
ED Decision 2022/022/R
DEGRADATION OF USSP SERVICES
GM6 Article 7(2) U-space service providers
ED Decision 2022/022/R
UAS OPERATIONAL RECORDS</t>
  </si>
  <si>
    <t>AMC1 Article 7(3) U-space service providers
ED Decision 2022/022/R
ARRANGEMENT BETWEEN USSPs AND ATSPs</t>
  </si>
  <si>
    <t>GM1 Article 7(3) U-space service providers
ED Decision 2022/022/R
ARRANGEMENT BETWEEN USSPs AND ATSPs</t>
  </si>
  <si>
    <t xml:space="preserve">AMC1 Article 7(5) U-space service providers
ED Decision 2022/022/R
ARRANGEMENT AMONG USSPs
AMC2 Article 7(5) U-space service providers
ED Decision 2022/022/R
MONITORING OF THE AVAILABILITY OF CIS AND ATSPs
AMC3 Article 7(5) U-space service providers
ED Decision 2022/022/R
PRESERVATION OF DATA INTEGRITY AND QUALITY
AMC4 Article 7(5) U-space service providers
ED Decision 2022/022/R
REPORTING OF DATA QUALITY ISSUES
AMC5 Article 7(5) U-space service providers
ED Decision 2022/022/R
EXCHANGE OF INFORMATION AMONG USSPs
AMC6 Article 7(5) U-space service providers
ED Decision 2022/022/R
EXCHANGE OF INFORMATION AMONG USSPs — INTERFACES
</t>
  </si>
  <si>
    <t>GM1 Article 7(5) U-space service providers
ED Decision 2022/022/R
ARRANGEMENT AMONG USSPs AND THE MASTER AGREEMENT
GM2 Article 7(5) U-space service providers
ED Decision 2022/022/R
MONITORING OF THE AVAILABILITY OF CIS AND ATSPs
GM3 Article 7(5) U-space service providers
ED Decision 2022/022/R
EXCHANGE OF INFORMATION ON E-CONSPICUOUS MANNED TRAFFIC
GM4 Article 7(5) U-space service providers
EXCHANGE OF INFORMATION — INFORMATION MODEL</t>
  </si>
  <si>
    <t>Requisito risco baixo</t>
  </si>
  <si>
    <t>L</t>
  </si>
  <si>
    <t>H</t>
  </si>
  <si>
    <t>Requisito tolerável</t>
  </si>
  <si>
    <t>Requisito risco elevado</t>
  </si>
  <si>
    <t>M</t>
  </si>
  <si>
    <t>(não tem impacto direto na segurança em caso de incumprimento)</t>
  </si>
  <si>
    <t>(pode impactar a segurança)</t>
  </si>
  <si>
    <t>(impacta diretamente a segurança)</t>
  </si>
  <si>
    <t xml:space="preserve"> Não prioritário</t>
  </si>
  <si>
    <t>Prioridade moderada e a ser revisto na supervisão</t>
  </si>
  <si>
    <t>Prioridade elevada e pode resultar a necessidade de impor medidas no certificado</t>
  </si>
  <si>
    <t xml:space="preserve">Risco req. </t>
  </si>
  <si>
    <t>Risco req.</t>
  </si>
  <si>
    <t>NIF / n.º registo:</t>
  </si>
  <si>
    <t>Nome Organização:</t>
  </si>
  <si>
    <t>N.º de certificado:</t>
  </si>
  <si>
    <t>Data de emissão:</t>
  </si>
  <si>
    <t>There is evidence that the relevant item is documented within the organisation’s Management System Documentation.</t>
  </si>
  <si>
    <t>The relevant item is suitable based on the size, nature, complexity of the organisation and the inherent risk in the activity.</t>
  </si>
  <si>
    <t>There is evidence that the relevant item is in use and an output is being produced.</t>
  </si>
  <si>
    <t>There is evidence that the relevant item is achieving the desired outcome and has a positive safety impact.</t>
  </si>
  <si>
    <t>Not available</t>
  </si>
  <si>
    <t>MSAT</t>
  </si>
  <si>
    <t xml:space="preserve">ATM/ANS.OR.A.065 </t>
  </si>
  <si>
    <t>Comunicação ocorrências</t>
  </si>
  <si>
    <t>Sistema de gestão</t>
  </si>
  <si>
    <t>ATM/ANS.OR.B.010</t>
  </si>
  <si>
    <t>ATM/ANS.OR.B.020</t>
  </si>
  <si>
    <t>ATM/ANS.OR.B.030</t>
  </si>
  <si>
    <t>Requisitos aplicáveis ao pessoal</t>
  </si>
  <si>
    <t>Conservação de registos</t>
  </si>
  <si>
    <t>AMC1 IS.I.OR.200(a)(1) Information security management system 
(ISMS)</t>
  </si>
  <si>
    <t>GM1 IS.I.OR.200 Information security management system (ISMS)
GM1 IS.I.OR.200(a)(1) Information security management system 
(ISMS)</t>
  </si>
  <si>
    <t>GM1 IS.I.OR.200(a)(12) Information security management system 
(ISMS)
COMPLIANCE MONITORING</t>
  </si>
  <si>
    <t>AMC1 IS.I.OR.200(a)(12) Information security management system 
(ISMS)
COMPLIANCE MONITORING</t>
  </si>
  <si>
    <t>AMC1 IS.I.OR.200(a)(13) Information security management system 
(ISMS)</t>
  </si>
  <si>
    <t>AMC1 IS.I.OR.200(c) Information security management system 
(ISMS)</t>
  </si>
  <si>
    <t>GM1 IS.I.OR.200(c) Information security management system 
(ISMS)</t>
  </si>
  <si>
    <t>GM1 IS.I.OR.200(d) Information security management system 
(ISMS)
- PROPORTIONALITY IN ISMS IMPLEMENTATION
- SUPPORTED IMPLEMENTATION OF THE ISMS
- INTEGRATION OF ISMS UNDER THIS REGULATION WITH EXISTING MANAGEMENT SYSTEMS</t>
  </si>
  <si>
    <t>AMC1 IS.I.OR.200(e) Information security management system 
(ISMS)
DEROGATION</t>
  </si>
  <si>
    <t>GM1 IS.I.OR.200(e) Information security management system 
(ISMS)</t>
  </si>
  <si>
    <t>GM1 IS.I.OR.205 Information security risk assessment</t>
  </si>
  <si>
    <t xml:space="preserve">AMC1 IS.I.OR.205(a) Information security risk assessment </t>
  </si>
  <si>
    <t>GM1 IS.I.OR.205(a) Information security risk assessment 
SCOPE AND BOUNDARIES IDENTIFICATION</t>
  </si>
  <si>
    <t>AMC1 IS.I.OR.205(b) Information security risk assessment</t>
  </si>
  <si>
    <t>GM1 IS.I.OR.205(b) Information security risk assessment 
RISK INFORMATION SHARING
GM2 IS.I.OR.205(b) Information security risk assessment 
EXAMPLES OF AVIATION SERVICES</t>
  </si>
  <si>
    <t>AMC1 IS.I.OR.205(c) Information security risk assessment</t>
  </si>
  <si>
    <t>GM1 IS.I.OR.205(c) Information security risk assessment
RISK ASSESSMENT
-Protection (as defined in EUROCAE ED-203A)
-Exposure reduction (as defined in EUROCAE ED-203A)
-Attack attempt (as defined in EUROCAE ED-203A)
-Risk acceptance criteria
-Threat scenario identification
-Additional methods to identify relevant threat scenarios
-Examples of threat scenarios</t>
  </si>
  <si>
    <t>AMC1 IS.I.OR.205(d) Information security risk assessment</t>
  </si>
  <si>
    <t>GM1 IS.I.OR.205(d) Information security risk assessment 
GM2 IS.I.OR.205(d) Information security risk assessment</t>
  </si>
  <si>
    <t>AMC1 IS.I.OR.205(e) Information security risk assessment
SAFETY SUPPORT ASSESSMENT</t>
  </si>
  <si>
    <t>GM1 IS.I.OR.205(e) Information security risk assessment
SAFETY SUPPORT ASSESSMENT</t>
  </si>
  <si>
    <t>GM1 IS.I.OR.210 Information security risk treatment</t>
  </si>
  <si>
    <t xml:space="preserve">AMC1 IS.I.OR.210(a) Information security risk treatment 
</t>
  </si>
  <si>
    <t>AMC1 IS.I.OR.215(a)&amp;(b) Information security internal reporting 
scheme</t>
  </si>
  <si>
    <t xml:space="preserve">GM1 IS.I.OR.215(a)&amp;(b) Information security internal reporting 
scheme
RELATIONSHIP BETWEEN INTERNAL AND EXTERNAL REPORTING 
GM2 IS.I.OR.215(a)&amp;(b) Information security internal reporting 
scheme
ORGANISATION OF COLLECTION AND EVALUATION OF INFORMATION SECURITY EVENTS 
GM3 IS.I.OR.215(a)&amp;(b) Information security internal reporting 
scheme
RELEVANT INFORMATION FOR INCIDENTS AND VULNERABILITIES </t>
  </si>
  <si>
    <t>GM1 IS.I.OR.215(c) Information security internal reporting scheme</t>
  </si>
  <si>
    <t>GM1 IS.I.OR.215(d) Information security internal reporting scheme</t>
  </si>
  <si>
    <t>AMC1 IS.I.OR.220(a) Information security incidents — detection, 
response and recovery
- DETECTION
- DETECTION STRATEGY</t>
  </si>
  <si>
    <t>GM1 IS.I.OR.220 Information security incidents — detection, 
response and recovery
GM1 IS.I.OR.220(a) Information security incidents — detection,  response and recovery
DETECTION STRATEGY</t>
  </si>
  <si>
    <t>AMC1 IS.I.OR.220(b) Information security incidents — detection, 
response and recovery
(a) INCIDENTS
(b) VULNERABILITIES</t>
  </si>
  <si>
    <t>AMC1 IS.I.OR.220(c) Information security incidents — detection, 
response and recovery</t>
  </si>
  <si>
    <t>GM1 IS.I.OR.220(b) Information security incidents — detection, 
response and recovery
GM1 IS.I.OR.220(b)&amp;(c) Information security incidents — detection, 
response and recovery
RECOVERY OBJECTIVES AND TIMING</t>
  </si>
  <si>
    <t>GM1 IS.I.OR.220(b)&amp;(c) Information security incidents — detection, 
response and recovery
RECOVERY OBJECTIVES AND TIMING
GM1 IS.I.OR.220(c) Information security incidents — detection, response and recovery</t>
  </si>
  <si>
    <t>AMC1 IS.I.OR.225 Response to findings notified by the competent 
authority</t>
  </si>
  <si>
    <t>GM1 IS.I.OR.225 Response to findings notified by the competent 
authority</t>
  </si>
  <si>
    <t xml:space="preserve">AMC1 IS.I.OR.230(a)&amp;(b) Information security external reporting 
scheme </t>
  </si>
  <si>
    <t>GM1 IS.I.OR.230 Information security external reporting scheme
- EXAMPLES
- SPECIAL CASES
GM1 IS.I.OR.230(a)&amp;(b) Information security external reporting scheme
- RELATION BETWEEN IS.I.OR.230(b) AND REGULATION (EU) No 376/2014 
- FOLLOW-UP ANALYSIS 
- SIGNIFICANT RISK TO AVIATION SAFETY
- RELATION BETWEEN IS.I.OR.230(b)(1) AND OTHER REPORTING REQUIREMENTS OF INFORMATION SECURITY 
OCCURRENCES RELATED TO AVIATION PRODUCTS OR PARTS</t>
  </si>
  <si>
    <t>AMC1 IS.I.OR.230(c) Information security external reporting 
scheme</t>
  </si>
  <si>
    <t>GM1 IS.I.OR.230(c) Information security external reporting scheme</t>
  </si>
  <si>
    <t>AMC1 IS.I.OR.235(a) Contracting of information security 
management activities
(a) OVERSIGHT OF THE CONTRACTED ORGANISATION
(b) MANAGEMENT OF THE RISKS ASSOCIATED WITH THE CONTRACTED ACTIVITIES</t>
  </si>
  <si>
    <t>GM1 IS.I.OR.235 Contracting of information security management 
activities
GM2 IS.I.OR.235 Contracting of information security management 
activities
GM3 IS.I.OR.235 Contracting of information security management 
activities
- EXAMPLES
GM1 IS.I.OR.235(a) Contracting of information security management activities
- PRIOR ASSESSMENT
- RISK ASSESSMENT ASSOCIATED WITH THE PROVISION OF THE CONTRACTED ACTIVITIES
GM2 IS.I.OR.235(a) Contracting of information security 
management activities
- AUDIT OF CONTRACTED ORGANISATIONS</t>
  </si>
  <si>
    <t>AMC1 IS.I.OR.235(b) Contracting of information security  management activities</t>
  </si>
  <si>
    <t>GM1 IS.I.OR.235(b) Contracting of information security 
management activities</t>
  </si>
  <si>
    <t>GM1 IS.I.OR.240 Personnel requirements</t>
  </si>
  <si>
    <t>AMC1 IS.I.OR.240(a)(2) Personnel requirements
PROMOTION OF INFORMATION SECURITY POLICY</t>
  </si>
  <si>
    <t>AMC1 IS.I.OR.240(a)(3) Personnel requirements 
BASIC UNDERSTANDING OF THE REGULATION</t>
  </si>
  <si>
    <t>GM1 IS.I.OR.240(a)(3) Personnel requirements 
BASIC UNDERSTANDING OF THE REGULATION</t>
  </si>
  <si>
    <t>AMC1 IS.I.OR.240(b) Personnel requirements 
APPOINTMENT OF A PERSON OR GROUP OF PERSONS</t>
  </si>
  <si>
    <t xml:space="preserve">GM1 IS.I.OR.240(b) Personnel requirements 
GM1 IS.I.OR.240(b)&amp;(c) Personnel requirements </t>
  </si>
  <si>
    <t>GM1 IS.I.OR.240(b)&amp;(c) Personnel requirements 
GM1 IS.I.OR.240(c) Personnel requirements 
COMPLIANCE MONITORING FUNCTION</t>
  </si>
  <si>
    <t>AMC1 IS.I.OR.240(d) Personnel requirements
COORDINATION</t>
  </si>
  <si>
    <t>GM1 IS.I.OR.240(e) Personnel requirements
COMMON RESPONSIBLE PERSON</t>
  </si>
  <si>
    <t xml:space="preserve">AMC1 IS.I.OR.240(f) Personnel requirements
SUFFICIENT PERSONNEL </t>
  </si>
  <si>
    <t>GM1 IS.I.OR.240(f) Personnel requirements
SUFFICIENT PERSONNEL</t>
  </si>
  <si>
    <t>AMC1 IS.I.OR.240(g) Personnel requirements
NECESSARY COMPETENCE</t>
  </si>
  <si>
    <t>GM1 IS.I.OR.240(g) Personnel requirements
NECESSARY COMPETENCE AND TRAINING PROGRAMME</t>
  </si>
  <si>
    <t xml:space="preserve">AMC1 IS.I.OR.240(h) Personnel requirements
ACKNOWLEDGEMENT OF RESPONSIBILITIES </t>
  </si>
  <si>
    <t>GM1 IS.I.OR.240(h) Personnel requirements
ACKNOWLEDGEMENT OF RESPONSIBILITIES</t>
  </si>
  <si>
    <t>AMC1 IS.I.OR.240(i) Personnel requirements
IDENTITY AND TRUSTWORTHINESS</t>
  </si>
  <si>
    <t>GM1 IS.I.OR.240(i) Personnel requirements
IDENTITY AND TRUSTWORTHINESS</t>
  </si>
  <si>
    <t>GM1 IS.I.OR.245 Record-keeping</t>
  </si>
  <si>
    <t>AMC1 IS.I.OR.245(a)(1)(vi)&amp;(a)(5) Record-keeping</t>
  </si>
  <si>
    <t>GM1 IS.I.OR.245(a)(1)(vi)&amp;(a)(5) Record-keeping</t>
  </si>
  <si>
    <t>AMC1 IS.I.OR.245(c)&amp;(d) Record-keeping</t>
  </si>
  <si>
    <t>GM1 IS.I.OR.245(c)&amp;(d) Record-keeping
- RECORDS ACCESSIBILITY THROUGHOUT THE RETENTION PERIOD
- RECORDS DATA INTEGRITY AND PROTECTION FROM UNAUTHORISED ACCESS</t>
  </si>
  <si>
    <t>GM1 IS.I.OR.250(a) Information security management manual 
(ISMM)</t>
  </si>
  <si>
    <t>AMC1 IS.I.OR.255 Changes to the information security management 
system</t>
  </si>
  <si>
    <t xml:space="preserve">GM1 IS.I.OR.255 Changes to the information security management 
system
GM2 IS.I.OR.255 Changes to the information security management 
system
- RELATION BETWEEN CHANGES TO THE ISMS AND CONTINUOUS IMPROVEMENT
- EXAMPLE OF CHANGES THAT MAY HAVE AN IMPACT ON THE ISMS
- EXAMPLE OF CHANGES THAT DO NOT HAVE AN IMPACT ON THE ISMS  </t>
  </si>
  <si>
    <t xml:space="preserve">GM1 IS.I.OR.260 Continuous improvement
- Adequacy
- Effectiveness of the ISMS
- Efficiency
- Identification of improvement opportunities </t>
  </si>
  <si>
    <t>AMC1 IS.I.OR.260 Continuous improvement
AMC1 IS.I.OR.260(a) Continuous improvement
(a) ISMS EFFECTIVENESS EVALUATION
(b) ISMS MATURITY ASSESSMENT</t>
  </si>
  <si>
    <t>AMC1 IS.I.OR.260(b) Continuous improvement</t>
  </si>
  <si>
    <t>GM1 IS.I.OR.260(b) Continuous improvement</t>
  </si>
  <si>
    <t>(1) estabelece uma política em matéria de segurança da informação que define os seus princípios gerais no que diz respeito ao potencial impacto dos riscos de segurança da informação na segurança da aviação;</t>
  </si>
  <si>
    <t>(2) identifica e analisa os riscos de segurança da informação em conformidade com a secção IS.I.OR.205;</t>
  </si>
  <si>
    <t>(3) define e aplica medidas de tratamento dos riscos de segurança da informação em conformidade com a secção IS.I.OR.210;</t>
  </si>
  <si>
    <t>(4) aplica um sistema de comunicação interna de informações em matéria de segurança da informação, em conformidade com a secção IS.I.OR.215;</t>
  </si>
  <si>
    <t>(5)  define e aplica, em conformidade com a secção IS.I.OR.220, as medidas necessárias para detetar incidentes de segurança da informação, identifica os eventos considerados incidentes com potencial impacto na segurança da aviação, exceto conforme permitido pela secção IS.I.OR.205, alínea e), dá resposta a esses incidentes de segurança da informação e recupera desses incidentes;</t>
  </si>
  <si>
    <t>(6)  aplica as medidas que tenham sido notificadas pela autoridade competente como reação imediata a um incidente de segurança da informação ou a uma vulnerabilidade com impacto na segurança da aviação;</t>
  </si>
  <si>
    <t>(7) toma as medidas adequadas, em conformidade com a secção IS.I.OR.225, para dar resposta às constatações notificadas pela autoridade competente;</t>
  </si>
  <si>
    <t>(8)  aplica um sistema de comunicação externa em conformidade com a secção IS.I.OR.230, a fim de permitir que a autoridade competente tome as medidas adequadas;</t>
  </si>
  <si>
    <t>(9)  cumpre os requisitos constantes da secção IS.I.OR.235 ao subcontratar qualquer parte das atividades referidas na secção IS.I.OR.200 a outras organizações;</t>
  </si>
  <si>
    <t>(10)  cumpre os requisitos em matéria de pessoal estabelecidos na secção IS.I.OR.240;</t>
  </si>
  <si>
    <t>(11)  cumpre os requisitos de conservação de registos estabelecidos na secção IS.I.OR.245;</t>
  </si>
  <si>
    <t>(12)  controla a conformidade da sua própria organização com os requisitos do presente regulamento e fornece informações sobre as constatações ao administrador responsável a fim de assegurar a aplicação eficaz das medidas corretivas;</t>
  </si>
  <si>
    <t>(13)  protege, sem prejuízo dos requisitos aplicáveis em matéria de comunicação de incidentes, a confidencialidade de quaisquer informações que a organização possa ter recebido de outras organizações, de acordo com o seu nível de sensibilidade.</t>
  </si>
  <si>
    <t>b) A fim de satisfazer continuamente os requisitos referidos no artigo 1.o, a organização deve implementar um processo de melhoria contínua em conformidade com a secção IS.I.OR.260.</t>
  </si>
  <si>
    <t>c)  A organização deve documentar, em conformidade com a secção IS.I.OR.250, todos os principais processos, procedimentos, funções e responsabilidades necessários para cumprir o disposto na secção IS.I.OR.200, alínea a), e estabelecer um processo de alteração dessa documentação. As alterações a esses processos, procedimentos, funções e responsabilidades devem ser geridas em conformidade com a secção IS.I.OR.255.</t>
  </si>
  <si>
    <t>d)  Os processos, procedimentos, funções e responsabilidades estabelecidos pela organização para cumprir o disposto na secção IS.I.OR.200, alínea a), devem corresponder à natureza e complexidade das suas atividades, com base numa avaliação dos riscos para a segurança da informação inerentes a essas atividades, e podem ser integrados noutros sistemas de gestão existentes já implementados pela organização.</t>
  </si>
  <si>
    <t>e)  Sem prejuízo da obrigação de cumprir os requisitos de comunicação de informações previstos no Regulamento (UE) n.o 376/2014 e os requisitos da secção IS.I.OR.200, alínea a), ponto (13), a autoridade competente pode autorizar a organização a não aplicar os requisitos referidos nas alíneas a) a d) e os respetivos requisitos constantes das secções IS.I.OR.205 até IS.I.OR.260, se demonstrar, a contento dessa autoridade, que as suas atividades, instalações e recursos, bem como os serviços que opera, fornece, recebe e mantém, não apresentam riscos de segurança da informação com um impacto potencial na segurança da aviação, nem para si própria nem para outras organizações. A certificação deve basear-se numa avaliação documentada dos riscos de segurança da informação realizada pela organização ou por terceiros em conformidade com a secção IS.I.OR.205 e revista e aprovada pela respetiva autoridade competente.
A manutenção da validade dessa aprovação será revista pela autoridade competente na sequência do ciclo de auditoria de supervisão aplicável e sempre que sejam introduzidas alterações no âmbito do trabalho da organização.</t>
  </si>
  <si>
    <t>a)  A organização deve identificar todos os seus elementos que possam estar expostos a riscos de segurança da informação, incluindo:</t>
  </si>
  <si>
    <t>(1)  as atividades, instalações e recursos da organização, bem como os serviços que a organização opera, presta, recebe ou mantém;</t>
  </si>
  <si>
    <t>(2)  equipamentos, sistemas, dados e informações que contribuem para o funcionamento dos elementos enumerados no ponto (1).</t>
  </si>
  <si>
    <t>b)  A organização deve identificar as interfaces que tem com outras organizações e que possam resultar numa exposição mútua aos riscos de segurança da informação.</t>
  </si>
  <si>
    <t>c) No que diz respeito aos elementos e interfaces referidos nas alíneas a) e b), a organização deve identificar os riscos para a segurança da informação que possam ter um impacto potencial na segurança da aviação. Para cada risco identificado, a organização deve:
(1)  atribuir um nível de risco de acordo com uma classificação predefinida estabelecida pela organização;</t>
  </si>
  <si>
    <t>c) No que diz respeito aos elementos e interfaces referidos nas alíneas a) e b), a organização deve identificar os riscos para a segurança da informação que possam ter um impacto potencial na segurança da aviação. Para cada risco identificado, a organização deve:
(2)  associar cada risco e o seu nível ao elemento ou interface correspondente identificado em conformidade com as alíneas a) e b).
A classificação predefinida referida no ponto (1) deve ter em conta o potencial de ocorrência do cenário de ameaça e a gravidade das suas consequências para a segurança. Com base nessa classificação, e tendo em conta se a organização dispõe de um processo estruturado e repetível de gestão dos riscos para as operações, a organização deve ser capaz de determinar se o risco é aceitável ou se deve ser tratado em conformidade com a secção IS.I.OR.210.
A fim de facilitar a comparabilidade mútua das avaliações de riscos, a atribuição do nível de risco nos termos do ponto (1) deve ter em conta as informações relevantes obtidas em coordenação com as organizações referidas na alínea b).</t>
  </si>
  <si>
    <t>d)  A organização deve rever e atualizar a avaliação dos riscos efetuada em conformidade com as alíneas a), b) e, consoante for aplicável, as alíneas c) ou e), em qualquer das seguintes situações:
(1) uma alteração dos elementos sujeitos a riscos para a segurança da informação;</t>
  </si>
  <si>
    <t xml:space="preserve">d)  A organização deve rever e atualizar a avaliação dos riscos efetuada em conformidade com as alíneas a), b) e, consoante for aplicável, as alíneas c) ou e), em qualquer das seguintes situações:
(2)  uma alteração nas interfaces entre a organização e outras organizações ou nos riscos comunicados pelas outras organizações;
</t>
  </si>
  <si>
    <t xml:space="preserve">d)  A organização deve rever e atualizar a avaliação dos riscos efetuada em conformidade com as alíneas a), b) e, consoante for aplicável, as alíneas c) ou e), em qualquer das seguintes situações:
(3)  uma alteração das informações ou dos conhecimentos utilizados para a identificação, análise e classificação dos riscos;
</t>
  </si>
  <si>
    <t>d) A organização deve rever e atualizar a avaliação dos riscos efetuada em conformidade com as alíneas a), b) e, consoante for aplicável, as alíneas c) ou e), em qualquer das seguintes situações:
(4) ensinamentos retirados da análise dos incidentes de segurança da informação.</t>
  </si>
  <si>
    <t>a)  A organização deve desenvolver medidas para fazer face aos riscos inaceitáveis identificados em conformidade com a secção IS.I.OR.205, aplicá-las em tempo útil e verificar a sua eficácia contínua. Essas medidas devem permitir à organização:
(1)  controlar as circunstâncias que contribuem para a ocorrência efetiva do cenário de ameaça; 
Essas medidas não devem introduzir quaisquer novos riscos potencialmente inaceitáveis para a segurança da aviação.</t>
  </si>
  <si>
    <t>a)  A organização deve desenvolver medidas para fazer face aos riscos inaceitáveis identificados em conformidade com a secção IS.I.OR.205, aplicá-las em tempo útil e verificar a sua eficácia contínua. Essas medidas devem permitir à organização:
(2)  reduzir as consequências para a segurança da aviação associadas à concretização do cenário de ameaça;
Essas medidas não devem introduzir quaisquer novos riscos potencialmente inaceitáveis para a segurança da aviação.</t>
  </si>
  <si>
    <t>a)  A organização deve desenvolver medidas para fazer face aos riscos inaceitáveis identificados em conformidade com a secção IS.I.OR.205, aplicá-las em tempo útil e verificar a sua eficácia contínua. Essas medidas devem permitir à organização:
(3) evitar os riscos.
Essas medidas não devem introduzir quaisquer novos riscos potencialmente inaceitáveis para a segurança da aviação.</t>
  </si>
  <si>
    <t>b)  A pessoa referida na secção IS.I.OR.240, alíneas a) e b), e outro pessoal afetado da organização devem ser informados do resultado da avaliação dos riscos efetuada em conformidade com a secção IS.I.OR.205, dos cenários de ameaça correspondentes e das medidas a aplicar.
A organização deve também informar as organizações com as quais tenha uma interface, em conformidade com a secção IS.I.OR.205, alínea b), de quaisquer riscos que se coloquem a ambas as organizações.</t>
  </si>
  <si>
    <t>a)  A organização deve estabelecer um sistema de comunicação interna que permita a recolha e a avaliação de eventos relacionados com a segurança da informação, incluindo os que devem ser comunicados nos termos da secção IS.I.OR.230.</t>
  </si>
  <si>
    <t>b)  Esse regime e o processo referido na secção IS.I.OR.220 devem permitir à organização:
(1)  identificar quais dos eventos comunicados nos termos da alínea a) são considerados incidentes ou vulnerabilidades de segurança da informação com um impacto potencial na segurança da aviação;</t>
  </si>
  <si>
    <t>b)  Esse regime e o processo referido na secção IS.I.OR.220 devem permitir à organização:
(2)  identificar as causas e os fatores que contribuem para os incidentes e as vulnerabilidades na segurança da informação identificados em conformidade com o ponto (1) e abordá-los no âmbito do processo de gestão dos riscos de segurança da informação, em conformidade com as secções IS.I.OR.205 e IS.I.OR.220;</t>
  </si>
  <si>
    <t>b)  Esse regime e o processo referido na secção IS.I.OR.220 devem permitir à organização:
(3)  assegurar uma avaliação de todas as informações conhecidas e pertinentes relacionadas com os incidentes e as vulnerabilidades de segurança da informação identificados em conformidade com o ponto (1);</t>
  </si>
  <si>
    <t>b)  Esse regime e o processo referido na secção IS.I.OR.220 devem permitir à organização:
(4)  assegurar a aplicação de um método de divulgação interna da informação, conforme necessário.</t>
  </si>
  <si>
    <t>c) Qualquer organização contratada que possa expor a organização a riscos de segurança da informação com um impacto potencial na segurança da aviação deve comunicar as ocorrências de segurança da informação à organização. Esses relatórios são apresentados de acordo com os procedimentos estabelecidos nas disposições contratuais específicas e avaliados em conformidade com a alínea b).</t>
  </si>
  <si>
    <t>d)  A organização cooperará nas investigações com qualquer outra organização que preste um contributo significativo para a segurança da informação das suas próprias atividades.</t>
  </si>
  <si>
    <t>e)  A organização pode integrar esse regime de comunicação de informações noutros sistemas de comunicação de informações que já tenha implementado.</t>
  </si>
  <si>
    <t>a)  Com base no resultado da avaliação dos riscos efetuada em conformidade com a secção IS.I.OR.205 e no resultado do tratamento dos riscos realizado em conformidade com a secção IS.I.OR.210, a organização deve aplicar medidas para detetar incidentes e vulnerabilidades que indiquem a potencial materialização de riscos inaceitáveis e que possam ter um impacto potencial na segurança da aviação. Essas medidas de deteção devem permitir à organização:
(1)  identificar desvios em relação às bases de referência do desempenho funcional predeterminado;</t>
  </si>
  <si>
    <t>a)  Com base no resultado da avaliação dos riscos efetuada em conformidade com a secção IS.I.OR.205 e no resultado do tratamento dos riscos realizado em conformidade com a secção IS.I.OR.210, a organização deve aplicar medidas para detetar incidentes e vulnerabilidades que indiquem a potencial materialização de riscos inaceitáveis e que possam ter um impacto potencial na segurança da aviação. Essas medidas de deteção devem permitir à organização:
(2)  desencadear avisos para ativar medidas de resposta adequadas, em caso de desvio.</t>
  </si>
  <si>
    <t>b)  A organização deve aplicar medidas para responder a qualquer situação identificada em conformidade com a alínea a) que possa desencadear ou se tenha transformado num incidente de segurança da informação. Essas medidas de resposta devem permitir à organização:
(1) iniciar a reação aos alertas referidos na alínea a) (2), ativando recursos predefinidos e ações;</t>
  </si>
  <si>
    <t>b)  A organização deve aplicar medidas para responder a qualquer situação identificada em conformidade com a alínea a) que possa desencadear ou se tenha transformado num incidente de segurança da informação. Essas medidas de resposta devem permitir à organização:
(2)  conter a propagação de um ataque e evitar a plena concretização de um cenário de ameaça;</t>
  </si>
  <si>
    <t>b)  A organização deve aplicar medidas para responder a qualquer situação identificada em conformidade com a alínea a) que possa desencadear ou se tenha transformado num incidente de segurança da informação. Essas medidas de resposta devem permitir à organização:
(3)  controlar o modo de avaria dos elementos afetados definidos na secção IS.I.OR.205, alínea a).</t>
  </si>
  <si>
    <t>c) A organização deve aplicar medidas destinadas a recuperar de incidentes de segurança da informação, incluindo medidas de emergência, se necessário. Essas medidas de recuperação devem permitir à organização:
(1)  eliminar a condição que causou o incidente ou limitá-lo a um nível tolerável;</t>
  </si>
  <si>
    <t>c)  A organização deve aplicar medidas destinadas a recuperar de incidentes de segurança da informação, incluindo medidas de emergência, se necessário. Essas medidas de recuperação devem permitir à organização:
(2)  atingir um estado seguro dos elementos afetados definidos na secção IS.I.OR.205, alínea a), num prazo de recuperação previamente definido pela organização.</t>
  </si>
  <si>
    <t>a) Após receção da notificação de constatações apresentada pela autoridade competente, a organização deve:
(2)  definir um plano de medidas corretivas;</t>
  </si>
  <si>
    <t>a) Após receção da notificação de constatações apresentada pela autoridade competente, a organização deve:
(3)  demonstrar a retificação do incumprimento a contento da autoridade competente.</t>
  </si>
  <si>
    <t>b)  As ações referidas na alínea a) devem ser realizadas no prazo acordado com a autoridade competente.</t>
  </si>
  <si>
    <t>b) Sem prejuízo das obrigações previstas no Regulamento (UE) n.o 376/2014, a organização deve assegurar que qualquer incidente ou vulnerabilidade de segurança da informação que possa representar um risco significativo para a segurança da aviação seja comunicado à respetiva autoridade competente. Além disso:
(2) se tal incidente ou vulnerabilidade afetar um sistema ou componente utilizado pela organização, esta deve comunicá-lo à organização responsável pelo projeto do sistema ou componente.</t>
  </si>
  <si>
    <t>a) A organização deve conservar registos das suas atividades de gestão da segurança da informação.
(1) A organização deve assegurar que os seguintes registos são arquivados e rastreáveis:
ii)  contratos para as atividades referidas na secção IS.I.OR.200, alínea a), ponto (9);</t>
  </si>
  <si>
    <t>a) A organização deve conservar registos das suas atividades de gestão da segurança da informação.
(1) A organização deve assegurar que os seguintes registos são arquivados e rastreáveis:
i) qualquer aprovação recebida e qualquer avaliação dos riscos de segurança da informação associada, em conformidade com a secção IS.I.OR.200, alínea e);</t>
  </si>
  <si>
    <t>a) A organização deve conservar registos das suas atividades de gestão da segurança da informação.
(1) A organização deve assegurar que os seguintes registos são arquivados e rastreáveis:
iii) registos dos principais processos referidos na secção IS.I.OR.200, alínea d);</t>
  </si>
  <si>
    <t>a) A organização deve conservar registos das suas atividades de gestão da segurança da informação.
(1) A organização deve assegurar que os seguintes registos são arquivados e rastreáveis:
iv) registos dos riscos identificados na avaliação dos riscos referida na secção IS.I.OR.205, juntamente com as medidas associadas de tratamento dos riscos referidas na secção IS.I.OR.210;</t>
  </si>
  <si>
    <t>a) A organização deve conservar registos das suas atividades de gestão da segurança da informação.
(1) A organização deve assegurar que os seguintes registos são arquivados e rastreáveis:
v) registos dos incidentes e vulnerabilidades de segurança da informação comunicados em conformidade com os sistemas de comunicação a que se referem as secções IS.I.OR.215 e IS.I.OR.230;</t>
  </si>
  <si>
    <t>a) A organização deve conservar registos das suas atividades de gestão da segurança da informação.
(1) A organização deve assegurar que os seguintes registos são arquivados e rastreáveis:
vi) registos dos eventos relacionados com a segurança da informação que possam ter de ser reavaliados para revelar incidentes ou vulnerabilidades de segurança da informação não detetados.</t>
  </si>
  <si>
    <t xml:space="preserve">xxx.xxxx.xxxx.xxxx.
</t>
  </si>
  <si>
    <t>https://www.easa.europa.eu/en/document-library/easy-access-rules/easy-access-rules-information-security-regulations-eu-2023203</t>
  </si>
  <si>
    <t>https://eur-lex.europa.eu/legal-content/PT/TXT/HTML/?uri=CELEX:02023R0203-20231005</t>
  </si>
  <si>
    <t>AMC1 Article 7(6) U-space service providers
CONFIGURATION OF THE PROVISION OF SERVICES
AMC2 Article 7(6) U-space service providers
SUPPORTING OPERATIONAL RECORDS</t>
  </si>
  <si>
    <t>GM1 Article 7(6) U-space service providers
U-SPACE AIRSPACE — ONBOARDING PROCESS
GM2 Article 7(6) U-space service providers
CONFIGURATION OF THE PROVISION OF SERVICES
GM3 Article 7(6) U-space service providers
REPORT TO THE COMPETENT AUTHORITY — TEMPLATE FORM
Letter to the competent authority
GM4 Article 7(6) U-space service providers
SUPPORTING OPERATIONAL RECORDS</t>
  </si>
  <si>
    <t>GM1 Article 8 Network identification service
- GENERAL
GM1 Article 8(1) Network identification service
ED Decision 2022/022/R
GEOGRAPHIC PROXIMITY
-&gt;ASTM F3411-22A which specifies a rectangular area with a diagonal no greater than 7 km as a  maximum display area may be used
GM2 Article 8(1) Network identification service
ED Decision 2022/022/R
TESTING INFRASTRUCTURE
-&gt;testing environment is presented in Annex A2 to ASTM  F3411-22A ‘Standard Specification for Remote ID and Tracking’</t>
  </si>
  <si>
    <t>GM1 Article 8(2)(c) Network identification service
ALTITUDE ABOVE MEAN SEA LEVEL
GM1 Article 8(2)(f) Network identification service
UAS EMERGENCY STATUS</t>
  </si>
  <si>
    <t>GM1 Article 8(3) Network identification service
UPDATE FREQUENCY
-&gt; ASTM F3411-22A ‘Standard Specification for 
Remote ID and Tracking’ as aggregated monthly target for update frequency (no more than 3 seconds for 95 % of the time, and in 1 second for 99 % of the time)</t>
  </si>
  <si>
    <t>GM1 Article 8(4) Network identification service
ACCESS
-&gt; USSP visual interface to the authorised users to access data in accordance with items 
5.5.5.6 to 5.5.5.8 of ASTM F3411-22A ‘Standard Specification for Remote ID and Tracking’.</t>
  </si>
  <si>
    <t>AMC1 Article 9(1) Geo-awareness service
INFORMATION
AMC1 Article 9(2) Geo-awareness service
TIMELINESS</t>
  </si>
  <si>
    <t>GM1 Article 10 UAS flight authorisation service
GENERAL</t>
  </si>
  <si>
    <t>AMC1 Article 10(1) UAS flight authorisation service
FLIGHT AUTHORISATION RECORDS
AMC2 Article 10(1) UAS flight authorisation service
TERMS AND CONDITIONS</t>
  </si>
  <si>
    <t>GM1 Article 10(2) UAS flight authorisation service
UAS FLIGHT AUTHORISATION PROCESS</t>
  </si>
  <si>
    <t>AMC1 Article 10(2)(a);(b) UAS flight authorisation service
CHECK OF THE UAS FLIGHT AUTHORISATION REQUEST — COMPLETE, CORRECT, FREE OF INTERSECTION
AMC2 Article 10(2)(a);(b) UAS flight authorisation service
UAS FLIGHT — ACCEPTANCE OF FLIGHT PLANNED IN RESTRICTED AREA</t>
  </si>
  <si>
    <t>AMC1 Article 10(2)(c) UAS flight authorisation service
REASON FOR REJECTION OF A UAS FLIGHT AUTHORISATION</t>
  </si>
  <si>
    <t>GM1 Article 10(2)(c) UAS flight authorisation service
UAS FLIGHT AUTHORISATION NOT ACCEPTED</t>
  </si>
  <si>
    <t>GM1 Article 10(2)(d) UAS flight authorisation service
DEVIATION THRESHOLDS</t>
  </si>
  <si>
    <t>AMC1 Article 10(3) UAS flight authorisation service
WEATHER INFORMATION</t>
  </si>
  <si>
    <t>GM1 Article 10(3) UAS flight authorisation service
WEATHER INFORMATION</t>
  </si>
  <si>
    <t>GM1 Article 10(4) UAS flight authorisation service
UAS FLIGHT AUTHORISATION NOT ACCEPTED</t>
  </si>
  <si>
    <t>AMC1 Article 10(5) UAS flight authorisation service
ACTIVATION OF THE UAS FLIGHT AUTHORISATION</t>
  </si>
  <si>
    <r>
      <t xml:space="preserve">GM1 Article 10(5) UAS flight authorisation service
ACTIVATION REQUEST
GM2 Article 10(5) UAS flight authorisation service
ACTIVATION OF THE UAS FLIGHT AUTHORISATION
</t>
    </r>
    <r>
      <rPr>
        <sz val="11"/>
        <color rgb="FFFF0000"/>
        <rFont val="Calibri"/>
        <family val="2"/>
        <scheme val="minor"/>
      </rPr>
      <t>GM3 Article 10(5) UAS flight authorisation service
UNJUSTIFIED DELAY
- ‘without unjustified delay’ is provided in ASTM F3548-21  ‘Standard Specification for UAS Service Supplier (USS) Interoperability’, which requires that the  activation of flight authorisations be confirmed within 5 seconds for 95 % of the time.</t>
    </r>
  </si>
  <si>
    <r>
      <rPr>
        <sz val="11"/>
        <color theme="9" tint="-0.499969989061356"/>
        <rFont val="Calibri"/>
        <family val="2"/>
        <scheme val="minor"/>
      </rPr>
      <t xml:space="preserve">GM1 Article 9 Geo-awareness service
GENERAL
</t>
    </r>
    <r>
      <rPr>
        <sz val="11"/>
        <color rgb="FFFF0000"/>
        <rFont val="Calibri"/>
        <family val="2"/>
        <scheme val="minor"/>
      </rPr>
      <t xml:space="preserve">
GM1 Article 9(2) Geo-awareness service
TIMELENESS
Data type CIS update cycle Geo-awareness service update
Static geographical zone Based on the aeronautical 
information regulation and 
control (AIRAC) cycle
Daily
Planned dynamic airspace 
restriction or limitation
Several times a day Every 30 minutes
Unplanned dynamic airspace 
reconfiguration
Upon ATC unit request Within 5 seconds
GM2 Article 9(2) Geo-awareness service
TIME FORMAT AND VERSION NUMBER
-&gt; USSP Chapter VIII ‘UAS geographical zone 
data model’ of and in Appendix 2 to EUROCAE ED-269 ‘MINIMUM OPERATIONAL PERFORMANCE STANDARD FOR GEOFENCING’ standard in the version published in June 2020.</t>
    </r>
  </si>
  <si>
    <t>AMC1 Article 10(6) UAS flight authorisation service
UAS FLIGHT AUTHORISATION EXCHANGE AND CONFLICTING REQUESTS</t>
  </si>
  <si>
    <t>GM1 Article 10(6) UAS flight authorisation service
ARRANGEMENTS IN CASE OF CONFLICTING UAS FLIGHT AUTHORISATION REQUESTS</t>
  </si>
  <si>
    <t>AMC1 Article 10(7) UAS flight authorisation service
AIRSPACE RESTRICTIONS AND LIMITATIONS</t>
  </si>
  <si>
    <t>GM1 Article 10(7) UAS flight authorisation service
AIRSPACE RESTRICTIONS AND LIMITATIONS</t>
  </si>
  <si>
    <t>AMC1 Article 10(8) UAS flight authorisation service
SPECIAL OPERATIONS</t>
  </si>
  <si>
    <t>GM1 Article 10(8) UAS flight authorisation service
SPECIAL OPERATIONS</t>
  </si>
  <si>
    <t>AMC1 Article 10(9) UAS flight authorisation service
ORDER OF PROCESSING</t>
  </si>
  <si>
    <t>GM1 Article 10(9) UAS flight authorisation service
PRIORITY</t>
  </si>
  <si>
    <t>AMC1 Article 10(10) UAS flight authorisation service
CONTINUOUS CHECK OF FLIGHT AUTHORISATIONS IN RELATION TO THE PRESENCE OF MANNED AIRCRAFT</t>
  </si>
  <si>
    <t>GM1 Article 10(10) UAS flight authorisation service
CONTINUOUS CHECK
GM2 Article 10(10) UAS flight authorisation service
UPDATE OR WITHDRAWAL OF A FLIGHT AUTHORISATION</t>
  </si>
  <si>
    <t>AMC1 Article 11(3) Traffic information service
PERFORMANCE OF THE TRAFFIC INFORMATION DISTRIBUTION</t>
  </si>
  <si>
    <t>Verificação e validação</t>
  </si>
  <si>
    <t>Resumo</t>
  </si>
  <si>
    <t>DO-178C</t>
  </si>
  <si>
    <t>1. Software Levels (DAL - Design Assurance Level)</t>
  </si>
  <si>
    <t>Level A (Catastrophic): Failure can cause loss of aircraft.</t>
  </si>
  <si>
    <t>Level B (Hazardous): Failure can cause severe safety issues.</t>
  </si>
  <si>
    <t>Level C (Major): Failure can cause significant safety issues.</t>
  </si>
  <si>
    <t>Level D (Minor): Failure has minimal impact.</t>
  </si>
  <si>
    <t>Level E (No Effect): Failure has no safety impact.</t>
  </si>
  <si>
    <t>Ciclo de vida 
(atividades definidas)</t>
  </si>
  <si>
    <t>Aplicável/Presente</t>
  </si>
  <si>
    <t>Garantia de qualidade (IV -  Implementação de software)</t>
  </si>
  <si>
    <t>Revisão código, teste e análises (III - Verificação de software)</t>
  </si>
  <si>
    <t>Planeamento (I - Requisitos de gestão SW)</t>
  </si>
  <si>
    <t>Desenvolvimento (II - Projeto (design) software)</t>
  </si>
  <si>
    <t>Verificação (III - Verificação de software)</t>
  </si>
  <si>
    <t>Gestão da configuração (IV -  Implementação de software)</t>
  </si>
  <si>
    <t>Nível DAL (sistema)</t>
  </si>
  <si>
    <t>Nível SWAL (Software)</t>
  </si>
  <si>
    <t>DAL/SWAL Final</t>
  </si>
  <si>
    <t xml:space="preserve"> DO-278A (sistemas que não estão a bordo)</t>
  </si>
  <si>
    <t>SWAL 1 Catastrófico (Perda da aeronave ou fatalidades)</t>
  </si>
  <si>
    <t>SWAL 2 Perigoso (Grande impacto na segurança, ferimentos graves)</t>
  </si>
  <si>
    <t>SWAL 3 Maior (Impacto moderado na segurança, aumento da carga de trabalho da tripulação)</t>
  </si>
  <si>
    <t>SWAL 4 Menor (Impacto pequeno na segurança, desconforto para passageiros)</t>
  </si>
  <si>
    <t>SWAL 5 Nenhum efeito na segurança</t>
  </si>
  <si>
    <t xml:space="preserve">MIN 
DAL-D </t>
  </si>
  <si>
    <t>MIN 
SWAL-4</t>
  </si>
  <si>
    <t>DAL/
SWAL</t>
  </si>
  <si>
    <t>AMC1 Article 11(1) Traffic information service
IDENTIFICATION IN REAL TIME
"real time"
"timely manner."</t>
  </si>
  <si>
    <t>AMC1 Article 11(2) Traffic information service
ELABORATION OF TRAFFIC INFORMATION
Traffic information is composite data that USSPs should elaborate from several sources:
ATSP, CIS or sCISP, ADS-L detetado PSE-U ou prestador de serviço de deteção (non-CI), infromação complementar de tráfego não controlado (AFIS), NRI detetado pelos PSE-U incluindo o partilhado/trocado entre PSE-U
AMC2 Article 11(2) Traffic information service
RECEIPT OF TRAFFIC INFORMATION FROM UNCONTROLLED MANNED AIRCRAFT
"should ensure they can acquire the e-conspicuous manned aircraft information through the means specified in AMC1 to point SERA.6005(c) of Regulation (EU) No 923/2012. The information may be acquired from external sources (e.g. other USSPs) or by privately owned means of receipt."
AMC3 Article 11(2) Traffic information service
USSP COMMON PROTOCOL — UNIQUENESS OF TRAFFIC INFORMATION</t>
  </si>
  <si>
    <t>GM1 Article 11 Traffic information service
GENERAL
GM2 Article 11 Traffic information service
RESPONSIBILITY WITH REGARD TO THE PREVENTION OF MID-AIR COLLISION
GM1 Article 11(1) Traffic information service
OTHER CONSPICUOUS AIR TRAFFIC
GM2 Article 11(1) Traffic information service
PROXIMITY
"relevant values (range, height) as part of the performance requirements established for each U-space airspace"
"Regarding UAS traffic, a rectangular area with a diagonal of 7 km, may be used according to the value provided in ASTM F3411-22A. For manned traffic, it is recommended to use 3 times this value (i.e. 21 km)."</t>
  </si>
  <si>
    <r>
      <t xml:space="preserve">AMC1 Article 11(3) Traffic information service
</t>
    </r>
    <r>
      <rPr>
        <sz val="11"/>
        <color rgb="FFC00000"/>
        <rFont val="Calibri"/>
        <family val="2"/>
        <scheme val="minor"/>
      </rPr>
      <t>("latency for distributing traffic information that is lower than 5 seconds for at least 99 % of the time.")</t>
    </r>
  </si>
  <si>
    <r>
      <t xml:space="preserve">AMC1 Article 10(11) UAS flight authorisation service
UNIQUE AUTHORISATION NUMBER
</t>
    </r>
    <r>
      <rPr>
        <sz val="11"/>
        <color rgb="FFC00000"/>
        <rFont val="Calibri"/>
        <family val="2"/>
        <scheme val="minor"/>
      </rPr>
      <t>-&gt; This period should be at least 2 years, and preferably more than 10 years.</t>
    </r>
  </si>
  <si>
    <r>
      <t xml:space="preserve">GM1 Article 10(11) UAS flight authorisation service
UNIQUE AUTHORISATION NUMBER
</t>
    </r>
    <r>
      <rPr>
        <sz val="11"/>
        <color rgb="FFC00000"/>
        <rFont val="Calibri"/>
        <family val="2"/>
        <scheme val="minor"/>
      </rPr>
      <t>-&gt; A Variant 1 Version 4 or Version 5 universally unique identifier (UUID) is considered a sufficiently  unique flight authorisation number</t>
    </r>
  </si>
  <si>
    <r>
      <t xml:space="preserve">GM1 Article 10(1) UAS flight authorisation service
</t>
    </r>
    <r>
      <rPr>
        <sz val="11"/>
        <color rgb="FFC00000"/>
        <rFont val="Calibri"/>
        <family val="2"/>
        <scheme val="minor"/>
      </rPr>
      <t>RETENTION OF RECORDS
-&gt; USSP keep the records for a period of 5 years</t>
    </r>
  </si>
  <si>
    <r>
      <rPr>
        <sz val="11"/>
        <color theme="5" tint="-0.249970003962517"/>
        <rFont val="Calibri"/>
        <family val="2"/>
        <scheme val="minor"/>
      </rPr>
      <t xml:space="preserve">AMC1 Article 8(1) Network identification service
PROVISION OF AGGREGATED UAS REMOTE IDENTIFICATION
</t>
    </r>
    <r>
      <rPr>
        <sz val="11"/>
        <color rgb="FFFF0000"/>
        <rFont val="Calibri"/>
        <family val="2"/>
        <scheme val="minor"/>
      </rPr>
      <t xml:space="preserve">-&gt; Response time at least 99 % of the time
</t>
    </r>
    <r>
      <rPr>
        <sz val="11"/>
        <color theme="5" tint="-0.249970003962517"/>
        <rFont val="Calibri"/>
        <family val="2"/>
        <scheme val="minor"/>
      </rPr>
      <t xml:space="preserve">AMC2 Article 8(1) Network identification service
CONTINUOUS PROCESSING
AMC3 Article 8(1) Network identification service
DURATION OF THE FLIGHT
</t>
    </r>
    <r>
      <rPr>
        <sz val="11"/>
        <color rgb="FFFF0000"/>
        <rFont val="Calibri"/>
        <family val="2"/>
        <scheme val="minor"/>
      </rPr>
      <t xml:space="preserve">
</t>
    </r>
    <r>
      <rPr>
        <sz val="11"/>
        <color theme="5" tint="-0.249970003962517"/>
        <rFont val="Calibri"/>
        <family val="2"/>
        <scheme val="minor"/>
      </rPr>
      <t xml:space="preserve">AMC4 Article 8(1) Network identification service
DATA EXCHANGE INTERFACE
</t>
    </r>
    <r>
      <rPr>
        <sz val="11"/>
        <color rgb="FFFF0000"/>
        <rFont val="Calibri"/>
        <family val="2"/>
        <scheme val="minor"/>
      </rPr>
      <t>-&gt; Annex 4 to ASTM F3411-22A ‘Standard Specification for 
Remote ID and Tracking’.</t>
    </r>
  </si>
  <si>
    <r>
      <rPr>
        <sz val="11"/>
        <color theme="5" tint="-0.249970003962517"/>
        <rFont val="Calibri"/>
        <family val="2"/>
        <scheme val="minor"/>
      </rPr>
      <t xml:space="preserve">AMC1 Article 8(2) Network identification service
ACCESS
</t>
    </r>
    <r>
      <rPr>
        <sz val="11"/>
        <color rgb="FFFF0000"/>
        <rFont val="Calibri"/>
        <family val="2"/>
        <scheme val="minor"/>
      </rPr>
      <t xml:space="preserve">-&gt; aggregated network remote identification data using the communication protocol defined  in Annex 4 to ASTM F3411-22A ‘Standard Specification for Remote ID and Tracking’
</t>
    </r>
    <r>
      <rPr>
        <sz val="11"/>
        <color theme="5" tint="-0.249970003962517"/>
        <rFont val="Calibri"/>
        <family val="2"/>
        <scheme val="minor"/>
      </rPr>
      <t xml:space="preserve">AMC1 Article 8(2)(c) Network identification service
ALTITUDE ABOVE MEAN SEA LEVEL
</t>
    </r>
    <r>
      <rPr>
        <sz val="11"/>
        <color rgb="FFFF0000"/>
        <rFont val="Calibri"/>
        <family val="2"/>
        <scheme val="minor"/>
      </rPr>
      <t>-&gt; convert the heights above the WGS 84 ellipsoid exchanged with the ASTM F-3411-22A
standard to height above mean sea level (MSL)</t>
    </r>
  </si>
  <si>
    <t>AMC1 Article 12(1)(a) Weather information service
TRUSTED SOURCES</t>
  </si>
  <si>
    <t>GM1 Article 12 Weather information service
GENERAL
GM1 Article 12(1)(a) Weather information service
TRUSTED SOURCES</t>
  </si>
  <si>
    <t>AMC1 Article 12(2)(f) Weather information service
WEATHER INFORMATION</t>
  </si>
  <si>
    <t>GM1 Article 12(2)(f) Weather information service
WEATHER REPORTS</t>
  </si>
  <si>
    <t>AMC1 Article 12(3) Weather information service
- UP-TO-DATE INFORMATION
- RELIABILITY</t>
  </si>
  <si>
    <t>GM1 Article 12(3) Weather information service
- UP-TO-DATE INFORMATION
- RELIABILITY</t>
  </si>
  <si>
    <r>
      <t xml:space="preserve">AMC1 Article 13(1) Conformance monitoring service
DETERMINATION OF CONFORMANCE
AMC2 Article 13(1) Conformance monitoring service
NON-CONFORMANCE WITH THE DEVIATION THRESHOLDS
</t>
    </r>
    <r>
      <rPr>
        <sz val="11"/>
        <color rgb="FFC00000"/>
        <rFont val="Calibri"/>
        <family val="2"/>
        <scheme val="minor"/>
      </rPr>
      <t xml:space="preserve">-&gt; UAS is outside the authorised 4D volume, including the deviation thresholds, for more than 5 % of the time as validated over time.
</t>
    </r>
    <r>
      <rPr>
        <sz val="11"/>
        <color theme="7" tint="-0.499969989061356"/>
        <rFont val="Calibri"/>
        <family val="2"/>
        <scheme val="minor"/>
      </rPr>
      <t xml:space="preserve">
AMC3 Article 13(1) Conformance monitoring service
ED Decision 2022/022/R
NON-CONFORMANCE WITH THE FLIGH ACTIVATION/DEACTIVATION</t>
    </r>
    <r>
      <rPr>
        <sz val="11"/>
        <color rgb="FF9C5700"/>
        <rFont val="Calibri"/>
        <family val="2"/>
        <scheme val="minor"/>
      </rPr>
      <t xml:space="preserve">
AMC4 Article 13(1) Conformance monitoring service
ED Decision 2022/022/R
PERFORMANCE OF THE NON-CONFORMANCE ALERTING
</t>
    </r>
    <r>
      <rPr>
        <sz val="11"/>
        <color rgb="FFC00000"/>
        <rFont val="Calibri"/>
        <family val="2"/>
        <scheme val="minor"/>
      </rPr>
      <t>-&gt;USSP should alert UAS operators within 5 seconds, for 99 % of the time</t>
    </r>
  </si>
  <si>
    <t>GM1 Article 13 Conformance monitoring service
GENERAL
GM2 Article 13 Conformance monitoring service
NON-CONFORMANCE — EXAMPLES
GM1 Article 13(1) Conformance monitoring service
PRELIMINARY ALERT TO THE INFRINGEMENT OF THE 4D VOLUME
GM2 Article 13(1) Conformance monitoring service
NON-CONFORMANCE WITH THE FLIGH ACTIVATION/DEACTIVATION
GM3 Article 13(1) Conformance monitoring service
NON-CONFORMANCE NOTIFICATION</t>
  </si>
  <si>
    <t>AMC1 Article 13(2) Conformance monitoring service
ALERTS TO THE AIR TRAFFIC CONTROL UNIT</t>
  </si>
  <si>
    <t>GM1 Annex IV UAS flight authorisation request referred to in Article 6(4)
CONSTITUENTS</t>
  </si>
  <si>
    <r>
      <t xml:space="preserve">AMC1 Point 2 of Annex V Exchange of relevant operational data and information between U-space service providers and air traffic service providers in accordance with Article 7(3)
- EXCHANGE MODEL
</t>
    </r>
    <r>
      <rPr>
        <sz val="11"/>
        <color rgb="FFC00000"/>
        <rFont val="Calibri"/>
        <family val="2"/>
        <scheme val="minor"/>
      </rPr>
      <t>-&gt;USSPs should consider Annex A to EUROCONTROL ‘Specification for SWIM Technical Infrastructure (TI) Yellow Profile’, edition 1.1, published on 5 July 2020.</t>
    </r>
    <r>
      <rPr>
        <sz val="11"/>
        <color rgb="FF9C5700"/>
        <rFont val="Calibri"/>
        <family val="2"/>
        <scheme val="minor"/>
      </rPr>
      <t xml:space="preserve">
</t>
    </r>
    <r>
      <rPr>
        <sz val="11"/>
        <color rgb="FFC00000"/>
        <rFont val="Calibri"/>
        <family val="2"/>
        <scheme val="minor"/>
      </rPr>
      <t>-&gt; USSPs should adhere to EUROCONTROL ‘Specification for SWIM Service Description (SD)’, edition 2.0, published on 15 March 2022.</t>
    </r>
    <r>
      <rPr>
        <sz val="11"/>
        <color rgb="FF9C5700"/>
        <rFont val="Calibri"/>
        <family val="2"/>
        <scheme val="minor"/>
      </rPr>
      <t xml:space="preserve">
</t>
    </r>
  </si>
  <si>
    <r>
      <t xml:space="preserve">AMC1 Point 3 of Annex V Exchange of relevant operational data and information between U-space service providers and air traffic service providers in accordance with Article 7(3)
RECOGNISED ENCRYPTION METHOD
</t>
    </r>
    <r>
      <rPr>
        <sz val="11"/>
        <color rgb="FFC00000"/>
        <rFont val="Calibri"/>
        <family val="2"/>
        <scheme val="minor"/>
      </rPr>
      <t>-&gt; secure, the exchange between USSPs and ATSPs Annex A to the latest version of EUROCONTROL ‘Specification for SWIM Technical Infrastructure (TI) Yellow Profile’, edition 1.1, published on 5 July 2020.</t>
    </r>
  </si>
  <si>
    <r>
      <t xml:space="preserve">GM1 Point 3 of Annex V Exchange of relevant operational data and information between U-space service providers and air traffic service providers in accordance with Article 7(3)
ENCRYPTION METHOD — TRANSPORT LAYER SECURITY
</t>
    </r>
    <r>
      <rPr>
        <sz val="11"/>
        <color rgb="FFC00000"/>
        <rFont val="Calibri"/>
        <family val="2"/>
        <scheme val="minor"/>
      </rPr>
      <t>-&gt; data security and privacy USSPs and ATSPs may use the transport layer security 1.2 version of the SWIM Technical Infrastructure (TI) Yellow Profile.
Transport layer security 1.2 compliance covers:
(a) key exchange algorithms (RSA, DH, ECDH, DHE, ECDHE, PSK),
(b) authentication/digital signature algorithm (RSA, ECDSA, DSA),
(c) bulk encryption algorithms (AES, CHACHA20, Camellia, ARIA), and
(d) message authentication code algorithms (SHA-256, POLY1305).</t>
    </r>
  </si>
  <si>
    <r>
      <t xml:space="preserve">AMC1 Point 4 of Annex V Exchange of relevant operational data and information between U-space service providers and air traffic service providers in accordance with Article 7(3)
COMMUNICATION PROTOCOL
</t>
    </r>
    <r>
      <rPr>
        <sz val="11"/>
        <color rgb="FFC00000"/>
        <rFont val="Calibri"/>
        <family val="2"/>
        <scheme val="minor"/>
      </rPr>
      <t>-&gt; infrastructure  support the exchange between USSPs and ATSP EUROCONTROL ‘Specification for SWIM Technical Infrastructure (TI) Yellow Profile’, edition 1.1, published on 5 July 2020.</t>
    </r>
  </si>
  <si>
    <t>AMC1 Article 15(1) Conditions for obtaining a certificate
SAFETY SUPPORT ASSESSMENT
AMC2 Article 15(1) Conditions for obtaining a certificate
VERIFICATION OF THE SAFETY SUPPORT ASSESSMENT PROCESS
AMC3 Article 15(1) Conditions for obtaining a certificate
CONCEPT OF OPERATIONS (CONOPS)
AMC4 Article 15(1) Conditions for obtaining a certificate
COMPLIANCE MATRIX
AMC5 Article 15(1) Conditions for obtaining a certificate
INFORMATION THAT SUPPORTS CERTIFICATION</t>
  </si>
  <si>
    <t>GM1 Article 15 Conditions for obtaining a certificate
GENERAL
GM1 Article 15(1) Conditions for obtaining a certificate
CORRELATION BETWEEN REGULATION (EU) 2017/373 AND THE AMC AND GM TO REGULATION (EU) 2021/664
GM2 Article 15(1) Conditions for obtaining a certificate
‘APPLICANT’ IN THE CONTEXT OF THE U-SPACE
GM3 Article 15(1) Conditions for obtaining a certificate
‘UNSAFE CONDITION’ IN THE CONTEXT OF THE U-SPACE
GM4 Article 15(1) Conditions for obtaining a certificate
‘FUNCTIONAL SYSTEM’ IN THE CONTEXT OF THE U-SPACE
GM5 Article 15(1) Conditions for obtaining a certificate
SAFETY SUPPORT REQUIREMENTS
GM5 Article 15(1) Conditions for obtaining a certificate
SAFETY SUPPORT REQUIREMENTS
GM7 Article 15(1) Conditions for obtaining a certificate
CERTIFICATION DATA AND EVIDENCE
GM8 Article 15(1) Conditions for obtaining a certificate
CONCEPT OF OPERATIONS (CONOPS) — CONTENT
GM9 Article 15(1) Conditions for obtaining a certificate
COMPLIANCE MATRIX
GM10 Article 15(1) Conditions for obtaining a certificate
APPROACH TO CERTIFICATION</t>
  </si>
  <si>
    <t>AMC1 Article 15(1)(b) Conditions for obtaining a certificate
SOFTWARE ASSURANCE
AMC2 Article 15(1)(b) Conditions for obtaining a certificate
INFORMATION SECURITY ASSURANCE</t>
  </si>
  <si>
    <t>GM1 Article 15(1)(b) Conditions for obtaining a certificate
SOFTWARE ASSURANCE — SOFTWARE ASSURANCE PROCESSES
GM2 Article 15(1)(b) Conditions for obtaining a certificate
SOFTWARE ASSURANCE — USE OF EXISTING INDUSTRY STANDARDS
GM3 Article 15(1)(b) Conditions for obtaining a certificate
SOFTWARE ASSURANCE — TESTING INFRASTRUCTURE
GM4 Article 15(1)(b) Conditions for obtaining a certificate
SOFTWARE ASSURANCE — MONITORING
GM5 Article 15(1)(b) Conditions for obtaining a certificate
SECURITY RISK ASSESSMENT
GM6 Article 15(1)(b) Conditions for obtaining a certificate
INFORMATION SECURITY — DEFINITIONS</t>
  </si>
  <si>
    <t>AMC1 Article 15(1)(d) Conditions for obtaining a certificate
OCCURRENCE REPORTING</t>
  </si>
  <si>
    <r>
      <t xml:space="preserve">AMC1 Article 15(1)(e) Conditions for obtaining a certificate
MANAGEMENT SYSTEM — TECHNICAL AND OPERATIONAL CAPACITY
AMC2 Article 15(1)(e) Conditions for obtaining a certificate
MANAGEMENT SYSTEM — ISO
</t>
    </r>
    <r>
      <rPr>
        <sz val="11"/>
        <color rgb="FFC00000"/>
        <rFont val="Calibri"/>
        <family val="2"/>
        <scheme val="minor"/>
      </rPr>
      <t>-&gt; An ISO 9001 certificate, issued by an appropriately accredited organisation, addressing the quality management elements should be considered a sufficient means of compliance.</t>
    </r>
    <r>
      <rPr>
        <sz val="11"/>
        <color rgb="FF9C5700"/>
        <rFont val="Calibri"/>
        <family val="2"/>
        <scheme val="minor"/>
      </rPr>
      <t xml:space="preserve">
AMC3 Article 15(1)(e) Conditions for obtaining a certificate
MANAGEMENT SYSTEM — RESPONSIBILITIES AND ACCOUNTABILITIES
AMC4 Article 15(1)(e) Conditions for obtaining a certificate
MANAGEMENT SYSTEM — POLICY
AMC5 Article 15(1)(e) Conditions for obtaining a certificate
MANAGEMENT SYSTEM — SAFETY PERFORMANCE MONITORING AND MEASUREMENT
AMC6 Article 15(1)(e) Conditions for obtaining a certificate
MANAGEMENT SYSTEM — SAFETY ASSESSMENT (OF THE APPLICANT’S SYSTEM)
AMC7 Article 15(1)(e) Conditions for obtaining a certificate
MANAGEMENT SYSTEM — ASSESSMENT OF THE MANAGEMENT SYSTEM
AMC8 Article 15(1)(e) Conditions for obtaining a certificate
MANAGEMENT SYSTEM — PERSONNEL TRAINING AND COMPETENCIES
AMC9 Article 15(1)(e) Conditions for obtaining a certificate
MANAGEMENT SYSTEM — COMMUNICATION RESPONSIBILITIES
AMC10 Article 15(1)(e) Conditions for obtaining a certificate
MANAGEMENT SYSTEM — DOCUMENTATION
AMC11 Article 15(1)(e) Conditions for obtaining a certificate
MANAGEMENT SYSTEM — COMPLIANCE MONITORING
AMC12 Article 15(1)(e) Conditions for obtaining a certificate
MANAGEMENT SYSTEM — FUNCTIONAL CHANGE MANAGEMENT PROCEDURE
AMC13 Article 15(1)(e) Conditions for obtaining a certificate
MANAGEMENT SYSTEM — CHANGE MANAGEMENT PROCEDURE
AMC14 Article 15(1)(e) Conditions for obtaining a certificate
MANAGEMENT SYSTEM — CONTRACTED ACTIVITIES
AMC15 Article 15(1)(e) Conditions for obtaining a certificate
MANAGEMENT SYSTEM — RECORD-KEEPING — GENERAL
AMC16 Article 15(1)(e) Conditions for obtaining a certificate
MANAGEMENT SYSTEM — OPERATIONS MANUAL</t>
    </r>
  </si>
  <si>
    <t xml:space="preserve">GM1 Article 15(1)(e) Conditions for obtaining a certificate
MANAGEMENT SYSTEM — ISO CERTIFICATE
GM2 Article 15(1)(e) Conditions for obtaining a certificate
MANAGEMENT SYSTEM — SAFETY PERFORMANCE MONITORING AND MEASUREMENT
GM3 Article 15(1)(e) Conditions for obtaining a certificate
MANAGEMENT SYSTEM — SAFETY ASSESSMENT
GM4 Article 15(1)(e) Conditions for obtaining a certificate
MANAGEMENT SYSTEM — COMPLIANCE MONITORING
GM5 Article 15(1)(e) Conditions for obtaining a certificate
MANAGEMENT SYSTEM — CONTRACTED ACTIVITIES
GM6 Article 15(1)(e) Conditions for obtaining a certificate
MANAGEMENT SYSTEM — OPERATIONS MANUAL
</t>
  </si>
  <si>
    <t>GM1 Article 15(1)(f) Conditions for obtaining a certificate
SECURITY MANAGEMENT SYSTEM
GM2 Article 15(1)(f) Conditions for obtaining a certificate
INFORMATION SECURITY THREAT</t>
  </si>
  <si>
    <t>AMC1 Article 15(1)(g) Conditions for obtaining a certificate
RETENTION OF OPERATIONAL DATA AND INFORMATION</t>
  </si>
  <si>
    <t>AMC1 Article 15(1)(h) Conditions for obtaining a certificate
ED Decision 2022/022/R
BUSINESS PLAN</t>
  </si>
  <si>
    <t>GM1 Article 15(1)(h) Conditions for obtaining a certificate
BUSINESS PLAN — SERVICE CONTINUITY</t>
  </si>
  <si>
    <t>AMC1 Article 15(1)(i) Conditions for obtaining a certificate
LIABILITY COVER — INSURANCE</t>
  </si>
  <si>
    <t>AMC1 Article 15(1)(k) Conditions for obtaining a certificate
CONTINGENCY PLAN</t>
  </si>
  <si>
    <t>AMC1 Article 15(2) Conditions for obtaining a certificate
EMERGENCY MANAGEMENT PLAN — USSPs</t>
  </si>
  <si>
    <t>GM1 Article 16 Validity of the certificate
GENERAL</t>
  </si>
  <si>
    <t>AMC1 Article 16(3) Validity of the certificate
CRITERIA FOR THE ASSESSMENT OF THE FINANCIAL PERFORMANCE OF AN APPLICANT</t>
  </si>
  <si>
    <t>14 Pedido de certificado</t>
  </si>
  <si>
    <t>1.   Os prestadores de serviços no espaço «U» e, quando designados, os prestadores únicos de serviços de informação comum devem ser titulares de um certificado emitido pela autoridade competente do Estado-Membro do seu estabelecimento principal.</t>
  </si>
  <si>
    <t>2.   Os prestadores de serviços no espaço «U» e, quando designados, os prestadores únicos de serviços de informação comum cujo estabelecimento principal ou residência se situam num país terceiro devem solicitar um certificado à Agência da União Europeia para a Segurança da Aviação («Agência»).</t>
  </si>
  <si>
    <t>3.   O certificado de prestador de serviços no espaço «U» é emitido em conformidade com o anexo VI.</t>
  </si>
  <si>
    <t>4.   O certificado de prestador de serviços de informação comum é emitido em conformidade com o anexo VII.</t>
  </si>
  <si>
    <t>5.   O certificado determina os direitos e privilégios do seu titular de prestar os serviços a que se refere.</t>
  </si>
  <si>
    <t>6.   O pedido de certificado de prestador de serviços no espaço «U» e de certificado de prestador de serviços de informação comum, ou o pedido de alteração de um certificado existente, devem ser apresentados de acordo com a forma e o modo estabelecidos pela autoridade competente ou pela Agência, conforme o aplicável.</t>
  </si>
  <si>
    <t>GM1 Article 14 Application for a certificate
ED Decision 2022/022/R
GENERAL</t>
  </si>
  <si>
    <t>GM1 Article 14(6) Application for a certificate
APPLICATION FORM — TEMPLATE</t>
  </si>
  <si>
    <t>Nota: Para o resumo foi considerado alguns aspetos genéricos DO-178C (DAL) e DO-278A (sistemas que não estão a bordo).</t>
  </si>
  <si>
    <t>Procedimentos de gestão das alterações</t>
  </si>
  <si>
    <t>Classificação</t>
  </si>
  <si>
    <t>Critérios</t>
  </si>
  <si>
    <t>Não foi implementado.</t>
  </si>
  <si>
    <t>Classificação da ANAC</t>
  </si>
  <si>
    <t>Equivalência automática</t>
  </si>
  <si>
    <t>Sim</t>
  </si>
  <si>
    <t>DAL/SWAL Médio Final</t>
  </si>
  <si>
    <t>Por avaliar</t>
  </si>
  <si>
    <t>Classificação Maturidade</t>
  </si>
  <si>
    <t>Contribuição Maturidade</t>
  </si>
  <si>
    <t>Não verificado</t>
  </si>
  <si>
    <t>Avaliação Maturidade (MSAT)</t>
  </si>
  <si>
    <t xml:space="preserve">ATM/ANS.OR.B.005 (a)(1) </t>
  </si>
  <si>
    <t xml:space="preserve">ATM/ANS.OR.B.005 (a)(2) </t>
  </si>
  <si>
    <t xml:space="preserve">ATM/ANS.OR.B.005 (a)(3) </t>
  </si>
  <si>
    <t xml:space="preserve">ATM/ANS.OR.B.005 (a)(4) </t>
  </si>
  <si>
    <t xml:space="preserve">ATM/ANS.OR.B.005 (a)(5) </t>
  </si>
  <si>
    <t xml:space="preserve">ATM/ANS.OR.B.005 (a)(6) </t>
  </si>
  <si>
    <t xml:space="preserve">ATM/ANS.OR.B.005 (a)(7) </t>
  </si>
  <si>
    <t>ATM/ANS.OR.B.005 (b)</t>
  </si>
  <si>
    <t>ATM/ANS.OR.B.005 (c)</t>
  </si>
  <si>
    <t>MSAT v2 Simplified Questions</t>
  </si>
  <si>
    <t>pg 26</t>
  </si>
  <si>
    <t>pg 33</t>
  </si>
  <si>
    <t>pg 24</t>
  </si>
  <si>
    <t>pg 28 e 64</t>
  </si>
  <si>
    <t>pg 68</t>
  </si>
  <si>
    <t>pg 50</t>
  </si>
  <si>
    <t>pg 74 e 77</t>
  </si>
  <si>
    <t>pg 80</t>
  </si>
  <si>
    <t>pg 45</t>
  </si>
  <si>
    <t>pg  88, 90 e 92</t>
  </si>
  <si>
    <t>pg 86</t>
  </si>
  <si>
    <t>pg 48</t>
  </si>
  <si>
    <t>x</t>
  </si>
  <si>
    <t xml:space="preserve"> </t>
  </si>
  <si>
    <t xml:space="preserve">  </t>
  </si>
  <si>
    <t xml:space="preserve">    </t>
  </si>
  <si>
    <t xml:space="preserve">   </t>
  </si>
  <si>
    <t xml:space="preserve">xxx.xxxx.xxxx.xxxx.
</t>
  </si>
  <si>
    <t xml:space="preserve">
xxx.xxxx.xxxx.xxxx.
</t>
  </si>
  <si>
    <t>Identificação da V Ref Processo</t>
  </si>
  <si>
    <t>N/A</t>
  </si>
  <si>
    <t>Identificação da Ref.ª Processo</t>
  </si>
  <si>
    <t>Identificação Ref.ª Processo</t>
  </si>
  <si>
    <t>Matriz de certificação / CIS e PSE-U</t>
  </si>
  <si>
    <t>Matriz de certificação /  CIS e PSE-U 
OR ATM/ANS</t>
  </si>
  <si>
    <t>Matriz de certificação /  Parte-IS</t>
  </si>
  <si>
    <t>Ref.ª documento DDP (Declaration of design and preformance)</t>
  </si>
  <si>
    <t>(anexar)</t>
  </si>
  <si>
    <t>ATM/ANS.OR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</si>
</sst>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77" formatCode="dd/mm/yyyy"/>
  </numFmts>
  <fonts count="67">
    <font>
      <sz val="11"/>
      <color theme="1"/>
      <name val="Calibri"/>
      <family val="2"/>
      <scheme val="minor"/>
    </font>
    <font>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b/>
      <sz val="12"/>
      <color theme="4" tint="-0.249939993023872"/>
      <name val="Lucida Sans"/>
      <family val="2"/>
    </font>
    <font>
      <b/>
      <sz val="10"/>
      <color theme="0"/>
      <name val="Lucida Sans"/>
      <family val="2"/>
    </font>
    <font>
      <sz val="11"/>
      <color theme="8" tint="-0.249939993023872"/>
      <name val="Calibri"/>
      <family val="2"/>
      <scheme val="minor"/>
    </font>
    <font>
      <b/>
      <sz val="18"/>
      <color theme="8" tint="-0.249939993023872"/>
      <name val="Calibri"/>
      <family val="2"/>
      <scheme val="minor"/>
    </font>
    <font>
      <b/>
      <sz val="16"/>
      <color theme="8" tint="-0.249939993023872"/>
      <name val="Calibri"/>
      <family val="2"/>
      <scheme val="minor"/>
    </font>
    <font>
      <b/>
      <sz val="18"/>
      <color theme="0"/>
      <name val="Calibri"/>
      <family val="2"/>
      <scheme val="minor"/>
    </font>
    <font>
      <b/>
      <sz val="14"/>
      <color theme="8" tint="-0.249939993023872"/>
      <name val="Calibri"/>
      <family val="2"/>
      <scheme val="minor"/>
    </font>
    <font>
      <sz val="10"/>
      <color theme="1"/>
      <name val="Lucida Sans"/>
      <family val="2"/>
    </font>
    <font>
      <sz val="11"/>
      <color rgb="FF2F75B5"/>
      <name val="Calibri"/>
      <family val="2"/>
    </font>
    <font>
      <sz val="11"/>
      <color rgb="FF000000"/>
      <name val="Calibri"/>
      <family val="2"/>
    </font>
    <font>
      <sz val="10"/>
      <color rgb="FF000000"/>
      <name val="Lucida Sans"/>
      <family val="2"/>
    </font>
    <font>
      <sz val="11"/>
      <color rgb="FF000000"/>
      <name val="Calibri"/>
      <family val="2"/>
      <scheme val="minor"/>
    </font>
    <font>
      <sz val="10"/>
      <color rgb="FF305496"/>
      <name val="Calibri"/>
      <family val="2"/>
      <scheme val="minor"/>
    </font>
    <font>
      <sz val="42"/>
      <color theme="1"/>
      <name val="Calibri"/>
      <family val="2"/>
      <scheme val="minor"/>
    </font>
    <font>
      <sz val="40"/>
      <color theme="1"/>
      <name val="Calibri"/>
      <family val="2"/>
      <scheme val="minor"/>
    </font>
    <font>
      <b/>
      <u val="single"/>
      <sz val="11"/>
      <color theme="1"/>
      <name val="Calibri"/>
      <family val="2"/>
      <scheme val="minor"/>
    </font>
    <font>
      <b/>
      <sz val="11"/>
      <color theme="4" tint="-0.249970003962517"/>
      <name val="Calibri"/>
      <family val="2"/>
      <scheme val="minor"/>
    </font>
    <font>
      <b/>
      <sz val="36"/>
      <color theme="4" tint="-0.249939993023872"/>
      <name val="Lucida Sans"/>
      <family val="2"/>
    </font>
    <font>
      <b/>
      <sz val="12"/>
      <color theme="1"/>
      <name val="Luscinda"/>
      <family val="2"/>
    </font>
    <font>
      <sz val="12"/>
      <color theme="4" tint="-0.249939993023872"/>
      <name val="Luscinda"/>
      <family val="2"/>
    </font>
    <font>
      <b/>
      <sz val="12"/>
      <color theme="4" tint="-0.249939993023872"/>
      <name val="Luscinda"/>
      <family val="2"/>
    </font>
    <font>
      <sz val="12"/>
      <color rgb="FF2F75B5"/>
      <name val="Luscinda"/>
      <family val="2"/>
    </font>
    <font>
      <b/>
      <sz val="48"/>
      <color theme="1"/>
      <name val="Calibri"/>
      <family val="2"/>
      <scheme val="minor"/>
    </font>
    <font>
      <sz val="14"/>
      <color theme="8" tint="-0.249939993023872"/>
      <name val="Calibri"/>
      <family val="2"/>
      <scheme val="minor"/>
    </font>
    <font>
      <b/>
      <sz val="18"/>
      <color theme="1"/>
      <name val="Lucida Sans"/>
      <family val="2"/>
    </font>
    <font>
      <sz val="11"/>
      <color rgb="FFFF0000"/>
      <name val="Calibri"/>
      <family val="2"/>
      <scheme val="minor"/>
    </font>
    <font>
      <b/>
      <sz val="16"/>
      <color rgb="FF305496"/>
      <name val="Calibri"/>
      <family val="2"/>
      <scheme val="minor"/>
    </font>
    <font>
      <sz val="16"/>
      <color rgb="FF305496"/>
      <name val="Calibri"/>
      <family val="2"/>
      <scheme val="minor"/>
    </font>
    <font>
      <b/>
      <sz val="20"/>
      <color theme="0"/>
      <name val="Calibri"/>
      <family val="2"/>
      <scheme val="minor"/>
    </font>
    <font>
      <b/>
      <sz val="10"/>
      <color theme="1"/>
      <name val="Lucida Sans"/>
      <family val="2"/>
    </font>
    <font>
      <sz val="8"/>
      <name val="Calibri"/>
      <family val="2"/>
      <scheme val="minor"/>
    </font>
    <font>
      <sz val="11"/>
      <color rgb="FFC00000"/>
      <name val="Calibri"/>
      <family val="2"/>
      <scheme val="minor"/>
    </font>
    <font>
      <b/>
      <sz val="11"/>
      <color rgb="FFC00000"/>
      <name val="Calibri"/>
      <family val="2"/>
      <scheme val="minor"/>
    </font>
    <font>
      <b/>
      <sz val="11"/>
      <color rgb="FFFF0000"/>
      <name val="Calibri"/>
      <family val="2"/>
      <scheme val="minor"/>
    </font>
    <font>
      <b/>
      <sz val="14"/>
      <color rgb="FF2F75B5"/>
      <name val="Calibri"/>
      <family val="2"/>
    </font>
    <font>
      <b/>
      <sz val="28"/>
      <color theme="1"/>
      <name val="Calibri"/>
      <family val="2"/>
      <scheme val="minor"/>
    </font>
    <font>
      <sz val="11"/>
      <color rgb="FF006100"/>
      <name val="Calibri"/>
      <family val="2"/>
      <scheme val="minor"/>
    </font>
    <font>
      <sz val="11"/>
      <color rgb="FF9C5700"/>
      <name val="Calibri"/>
      <family val="2"/>
      <scheme val="minor"/>
    </font>
    <font>
      <u val="single"/>
      <sz val="11"/>
      <color theme="10"/>
      <name val="Calibri"/>
      <family val="2"/>
      <scheme val="minor"/>
    </font>
    <font>
      <b/>
      <sz val="12"/>
      <color theme="1"/>
      <name val="Calibri"/>
      <family val="2"/>
      <scheme val="minor"/>
    </font>
    <font>
      <b/>
      <sz val="22"/>
      <color theme="1"/>
      <name val="Calibri"/>
      <family val="2"/>
      <scheme val="minor"/>
    </font>
    <font>
      <b/>
      <u val="single"/>
      <sz val="11"/>
      <color rgb="FFFF0000"/>
      <name val="Calibri"/>
      <family val="2"/>
      <scheme val="minor"/>
    </font>
    <font>
      <sz val="11"/>
      <name val="Calibri"/>
      <family val="2"/>
      <scheme val="minor"/>
    </font>
    <font>
      <b/>
      <sz val="14"/>
      <color theme="4" tint="-0.249939993023872"/>
      <name val="Lucida Sans"/>
      <family val="2"/>
    </font>
    <font>
      <b/>
      <sz val="14"/>
      <color theme="1"/>
      <name val="Luscinda"/>
      <family val="2"/>
    </font>
    <font>
      <sz val="14"/>
      <color theme="4" tint="-0.249939993023872"/>
      <name val="Luscinda"/>
      <family val="2"/>
    </font>
    <font>
      <b/>
      <sz val="14"/>
      <color theme="4" tint="-0.249939993023872"/>
      <name val="Luscinda"/>
      <family val="2"/>
    </font>
    <font>
      <sz val="14"/>
      <color rgb="FF2F75B5"/>
      <name val="Luscinda"/>
      <family val="2"/>
    </font>
    <font>
      <strike/>
      <sz val="14"/>
      <color theme="4" tint="-0.249939993023872"/>
      <name val="Luscinda"/>
      <family val="2"/>
    </font>
    <font>
      <i/>
      <sz val="12"/>
      <color theme="4" tint="-0.249939993023872"/>
      <name val="Lucida Sans"/>
      <family val="2"/>
    </font>
    <font>
      <sz val="12"/>
      <color theme="1"/>
      <name val="Lucida Sans"/>
      <family val="2"/>
    </font>
    <font>
      <b/>
      <sz val="11"/>
      <color theme="4"/>
      <name val="Calibri"/>
      <family val="2"/>
      <scheme val="minor"/>
    </font>
    <font>
      <b/>
      <sz val="72"/>
      <color theme="4" tint="-0.249939993023872"/>
      <name val="Lucida Sans"/>
      <family val="2"/>
    </font>
    <font>
      <sz val="16"/>
      <color theme="1"/>
      <name val="Calibri"/>
      <family val="2"/>
      <scheme val="minor"/>
    </font>
    <font>
      <sz val="11"/>
      <color theme="9" tint="-0.499969989061356"/>
      <name val="Calibri"/>
      <family val="2"/>
      <scheme val="minor"/>
    </font>
    <font>
      <b/>
      <sz val="13.5"/>
      <color theme="1"/>
      <name val="Calibri"/>
      <family val="2"/>
      <scheme val="minor"/>
    </font>
    <font>
      <sz val="11"/>
      <color theme="7" tint="-0.499969989061356"/>
      <name val="Calibri"/>
      <family val="2"/>
      <scheme val="minor"/>
    </font>
    <font>
      <sz val="11"/>
      <color theme="5" tint="-0.249970003962517"/>
      <name val="Calibri"/>
      <family val="2"/>
      <scheme val="minor"/>
    </font>
    <font>
      <b/>
      <sz val="12"/>
      <name val="Tahoma"/>
      <family val="2"/>
    </font>
    <font>
      <sz val="12"/>
      <name val="Tahoma"/>
      <family val="2"/>
    </font>
    <font>
      <b/>
      <sz val="14"/>
      <color theme="1"/>
      <name val="Calibri"/>
      <family val="2"/>
      <scheme val="minor"/>
    </font>
    <font>
      <b/>
      <sz val="20"/>
      <name val="Lucida Sans"/>
      <family val="2"/>
    </font>
  </fonts>
  <fills count="14">
    <fill>
      <patternFill patternType="none"/>
    </fill>
    <fill>
      <patternFill patternType="gray125"/>
    </fill>
    <fill>
      <patternFill patternType="solid">
        <fgColor rgb="FFC6EFCE"/>
        <bgColor indexed="64"/>
      </patternFill>
    </fill>
    <fill>
      <patternFill patternType="solid">
        <fgColor rgb="FFFFEB9C"/>
        <bgColor indexed="64"/>
      </patternFill>
    </fill>
    <fill>
      <patternFill patternType="solid">
        <fgColor theme="8" tint="-0.249939993023872"/>
        <bgColor indexed="64"/>
      </patternFill>
    </fill>
    <fill>
      <patternFill patternType="solid">
        <fgColor rgb="FFDDEBF7"/>
        <bgColor indexed="64"/>
      </patternFill>
    </fill>
    <fill>
      <patternFill patternType="solid">
        <fgColor theme="0" tint="-0.0499799996614456"/>
        <bgColor indexed="64"/>
      </patternFill>
    </fill>
    <fill>
      <patternFill patternType="solid">
        <fgColor theme="0" tint="-0.0499799996614456"/>
        <bgColor indexed="64"/>
      </patternFill>
    </fill>
    <fill>
      <patternFill patternType="solid">
        <fgColor theme="4" tint="0.599990010261536"/>
        <bgColor indexed="64"/>
      </patternFill>
    </fill>
    <fill>
      <patternFill patternType="solid">
        <fgColor rgb="FFFFFFFF"/>
        <bgColor indexed="64"/>
      </patternFill>
    </fill>
    <fill>
      <patternFill patternType="solid">
        <fgColor theme="4" tint="0.799950003623962"/>
        <bgColor indexed="64"/>
      </patternFill>
    </fill>
    <fill>
      <patternFill patternType="solid">
        <fgColor indexed="65"/>
        <bgColor indexed="64"/>
      </patternFill>
    </fill>
    <fill>
      <patternFill patternType="solid">
        <fgColor theme="4" tint="0.799979984760284"/>
        <bgColor indexed="64"/>
      </patternFill>
    </fill>
    <fill>
      <patternFill patternType="solid">
        <fgColor theme="4" tint="0.799979984760284"/>
        <bgColor indexed="64"/>
      </patternFill>
    </fill>
  </fills>
  <borders count="44">
    <border>
      <left/>
      <right/>
      <top/>
      <bottom/>
      <diagonal/>
    </border>
    <border>
      <left style="thin">
        <color rgb="FF4472C4"/>
      </left>
      <right/>
      <top/>
      <bottom/>
    </border>
    <border>
      <left style="thin">
        <color theme="4" tint="-0.249909996986389"/>
      </left>
      <right style="thin">
        <color theme="4" tint="-0.249909996986389"/>
      </right>
      <top style="thin">
        <color theme="4" tint="-0.249909996986389"/>
      </top>
      <bottom/>
    </border>
    <border>
      <left style="thin">
        <color theme="4" tint="-0.249909996986389"/>
      </left>
      <right style="thin">
        <color theme="4" tint="-0.249909996986389"/>
      </right>
      <top/>
      <bottom/>
    </border>
    <border>
      <left/>
      <right/>
      <top style="medium">
        <color theme="4" tint="0.399980008602142"/>
      </top>
      <bottom style="medium">
        <color theme="4" tint="0.399980008602142"/>
      </bottom>
    </border>
    <border>
      <left/>
      <right style="thin">
        <color theme="4" tint="0.399980008602142"/>
      </right>
      <top/>
      <bottom/>
    </border>
    <border>
      <left style="medium">
        <color auto="1"/>
      </left>
      <right style="medium">
        <color auto="1"/>
      </right>
      <top style="medium">
        <color auto="1"/>
      </top>
      <bottom style="medium">
        <color auto="1"/>
      </bottom>
    </border>
    <border>
      <left/>
      <right style="thin">
        <color theme="4"/>
      </right>
      <top/>
      <bottom/>
    </border>
    <border>
      <left/>
      <right style="thin">
        <color theme="4"/>
      </right>
      <top/>
      <bottom style="medium">
        <color theme="4" tint="0.399980008602142"/>
      </bottom>
    </border>
    <border>
      <left style="thin">
        <color theme="4"/>
      </left>
      <right style="thin">
        <color theme="4"/>
      </right>
      <top/>
      <bottom/>
    </border>
    <border>
      <left style="thin">
        <color theme="4"/>
      </left>
      <right style="thin">
        <color theme="4"/>
      </right>
      <top/>
      <bottom style="medium">
        <color theme="4" tint="0.399980008602142"/>
      </bottom>
    </border>
    <border>
      <left style="thin">
        <color theme="4"/>
      </left>
      <right style="thin">
        <color theme="4"/>
      </right>
      <top/>
      <bottom style="thin">
        <color theme="4"/>
      </bottom>
    </border>
    <border>
      <left style="thin">
        <color theme="4"/>
      </left>
      <right style="thin">
        <color theme="4"/>
      </right>
      <top style="thin">
        <color theme="4"/>
      </top>
      <bottom/>
    </border>
    <border>
      <left style="thin">
        <color auto="1"/>
      </left>
      <right style="thin">
        <color auto="1"/>
      </right>
      <top style="medium">
        <color auto="1"/>
      </top>
      <bottom style="medium">
        <color auto="1"/>
      </bottom>
    </border>
    <border>
      <left/>
      <right style="thin">
        <color auto="1"/>
      </right>
      <top/>
      <bottom/>
    </border>
    <border>
      <left/>
      <right style="thin">
        <color theme="4" tint="-0.249909996986389"/>
      </right>
      <top/>
      <bottom/>
    </border>
    <border>
      <left style="medium">
        <color auto="1"/>
      </left>
      <right style="medium">
        <color auto="1"/>
      </right>
      <top style="medium">
        <color auto="1"/>
      </top>
      <bottom/>
    </border>
    <border>
      <left style="thin">
        <color auto="1"/>
      </left>
      <right/>
      <top/>
      <bottom/>
    </border>
    <border>
      <left style="medium">
        <color auto="1"/>
      </left>
      <right style="thin">
        <color auto="1"/>
      </right>
      <top style="medium">
        <color auto="1"/>
      </top>
      <bottom style="medium">
        <color auto="1"/>
      </bottom>
    </border>
    <border>
      <left style="thin">
        <color auto="1"/>
      </left>
      <right/>
      <top style="medium">
        <color auto="1"/>
      </top>
      <bottom style="medium">
        <color auto="1"/>
      </bottom>
    </border>
    <border>
      <left style="thin">
        <color auto="1"/>
      </left>
      <right style="medium">
        <color auto="1"/>
      </right>
      <top style="medium">
        <color auto="1"/>
      </top>
      <bottom style="medium">
        <color auto="1"/>
      </bottom>
    </border>
    <border>
      <left style="mediumDashed">
        <color auto="1"/>
      </left>
      <right/>
      <top style="medium">
        <color auto="1"/>
      </top>
      <bottom style="mediumDashed">
        <color auto="1"/>
      </bottom>
    </border>
    <border>
      <left/>
      <right style="mediumDashed">
        <color auto="1"/>
      </right>
      <top style="medium">
        <color auto="1"/>
      </top>
      <bottom style="mediumDashed">
        <color auto="1"/>
      </bottom>
    </border>
    <border>
      <left style="thin">
        <color auto="1"/>
      </left>
      <right style="thin">
        <color auto="1"/>
      </right>
      <top style="medium">
        <color auto="1"/>
      </top>
      <bottom style="mediumDashed">
        <color auto="1"/>
      </bottom>
    </border>
    <border>
      <left style="medium">
        <color theme="4" tint="0.399980008602142"/>
      </left>
      <right/>
      <top style="medium">
        <color theme="4" tint="0.399980008602142"/>
      </top>
      <bottom style="medium">
        <color theme="4" tint="0.399980008602142"/>
      </bottom>
    </border>
    <border>
      <left/>
      <right style="medium">
        <color theme="4" tint="0.399980008602142"/>
      </right>
      <top style="medium">
        <color theme="4" tint="0.399980008602142"/>
      </top>
      <bottom style="medium">
        <color theme="4" tint="0.399980008602142"/>
      </bottom>
    </border>
    <border>
      <left/>
      <right/>
      <top/>
      <bottom style="medium">
        <color theme="4" tint="0.399980008602142"/>
      </bottom>
    </border>
    <border>
      <left style="thin">
        <color theme="4"/>
      </left>
      <right/>
      <top/>
      <bottom/>
    </border>
    <border>
      <left style="medium">
        <color theme="4" tint="0.399980008602142"/>
      </left>
      <right/>
      <top/>
      <bottom style="medium">
        <color theme="4" tint="0.399980008602142"/>
      </bottom>
    </border>
    <border>
      <left/>
      <right style="medium">
        <color theme="4" tint="0.399980008602142"/>
      </right>
      <top/>
      <bottom style="medium">
        <color theme="4" tint="0.399980008602142"/>
      </bottom>
    </border>
    <border>
      <left style="medium">
        <color auto="1"/>
      </left>
      <right/>
      <top style="medium">
        <color auto="1"/>
      </top>
      <bottom style="medium">
        <color auto="1"/>
      </bottom>
    </border>
    <border>
      <left/>
      <right/>
      <top style="medium">
        <color auto="1"/>
      </top>
      <bottom style="medium">
        <color auto="1"/>
      </bottom>
    </border>
    <border>
      <left/>
      <right style="medium">
        <color auto="1"/>
      </right>
      <top style="medium">
        <color auto="1"/>
      </top>
      <bottom style="medium">
        <color auto="1"/>
      </bottom>
    </border>
    <border>
      <left style="medium">
        <color theme="4" tint="0.399980008602142"/>
      </left>
      <right/>
      <top style="medium">
        <color theme="4" tint="0.399949997663498"/>
      </top>
      <bottom style="medium">
        <color theme="4" tint="0.399949997663498"/>
      </bottom>
    </border>
    <border>
      <left/>
      <right/>
      <top style="medium">
        <color theme="4" tint="0.399949997663498"/>
      </top>
      <bottom style="medium">
        <color theme="4" tint="0.399949997663498"/>
      </bottom>
    </border>
    <border>
      <left/>
      <right style="medium">
        <color theme="4" tint="0.399949997663498"/>
      </right>
      <top style="medium">
        <color theme="4" tint="0.399949997663498"/>
      </top>
      <bottom style="medium">
        <color theme="4" tint="0.399949997663498"/>
      </bottom>
    </border>
    <border>
      <left/>
      <right style="medium">
        <color theme="4" tint="0.399980008602142"/>
      </right>
      <top style="medium">
        <color theme="4" tint="0.399949997663498"/>
      </top>
      <bottom style="medium">
        <color theme="4" tint="0.399949997663498"/>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style="medium">
        <color auto="1"/>
      </bottom>
    </border>
    <border>
      <left/>
      <right/>
      <top/>
      <bottom style="medium">
        <color auto="1"/>
      </bottom>
    </border>
    <border>
      <left/>
      <right style="medium">
        <color auto="1"/>
      </right>
      <top/>
      <bottom style="medium">
        <color auto="1"/>
      </bottom>
    </border>
    <border>
      <left style="medium">
        <color theme="4" tint="0.399949997663498"/>
      </left>
      <right/>
      <top style="medium">
        <color theme="4" tint="0.399949997663498"/>
      </top>
      <bottom style="medium">
        <color theme="4" tint="0.399949997663498"/>
      </bottom>
    </border>
  </borders>
  <cellStyleXfs count="23">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1" fillId="2"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cellStyleXfs>
  <cellXfs count="260">
    <xf numFmtId="0" fontId="0" fillId="0" borderId="0" xfId="0"/>
    <xf numFmtId="0" fontId="5" fillId="0" borderId="0" xfId="0" applyFont="1" applyAlignment="1" applyProtection="1">
      <alignment horizontal="left" vertical="center"/>
      <protection locked="0"/>
    </xf>
    <xf numFmtId="0" fontId="0" fillId="4" borderId="0" xfId="0" applyFill="1" applyProtection="1">
      <protection locked="0"/>
    </xf>
    <xf numFmtId="0" fontId="2" fillId="0" borderId="0" xfId="0" applyFont="1" applyProtection="1">
      <protection locked="0"/>
    </xf>
    <xf numFmtId="0" fontId="4" fillId="0" borderId="0" xfId="0" applyFont="1" applyAlignment="1">
      <alignment horizontal="center" vertical="center" wrapText="1"/>
    </xf>
    <xf numFmtId="0" fontId="2" fillId="4" borderId="0" xfId="0" applyFont="1" applyFill="1" applyAlignment="1" applyProtection="1">
      <alignment horizontal="center"/>
      <protection locked="0"/>
    </xf>
    <xf numFmtId="14" fontId="2" fillId="4" borderId="0" xfId="0" applyNumberFormat="1" applyFont="1" applyFill="1" applyAlignment="1" applyProtection="1">
      <alignment horizontal="center"/>
      <protection locked="0"/>
    </xf>
    <xf numFmtId="0" fontId="0" fillId="0" borderId="0" xfId="0" applyProtection="1">
      <protection locked="0"/>
    </xf>
    <xf numFmtId="0" fontId="0" fillId="0" borderId="0" xfId="0" applyAlignment="1">
      <alignment horizontal="center" vertical="center"/>
    </xf>
    <xf numFmtId="0" fontId="18" fillId="0" borderId="0" xfId="0" applyFont="1"/>
    <xf numFmtId="0" fontId="19" fillId="0" borderId="0" xfId="0" applyFont="1"/>
    <xf numFmtId="0" fontId="0" fillId="0" borderId="1" xfId="0" applyBorder="1"/>
    <xf numFmtId="49" fontId="0" fillId="0" borderId="0" xfId="0" applyNumberFormat="1"/>
    <xf numFmtId="0" fontId="21" fillId="0" borderId="0" xfId="0" applyFont="1" applyAlignment="1">
      <alignment horizontal="center"/>
    </xf>
    <xf numFmtId="0" fontId="22"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23" fillId="0" borderId="0" xfId="0" applyFont="1" applyAlignment="1" applyProtection="1">
      <alignment vertical="top" wrapText="1"/>
      <protection locked="0"/>
    </xf>
    <xf numFmtId="0" fontId="24" fillId="0" borderId="0" xfId="0" applyFont="1" applyAlignment="1">
      <alignment horizontal="left" vertical="top" wrapText="1"/>
    </xf>
    <xf numFmtId="0" fontId="25" fillId="0" borderId="0" xfId="0" applyFont="1" applyAlignment="1">
      <alignment vertical="top" wrapText="1"/>
    </xf>
    <xf numFmtId="0" fontId="23" fillId="0" borderId="0" xfId="0" applyFont="1" applyAlignment="1" applyProtection="1">
      <alignment vertical="top"/>
      <protection locked="0"/>
    </xf>
    <xf numFmtId="0" fontId="24" fillId="0" borderId="0" xfId="0" applyFont="1" applyAlignment="1">
      <alignment vertical="top"/>
    </xf>
    <xf numFmtId="0" fontId="25" fillId="0" borderId="0" xfId="0" applyFont="1" applyAlignment="1">
      <alignment vertical="top"/>
    </xf>
    <xf numFmtId="0" fontId="26" fillId="5" borderId="0" xfId="0" applyFont="1" applyFill="1" applyAlignment="1">
      <alignment vertical="top"/>
    </xf>
    <xf numFmtId="0" fontId="23" fillId="0" borderId="0" xfId="0" applyFont="1" applyAlignment="1" applyProtection="1">
      <alignment horizontal="left" vertical="top" wrapText="1"/>
      <protection locked="0"/>
    </xf>
    <xf numFmtId="0" fontId="25" fillId="0" borderId="0" xfId="0" applyFont="1" applyAlignment="1" applyProtection="1">
      <alignment horizontal="left" vertical="top" wrapText="1"/>
      <protection locked="0"/>
    </xf>
    <xf numFmtId="0" fontId="0" fillId="0" borderId="0" xfId="0" applyBorder="1"/>
    <xf numFmtId="0" fontId="7" fillId="6" borderId="2" xfId="0" applyFont="1" applyFill="1" applyBorder="1" applyProtection="1">
      <protection locked="0"/>
    </xf>
    <xf numFmtId="0" fontId="7" fillId="6" borderId="3" xfId="0" applyFont="1" applyFill="1" applyBorder="1" applyProtection="1">
      <protection locked="0"/>
    </xf>
    <xf numFmtId="0" fontId="7" fillId="6" borderId="3" xfId="0" applyFont="1" applyFill="1" applyBorder="1" applyAlignment="1" applyProtection="1">
      <alignment vertical="center"/>
      <protection locked="0"/>
    </xf>
    <xf numFmtId="0" fontId="8" fillId="6" borderId="3" xfId="0" applyFont="1" applyFill="1" applyBorder="1" applyAlignment="1" applyProtection="1">
      <alignment horizontal="center" vertical="center"/>
      <protection locked="0"/>
    </xf>
    <xf numFmtId="0" fontId="9" fillId="6" borderId="3" xfId="0" applyFont="1" applyFill="1" applyBorder="1" applyAlignment="1" applyProtection="1">
      <alignment horizontal="center" vertical="center"/>
      <protection locked="0"/>
    </xf>
    <xf numFmtId="0" fontId="7" fillId="6" borderId="3"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protection locked="0"/>
    </xf>
    <xf numFmtId="0" fontId="28" fillId="6" borderId="3" xfId="0" applyFont="1" applyFill="1" applyBorder="1" applyAlignment="1" applyProtection="1">
      <alignment horizontal="center" vertical="center"/>
      <protection locked="0"/>
    </xf>
    <xf numFmtId="0" fontId="9" fillId="6" borderId="3" xfId="0" applyFont="1" applyFill="1" applyBorder="1" applyAlignment="1" applyProtection="1">
      <alignment horizontal="center"/>
      <protection locked="0"/>
    </xf>
    <xf numFmtId="0" fontId="7" fillId="6" borderId="3" xfId="0" applyFont="1" applyFill="1" applyBorder="1" applyAlignment="1" applyProtection="1">
      <alignment horizontal="center"/>
      <protection locked="0"/>
    </xf>
    <xf numFmtId="0" fontId="12" fillId="6" borderId="0" xfId="0" applyFont="1" applyFill="1" applyAlignment="1" applyProtection="1">
      <alignment horizontal="left" vertical="center" indent="2"/>
      <protection locked="0"/>
    </xf>
    <xf numFmtId="0" fontId="13" fillId="7" borderId="0" xfId="0" applyFont="1" applyFill="1" applyAlignment="1">
      <alignment wrapText="1"/>
    </xf>
    <xf numFmtId="0" fontId="0" fillId="6" borderId="0" xfId="0" applyFill="1" applyAlignment="1">
      <alignment horizontal="center" vertical="center" wrapText="1"/>
    </xf>
    <xf numFmtId="0" fontId="0" fillId="6" borderId="0" xfId="0" applyFill="1" applyAlignment="1">
      <alignment horizontal="left" vertical="center" wrapText="1"/>
    </xf>
    <xf numFmtId="0" fontId="13" fillId="6" borderId="0" xfId="0" applyFont="1" applyFill="1"/>
    <xf numFmtId="0" fontId="13" fillId="7" borderId="0" xfId="0" applyFont="1" applyFill="1"/>
    <xf numFmtId="0" fontId="0" fillId="6" borderId="0" xfId="0" applyFill="1"/>
    <xf numFmtId="0" fontId="13" fillId="6" borderId="0" xfId="0" applyFont="1" applyFill="1"/>
    <xf numFmtId="0" fontId="17" fillId="6" borderId="0" xfId="0" applyFont="1" applyFill="1" applyAlignment="1">
      <alignment horizontal="center" vertical="center" wrapText="1"/>
    </xf>
    <xf numFmtId="0" fontId="5" fillId="6" borderId="0" xfId="0" applyFont="1" applyFill="1" applyAlignment="1" applyProtection="1">
      <alignment horizontal="left" vertical="center"/>
      <protection locked="0"/>
    </xf>
    <xf numFmtId="0" fontId="6" fillId="6" borderId="0" xfId="0" applyFont="1" applyFill="1" applyAlignment="1">
      <alignment horizontal="center" vertical="center"/>
    </xf>
    <xf numFmtId="0" fontId="25" fillId="0" borderId="0" xfId="0" applyFont="1" applyAlignment="1">
      <alignment horizontal="left" vertical="top" wrapText="1"/>
    </xf>
    <xf numFmtId="0" fontId="23" fillId="6" borderId="0" xfId="0" applyFont="1" applyFill="1" applyAlignment="1" applyProtection="1">
      <alignment vertical="top"/>
      <protection locked="0"/>
    </xf>
    <xf numFmtId="0" fontId="24" fillId="6" borderId="0" xfId="0" applyFont="1" applyFill="1" applyAlignment="1">
      <alignment vertical="top"/>
    </xf>
    <xf numFmtId="0" fontId="29" fillId="6" borderId="0" xfId="0" applyFont="1" applyFill="1" applyAlignment="1" applyProtection="1">
      <alignment horizontal="left" vertical="top" indent="2"/>
      <protection locked="0"/>
    </xf>
    <xf numFmtId="0" fontId="27" fillId="8" borderId="4" xfId="0" applyFont="1" applyFill="1" applyBorder="1" applyAlignment="1" applyProtection="1">
      <alignment horizontal="center"/>
      <protection locked="0"/>
    </xf>
    <xf numFmtId="0" fontId="0" fillId="0" borderId="0" xfId="0" applyAlignment="1">
      <alignment horizontal="left" vertical="top" wrapText="1"/>
    </xf>
    <xf numFmtId="0" fontId="0" fillId="0" borderId="0" xfId="0"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lignment horizontal="left" vertical="top"/>
    </xf>
    <xf numFmtId="0" fontId="0" fillId="0" borderId="5" xfId="0" applyFill="1" applyBorder="1" applyAlignment="1">
      <alignment horizontal="left" vertical="top"/>
    </xf>
    <xf numFmtId="0" fontId="0" fillId="6" borderId="0" xfId="0" applyFill="1" applyAlignment="1">
      <alignment horizontal="left" vertical="top"/>
    </xf>
    <xf numFmtId="0" fontId="14" fillId="0" borderId="0" xfId="0" applyFont="1" applyAlignment="1">
      <alignment horizontal="left" vertical="top" wrapText="1"/>
    </xf>
    <xf numFmtId="0" fontId="15" fillId="0" borderId="0" xfId="0" applyFont="1" applyAlignment="1">
      <alignment horizontal="left" vertical="top" wrapText="1"/>
    </xf>
    <xf numFmtId="0" fontId="16" fillId="9" borderId="0" xfId="0" applyFont="1" applyFill="1" applyAlignment="1">
      <alignment horizontal="left" vertical="top" wrapText="1"/>
    </xf>
    <xf numFmtId="0" fontId="31" fillId="10" borderId="0" xfId="0" applyFont="1" applyFill="1" applyAlignment="1" applyProtection="1">
      <alignment horizontal="center" vertical="center" wrapText="1"/>
      <protection locked="0"/>
    </xf>
    <xf numFmtId="0" fontId="32" fillId="10" borderId="0" xfId="0" applyFont="1" applyFill="1" applyAlignment="1">
      <alignment horizontal="center" vertical="center" wrapText="1"/>
    </xf>
    <xf numFmtId="0" fontId="32" fillId="10" borderId="5" xfId="0" applyFont="1" applyFill="1" applyBorder="1" applyAlignment="1">
      <alignment horizontal="center" vertical="center" wrapText="1"/>
    </xf>
    <xf numFmtId="0" fontId="34" fillId="6" borderId="0" xfId="0" applyFont="1" applyFill="1" applyAlignment="1">
      <alignment horizontal="center" vertical="center"/>
    </xf>
    <xf numFmtId="0" fontId="14" fillId="0" borderId="0" xfId="0" applyFont="1" applyAlignment="1">
      <alignment horizontal="left" vertical="top" wrapText="1"/>
    </xf>
    <xf numFmtId="0" fontId="0" fillId="11" borderId="0" xfId="0" applyFill="1" applyAlignment="1" applyProtection="1">
      <alignment horizontal="left" vertical="top"/>
      <protection locked="0"/>
    </xf>
    <xf numFmtId="0" fontId="0" fillId="0" borderId="0" xfId="0" applyFont="1" applyAlignment="1">
      <alignment horizontal="left" vertical="top"/>
    </xf>
    <xf numFmtId="0" fontId="0" fillId="11" borderId="0" xfId="0" applyFill="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xf>
    <xf numFmtId="0" fontId="36" fillId="0" borderId="0" xfId="0" applyFont="1" applyAlignment="1">
      <alignment horizontal="left" vertical="top" wrapText="1"/>
    </xf>
    <xf numFmtId="0" fontId="37" fillId="0" borderId="0" xfId="0" applyFont="1" applyAlignment="1">
      <alignment horizontal="left" vertical="top" wrapText="1"/>
    </xf>
    <xf numFmtId="0" fontId="27" fillId="8" borderId="4" xfId="0" applyFont="1" applyFill="1" applyBorder="1" applyAlignment="1" applyProtection="1">
      <alignment horizontal="center"/>
      <protection locked="0"/>
    </xf>
    <xf numFmtId="0" fontId="30" fillId="0" borderId="0" xfId="0" applyFont="1" applyAlignment="1">
      <alignment horizontal="left" vertical="top" wrapText="1"/>
    </xf>
    <xf numFmtId="0" fontId="0" fillId="0" borderId="0" xfId="0" applyAlignment="1">
      <alignment vertical="center" wrapText="1"/>
    </xf>
    <xf numFmtId="0" fontId="12" fillId="6" borderId="0" xfId="0" applyFont="1" applyFill="1" applyAlignment="1" applyProtection="1">
      <alignment horizontal="left" vertical="center" indent="2"/>
      <protection hidden="1" locked="0"/>
    </xf>
    <xf numFmtId="0" fontId="39" fillId="7" borderId="0" xfId="0" applyFont="1" applyFill="1" applyAlignment="1">
      <alignment vertical="center"/>
    </xf>
    <xf numFmtId="0" fontId="0" fillId="0" borderId="6" xfId="0" applyBorder="1" applyAlignment="1">
      <alignment horizontal="center" vertical="center"/>
    </xf>
    <xf numFmtId="0" fontId="13" fillId="6" borderId="0" xfId="0" applyFont="1" applyFill="1" applyAlignment="1">
      <alignment horizontal="center" vertical="center" wrapText="1"/>
    </xf>
    <xf numFmtId="0" fontId="44" fillId="0" borderId="0" xfId="0" applyFont="1" applyBorder="1"/>
    <xf numFmtId="0" fontId="3" fillId="6" borderId="6" xfId="0" applyFont="1" applyFill="1" applyBorder="1"/>
    <xf numFmtId="0" fontId="3" fillId="6" borderId="6" xfId="0" applyFont="1" applyFill="1" applyBorder="1" applyAlignment="1">
      <alignment horizontal="center" vertical="center"/>
    </xf>
    <xf numFmtId="0" fontId="0" fillId="0" borderId="0" xfId="0" applyFont="1" applyAlignment="1">
      <alignment horizontal="left" vertical="top" wrapText="1"/>
    </xf>
    <xf numFmtId="0" fontId="41" fillId="2" borderId="0" xfId="20" applyAlignment="1">
      <alignment horizontal="left" vertical="top" wrapText="1"/>
    </xf>
    <xf numFmtId="0" fontId="42" fillId="3" borderId="0" xfId="21" applyAlignment="1">
      <alignment horizontal="left" vertical="top" wrapText="1"/>
    </xf>
    <xf numFmtId="0" fontId="24" fillId="12" borderId="0" xfId="0" applyFont="1" applyFill="1" applyAlignment="1">
      <alignment horizontal="left" vertical="top" wrapText="1"/>
    </xf>
    <xf numFmtId="0" fontId="25" fillId="12" borderId="0" xfId="0" applyFont="1" applyFill="1" applyAlignment="1">
      <alignment vertical="top"/>
    </xf>
    <xf numFmtId="0" fontId="24" fillId="12" borderId="0" xfId="0" applyFont="1" applyFill="1" applyAlignment="1">
      <alignment vertical="top"/>
    </xf>
    <xf numFmtId="0" fontId="23" fillId="12" borderId="0" xfId="0" applyFont="1" applyFill="1" applyAlignment="1" applyProtection="1">
      <alignment horizontal="left" vertical="top" wrapText="1"/>
      <protection locked="0"/>
    </xf>
    <xf numFmtId="0" fontId="4" fillId="12" borderId="0" xfId="0" applyFont="1" applyFill="1" applyAlignment="1">
      <alignment horizontal="center" vertical="center" wrapText="1"/>
    </xf>
    <xf numFmtId="0" fontId="13" fillId="13" borderId="0" xfId="0" applyFont="1" applyFill="1" applyAlignment="1">
      <alignment wrapText="1"/>
    </xf>
    <xf numFmtId="0" fontId="0" fillId="12" borderId="0" xfId="0" applyFill="1" applyAlignment="1">
      <alignment horizontal="center" vertical="center" wrapText="1"/>
    </xf>
    <xf numFmtId="0" fontId="13" fillId="12" borderId="0" xfId="0" applyFont="1" applyFill="1"/>
    <xf numFmtId="0" fontId="0" fillId="12" borderId="0" xfId="0" applyFill="1"/>
    <xf numFmtId="0" fontId="4" fillId="6" borderId="7" xfId="0" applyFont="1" applyFill="1" applyBorder="1"/>
    <xf numFmtId="0" fontId="24" fillId="0" borderId="7" xfId="0" applyFont="1" applyBorder="1" applyAlignment="1">
      <alignment horizontal="left" vertical="top" wrapText="1"/>
    </xf>
    <xf numFmtId="0" fontId="25" fillId="0" borderId="7" xfId="0" applyFont="1" applyBorder="1" applyAlignment="1">
      <alignment vertical="top"/>
    </xf>
    <xf numFmtId="0" fontId="24" fillId="0" borderId="7" xfId="0" applyFont="1" applyBorder="1" applyAlignment="1">
      <alignment vertical="top"/>
    </xf>
    <xf numFmtId="0" fontId="24" fillId="6" borderId="7" xfId="0" applyFont="1" applyFill="1" applyBorder="1" applyAlignment="1">
      <alignment vertical="top"/>
    </xf>
    <xf numFmtId="0" fontId="23" fillId="0" borderId="7" xfId="0" applyFont="1" applyBorder="1" applyAlignment="1" applyProtection="1">
      <alignment horizontal="left" vertical="top" wrapText="1"/>
      <protection locked="0"/>
    </xf>
    <xf numFmtId="0" fontId="4" fillId="0" borderId="7" xfId="0" applyFont="1" applyBorder="1" applyAlignment="1">
      <alignment horizontal="center" vertical="center" wrapText="1"/>
    </xf>
    <xf numFmtId="0" fontId="13" fillId="7" borderId="7" xfId="0" applyFont="1" applyFill="1" applyBorder="1" applyAlignment="1">
      <alignment wrapText="1"/>
    </xf>
    <xf numFmtId="0" fontId="0" fillId="6" borderId="7" xfId="0" applyFill="1" applyBorder="1" applyAlignment="1">
      <alignment horizontal="center" vertical="center" wrapText="1"/>
    </xf>
    <xf numFmtId="0" fontId="13" fillId="6" borderId="7" xfId="0" applyFont="1" applyFill="1" applyBorder="1"/>
    <xf numFmtId="0" fontId="13" fillId="6" borderId="7" xfId="0" applyFont="1" applyFill="1" applyBorder="1" applyAlignment="1">
      <alignment horizontal="center" vertical="center" wrapText="1"/>
    </xf>
    <xf numFmtId="0" fontId="0" fillId="6" borderId="7" xfId="0" applyFill="1" applyBorder="1"/>
    <xf numFmtId="0" fontId="0" fillId="6" borderId="8" xfId="0" applyFill="1" applyBorder="1"/>
    <xf numFmtId="0" fontId="4" fillId="12" borderId="9" xfId="0" applyFont="1" applyFill="1" applyBorder="1"/>
    <xf numFmtId="0" fontId="24" fillId="12" borderId="9" xfId="0" applyFont="1" applyFill="1" applyBorder="1" applyAlignment="1">
      <alignment horizontal="left" vertical="top" wrapText="1"/>
    </xf>
    <xf numFmtId="0" fontId="25" fillId="12" borderId="9" xfId="0" applyFont="1" applyFill="1" applyBorder="1" applyAlignment="1">
      <alignment vertical="top"/>
    </xf>
    <xf numFmtId="0" fontId="24" fillId="12" borderId="9" xfId="0" applyFont="1" applyFill="1" applyBorder="1" applyAlignment="1">
      <alignment vertical="top"/>
    </xf>
    <xf numFmtId="0" fontId="23" fillId="12" borderId="9" xfId="0" applyFont="1" applyFill="1" applyBorder="1" applyAlignment="1" applyProtection="1">
      <alignment horizontal="left" vertical="top" wrapText="1"/>
      <protection locked="0"/>
    </xf>
    <xf numFmtId="0" fontId="4" fillId="12" borderId="9" xfId="0" applyFont="1" applyFill="1" applyBorder="1" applyAlignment="1">
      <alignment horizontal="center" vertical="center" wrapText="1"/>
    </xf>
    <xf numFmtId="0" fontId="13" fillId="13" borderId="9" xfId="0" applyFont="1" applyFill="1" applyBorder="1" applyAlignment="1">
      <alignment wrapText="1"/>
    </xf>
    <xf numFmtId="0" fontId="0" fillId="12" borderId="9" xfId="0" applyFill="1" applyBorder="1" applyAlignment="1">
      <alignment horizontal="center" vertical="center" wrapText="1"/>
    </xf>
    <xf numFmtId="0" fontId="13" fillId="12" borderId="9" xfId="0" applyFont="1" applyFill="1" applyBorder="1"/>
    <xf numFmtId="0" fontId="13" fillId="12" borderId="9" xfId="0" applyFont="1" applyFill="1" applyBorder="1" applyAlignment="1">
      <alignment horizontal="center" vertical="center" wrapText="1"/>
    </xf>
    <xf numFmtId="0" fontId="0" fillId="12" borderId="9" xfId="0" applyFill="1" applyBorder="1"/>
    <xf numFmtId="0" fontId="0" fillId="12" borderId="10" xfId="0" applyFill="1" applyBorder="1"/>
    <xf numFmtId="0" fontId="0" fillId="12" borderId="11" xfId="0" applyFill="1" applyBorder="1"/>
    <xf numFmtId="0" fontId="0" fillId="6" borderId="0" xfId="0" applyFill="1" applyBorder="1" applyAlignment="1">
      <alignment horizontal="center" vertical="center" wrapText="1"/>
    </xf>
    <xf numFmtId="0" fontId="4" fillId="12" borderId="12" xfId="0" applyFont="1" applyFill="1" applyBorder="1"/>
    <xf numFmtId="0" fontId="0" fillId="0" borderId="0" xfId="0" applyFill="1" applyBorder="1" applyAlignment="1">
      <alignment horizontal="left" vertical="top"/>
    </xf>
    <xf numFmtId="0" fontId="23" fillId="0" borderId="0" xfId="0" applyFont="1" applyAlignment="1" applyProtection="1">
      <alignment horizontal="left" vertical="center" wrapText="1"/>
      <protection locked="0"/>
    </xf>
    <xf numFmtId="0" fontId="25" fillId="0" borderId="0" xfId="0" applyFont="1" applyAlignment="1" applyProtection="1">
      <alignment horizontal="left" vertical="center" wrapText="1"/>
      <protection locked="0"/>
    </xf>
    <xf numFmtId="0" fontId="23" fillId="0" borderId="0" xfId="0" applyFont="1" applyAlignment="1" applyProtection="1">
      <alignment horizontal="left" vertical="center"/>
      <protection locked="0"/>
    </xf>
    <xf numFmtId="0" fontId="25" fillId="0" borderId="0" xfId="0" applyFont="1" applyAlignment="1">
      <alignment horizontal="left" vertical="center" wrapText="1"/>
    </xf>
    <xf numFmtId="0" fontId="25" fillId="0" borderId="0" xfId="0" applyFont="1" applyAlignment="1">
      <alignment horizontal="left" vertical="center"/>
    </xf>
    <xf numFmtId="0" fontId="23" fillId="6" borderId="0" xfId="0" applyFont="1" applyFill="1" applyAlignment="1" applyProtection="1">
      <alignment horizontal="left" vertical="center"/>
      <protection locked="0"/>
    </xf>
    <xf numFmtId="0" fontId="24" fillId="6" borderId="0" xfId="0" applyFont="1" applyFill="1" applyAlignment="1">
      <alignment horizontal="left" vertical="center"/>
    </xf>
    <xf numFmtId="0" fontId="48" fillId="6" borderId="0" xfId="0" applyFont="1" applyFill="1" applyAlignment="1" applyProtection="1">
      <alignment horizontal="left" vertical="center"/>
      <protection locked="0"/>
    </xf>
    <xf numFmtId="0" fontId="49" fillId="0" borderId="0" xfId="0" applyFont="1" applyAlignment="1" applyProtection="1">
      <alignment horizontal="left" vertical="center" wrapText="1"/>
      <protection locked="0"/>
    </xf>
    <xf numFmtId="0" fontId="50" fillId="0" borderId="0" xfId="0" applyFont="1" applyAlignment="1">
      <alignment horizontal="left" vertical="center" wrapText="1"/>
    </xf>
    <xf numFmtId="0" fontId="50" fillId="0" borderId="0" xfId="0" applyFont="1" applyAlignment="1">
      <alignment horizontal="left" vertical="center"/>
    </xf>
    <xf numFmtId="0" fontId="51" fillId="0" borderId="0" xfId="0" applyFont="1" applyAlignment="1">
      <alignment horizontal="left" vertical="center"/>
    </xf>
    <xf numFmtId="0" fontId="52" fillId="5" borderId="0" xfId="0" applyFont="1" applyFill="1" applyAlignment="1">
      <alignment horizontal="left" vertical="center"/>
    </xf>
    <xf numFmtId="0" fontId="50" fillId="6" borderId="0" xfId="0" applyFont="1" applyFill="1" applyAlignment="1">
      <alignment horizontal="left" vertical="center"/>
    </xf>
    <xf numFmtId="0" fontId="53" fillId="0" borderId="0" xfId="0" applyFont="1" applyAlignment="1">
      <alignment horizontal="left" vertical="center" wrapText="1"/>
    </xf>
    <xf numFmtId="0" fontId="54" fillId="6" borderId="0" xfId="0" applyFont="1" applyFill="1" applyAlignment="1" applyProtection="1">
      <alignment horizontal="left" vertical="center"/>
      <protection locked="0"/>
    </xf>
    <xf numFmtId="0" fontId="55" fillId="6" borderId="0" xfId="0" applyFont="1" applyFill="1" applyAlignment="1">
      <alignment horizontal="center" vertical="center"/>
    </xf>
    <xf numFmtId="0" fontId="56" fillId="0" borderId="0" xfId="0" applyFont="1"/>
    <xf numFmtId="14" fontId="0" fillId="6" borderId="0" xfId="0" applyNumberFormat="1" applyFill="1" applyAlignment="1">
      <alignment horizontal="left" vertical="top"/>
    </xf>
    <xf numFmtId="0" fontId="0" fillId="0" borderId="13" xfId="0" applyBorder="1" applyAlignment="1">
      <alignment horizontal="center" vertical="center"/>
    </xf>
    <xf numFmtId="0" fontId="42" fillId="3" borderId="0" xfId="21" applyAlignment="1">
      <alignment horizontal="left" vertical="top"/>
    </xf>
    <xf numFmtId="0" fontId="41" fillId="2" borderId="0" xfId="20" applyAlignment="1">
      <alignment horizontal="left" vertical="top"/>
    </xf>
    <xf numFmtId="0" fontId="58" fillId="0" borderId="0" xfId="0" applyFont="1" applyAlignment="1">
      <alignment horizontal="center" vertical="center" wrapText="1"/>
    </xf>
    <xf numFmtId="0" fontId="30" fillId="3" borderId="0" xfId="21" applyFont="1" applyAlignment="1">
      <alignment horizontal="left" vertical="top" wrapText="1"/>
    </xf>
    <xf numFmtId="0" fontId="30" fillId="2" borderId="0" xfId="20" applyFont="1" applyAlignment="1">
      <alignment horizontal="left" vertical="top" wrapText="1"/>
    </xf>
    <xf numFmtId="0" fontId="60" fillId="0" borderId="0" xfId="0" applyFont="1" applyAlignment="1">
      <alignment vertical="center"/>
    </xf>
    <xf numFmtId="0" fontId="3" fillId="0" borderId="0" xfId="0" applyFont="1" applyAlignment="1">
      <alignment horizontal="left" vertical="center" indent="1"/>
    </xf>
    <xf numFmtId="0" fontId="0" fillId="0" borderId="0" xfId="0" applyAlignment="1">
      <alignment horizontal="left" vertical="center" indent="2"/>
    </xf>
    <xf numFmtId="0" fontId="0" fillId="0" borderId="14" xfId="0" applyFill="1" applyBorder="1"/>
    <xf numFmtId="0" fontId="40" fillId="6" borderId="6" xfId="0" applyFont="1" applyFill="1" applyBorder="1" applyAlignment="1">
      <alignment horizontal="center" vertical="center"/>
    </xf>
    <xf numFmtId="0" fontId="58" fillId="0" borderId="6" xfId="0" applyFont="1" applyBorder="1" applyAlignment="1">
      <alignment horizontal="left" vertical="center" wrapText="1"/>
    </xf>
    <xf numFmtId="0" fontId="10" fillId="4" borderId="0" xfId="0" applyFont="1" applyFill="1" applyAlignment="1" applyProtection="1">
      <alignment horizontal="center" wrapText="1"/>
      <protection locked="0"/>
    </xf>
    <xf numFmtId="0" fontId="10" fillId="4" borderId="15" xfId="0" applyFont="1" applyFill="1" applyBorder="1" applyAlignment="1" applyProtection="1">
      <alignment horizontal="center" wrapText="1"/>
      <protection locked="0"/>
    </xf>
    <xf numFmtId="0" fontId="3" fillId="0" borderId="0" xfId="0" applyFont="1" applyAlignment="1">
      <alignment vertical="center"/>
    </xf>
    <xf numFmtId="0" fontId="57" fillId="0" borderId="0" xfId="0" applyFont="1" applyBorder="1" applyAlignment="1" applyProtection="1">
      <alignment vertical="center"/>
      <protection locked="0"/>
    </xf>
    <xf numFmtId="0" fontId="57" fillId="0" borderId="0" xfId="0" applyFont="1" applyBorder="1" applyAlignment="1" applyProtection="1">
      <alignment horizontal="left" vertical="center"/>
      <protection locked="0"/>
    </xf>
    <xf numFmtId="0" fontId="45" fillId="6" borderId="16" xfId="0" applyFont="1" applyFill="1" applyBorder="1" applyAlignment="1">
      <alignment horizontal="center" vertical="center"/>
    </xf>
    <xf numFmtId="0" fontId="0" fillId="0" borderId="0" xfId="0" applyFill="1" applyBorder="1"/>
    <xf numFmtId="0" fontId="44" fillId="0" borderId="0" xfId="0" applyFont="1" applyFill="1" applyBorder="1" applyAlignment="1">
      <alignment horizontal="center" vertical="center"/>
    </xf>
    <xf numFmtId="0" fontId="0" fillId="0" borderId="0" xfId="0" applyFill="1" applyBorder="1" applyAlignment="1">
      <alignment horizontal="center" vertical="center"/>
    </xf>
    <xf numFmtId="0" fontId="19" fillId="0" borderId="0" xfId="0" applyFont="1" applyFill="1" applyBorder="1"/>
    <xf numFmtId="0" fontId="0" fillId="6" borderId="0" xfId="0" applyFill="1" applyAlignment="1">
      <alignment horizontal="center" vertical="center"/>
    </xf>
    <xf numFmtId="0" fontId="44" fillId="0" borderId="16" xfId="0" applyFont="1" applyBorder="1" applyAlignment="1">
      <alignment horizontal="center" vertical="center"/>
    </xf>
    <xf numFmtId="2" fontId="0" fillId="0" borderId="0" xfId="0" applyNumberFormat="1" applyFill="1" applyBorder="1"/>
    <xf numFmtId="0" fontId="0" fillId="0" borderId="0" xfId="0" applyFill="1" applyBorder="1" applyAlignment="1">
      <alignment horizontal="center"/>
    </xf>
    <xf numFmtId="9" fontId="0" fillId="0" borderId="0" xfId="0" applyNumberFormat="1"/>
    <xf numFmtId="0" fontId="20" fillId="0" borderId="17" xfId="0" applyFont="1" applyFill="1" applyBorder="1" applyAlignment="1">
      <alignment horizontal="center" vertical="center"/>
    </xf>
    <xf numFmtId="164" fontId="0" fillId="0" borderId="0" xfId="0" applyNumberFormat="1" applyFill="1" applyBorder="1" applyAlignment="1">
      <alignment horizontal="center" vertical="center"/>
    </xf>
    <xf numFmtId="0" fontId="0" fillId="0" borderId="0" xfId="0" applyFill="1" applyBorder="1" applyAlignment="1">
      <alignment/>
    </xf>
    <xf numFmtId="0" fontId="56" fillId="0" borderId="0" xfId="0" applyFont="1" applyAlignment="1">
      <alignment/>
    </xf>
    <xf numFmtId="0" fontId="0" fillId="6" borderId="18" xfId="0" applyFill="1" applyBorder="1" applyAlignment="1">
      <alignment vertical="center" wrapText="1"/>
    </xf>
    <xf numFmtId="0" fontId="0" fillId="6" borderId="13" xfId="0" applyFill="1" applyBorder="1" applyAlignment="1">
      <alignment vertical="center" wrapText="1"/>
    </xf>
    <xf numFmtId="0" fontId="0" fillId="0" borderId="13" xfId="0" applyBorder="1" applyAlignment="1">
      <alignment vertical="center"/>
    </xf>
    <xf numFmtId="164" fontId="0" fillId="0" borderId="19" xfId="0" applyNumberFormat="1" applyBorder="1" applyAlignment="1">
      <alignment vertical="center"/>
    </xf>
    <xf numFmtId="0" fontId="0" fillId="0" borderId="20" xfId="0" applyBorder="1"/>
    <xf numFmtId="0" fontId="45" fillId="6" borderId="6" xfId="0" applyFont="1" applyFill="1" applyBorder="1" applyAlignment="1">
      <alignment horizontal="center" vertical="center"/>
    </xf>
    <xf numFmtId="0" fontId="0" fillId="6" borderId="18" xfId="0" applyFill="1" applyBorder="1" applyAlignment="1">
      <alignment horizontal="left" vertical="center"/>
    </xf>
    <xf numFmtId="0" fontId="0" fillId="0" borderId="13" xfId="0" applyBorder="1" applyAlignment="1">
      <alignment horizontal="left" vertical="top" wrapText="1"/>
    </xf>
    <xf numFmtId="0" fontId="66" fillId="0" borderId="0" xfId="0" applyFont="1" applyAlignment="1" applyProtection="1">
      <alignment horizontal="center" wrapText="1"/>
      <protection locked="0"/>
    </xf>
    <xf numFmtId="0" fontId="45" fillId="6" borderId="21" xfId="0" applyFont="1" applyFill="1" applyBorder="1" applyAlignment="1">
      <alignment horizontal="right" vertical="center"/>
    </xf>
    <xf numFmtId="164" fontId="0" fillId="0" borderId="22" xfId="0" applyNumberFormat="1" applyBorder="1"/>
    <xf numFmtId="0" fontId="0" fillId="0" borderId="23" xfId="0" applyBorder="1" applyAlignment="1">
      <alignment horizontal="left" vertical="top" wrapText="1"/>
    </xf>
    <xf numFmtId="0" fontId="17" fillId="10" borderId="0" xfId="0" applyFont="1" applyFill="1" applyAlignment="1">
      <alignment horizontal="center" vertical="center" wrapText="1"/>
    </xf>
    <xf numFmtId="0" fontId="0" fillId="6" borderId="0" xfId="0" applyFill="1" applyAlignment="1">
      <alignment horizontal="left" vertical="top" wrapText="1"/>
    </xf>
    <xf numFmtId="0" fontId="3" fillId="0" borderId="13" xfId="0" applyNumberFormat="1" applyFont="1" applyFill="1" applyBorder="1" applyAlignment="1">
      <alignment horizontal="center" vertical="center"/>
    </xf>
    <xf numFmtId="0" fontId="0" fillId="0" borderId="5" xfId="0" applyFill="1" applyBorder="1" applyAlignment="1">
      <alignment horizontal="center" vertical="center"/>
    </xf>
    <xf numFmtId="0" fontId="0" fillId="0" borderId="20" xfId="0" applyBorder="1" applyAlignment="1">
      <alignment horizontal="right" vertical="center"/>
    </xf>
    <xf numFmtId="14" fontId="0" fillId="6" borderId="0" xfId="0" applyNumberFormat="1" applyFill="1" applyAlignment="1">
      <alignment horizontal="center" vertical="center"/>
    </xf>
    <xf numFmtId="0" fontId="0" fillId="0" borderId="0" xfId="0" applyFill="1" applyAlignment="1">
      <alignment horizontal="center" vertical="center"/>
    </xf>
    <xf numFmtId="9" fontId="0" fillId="6" borderId="0" xfId="0" applyNumberFormat="1" applyFill="1" applyAlignment="1">
      <alignment horizontal="center" vertical="center"/>
    </xf>
    <xf numFmtId="0" fontId="47" fillId="6" borderId="3" xfId="0" applyFont="1" applyFill="1" applyBorder="1" applyAlignment="1" applyProtection="1">
      <alignment horizontal="center" vertical="top" wrapText="1"/>
      <protection locked="0"/>
    </xf>
    <xf numFmtId="0" fontId="57" fillId="0" borderId="0" xfId="0" applyFont="1" applyBorder="1" applyAlignment="1" applyProtection="1">
      <alignment horizontal="left" vertical="center"/>
      <protection locked="0"/>
    </xf>
    <xf numFmtId="0" fontId="27" fillId="8" borderId="24" xfId="0" applyFont="1" applyFill="1" applyBorder="1" applyAlignment="1">
      <alignment horizontal="center"/>
    </xf>
    <xf numFmtId="0" fontId="3" fillId="8" borderId="4" xfId="0" applyFont="1" applyFill="1" applyBorder="1" applyAlignment="1">
      <alignment horizontal="center"/>
    </xf>
    <xf numFmtId="0" fontId="3" fillId="8" borderId="25" xfId="0" applyFont="1" applyFill="1" applyBorder="1" applyAlignment="1">
      <alignment horizontal="center"/>
    </xf>
    <xf numFmtId="0" fontId="27" fillId="8" borderId="24" xfId="0" applyFont="1" applyFill="1" applyBorder="1" applyAlignment="1" applyProtection="1">
      <alignment horizontal="center"/>
      <protection locked="0"/>
    </xf>
    <xf numFmtId="0" fontId="27" fillId="8" borderId="4" xfId="0" applyFont="1" applyFill="1" applyBorder="1" applyAlignment="1" applyProtection="1">
      <alignment horizontal="center"/>
      <protection locked="0"/>
    </xf>
    <xf numFmtId="0" fontId="27" fillId="8" borderId="26" xfId="0" applyFont="1" applyFill="1" applyBorder="1" applyAlignment="1" applyProtection="1">
      <alignment horizontal="center"/>
      <protection locked="0"/>
    </xf>
    <xf numFmtId="0" fontId="27" fillId="8" borderId="25" xfId="0" applyFont="1" applyFill="1" applyBorder="1" applyAlignment="1" applyProtection="1">
      <alignment horizontal="center"/>
      <protection locked="0"/>
    </xf>
    <xf numFmtId="0" fontId="57" fillId="0" borderId="0" xfId="0" applyFont="1" applyAlignment="1" applyProtection="1">
      <alignment horizontal="left" vertical="center"/>
      <protection locked="0"/>
    </xf>
    <xf numFmtId="0" fontId="56" fillId="0" borderId="27" xfId="0" applyFont="1" applyBorder="1" applyAlignment="1">
      <alignment horizontal="center"/>
    </xf>
    <xf numFmtId="0" fontId="56" fillId="0" borderId="0" xfId="0" applyFont="1" applyAlignment="1">
      <alignment horizontal="center"/>
    </xf>
    <xf numFmtId="0" fontId="10" fillId="4" borderId="0" xfId="0" applyFont="1" applyFill="1" applyAlignment="1" applyProtection="1">
      <alignment horizontal="center" vertical="center"/>
      <protection locked="0"/>
    </xf>
    <xf numFmtId="0" fontId="10" fillId="4" borderId="15" xfId="0" applyFont="1" applyFill="1" applyBorder="1" applyAlignment="1" applyProtection="1">
      <alignment horizontal="center" vertical="center"/>
      <protection locked="0"/>
    </xf>
    <xf numFmtId="0" fontId="10" fillId="4" borderId="0" xfId="0" applyFont="1" applyFill="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2" fillId="4" borderId="15" xfId="0" applyFont="1" applyFill="1" applyBorder="1" applyAlignment="1" applyProtection="1">
      <alignment horizontal="center" vertical="center" wrapText="1"/>
      <protection locked="0"/>
    </xf>
    <xf numFmtId="0" fontId="43" fillId="0" borderId="0" xfId="22" applyFill="1" applyAlignment="1">
      <alignment horizontal="center" vertical="center" wrapText="1"/>
    </xf>
    <xf numFmtId="0" fontId="43" fillId="0" borderId="15" xfId="22" applyFill="1" applyBorder="1" applyAlignment="1">
      <alignment horizontal="center" vertical="center" wrapText="1"/>
    </xf>
    <xf numFmtId="14" fontId="2" fillId="4" borderId="0" xfId="0" applyNumberFormat="1" applyFont="1" applyFill="1" applyAlignment="1" applyProtection="1">
      <alignment horizontal="center" vertical="center"/>
      <protection locked="0"/>
    </xf>
    <xf numFmtId="14" fontId="2" fillId="4" borderId="15" xfId="0" applyNumberFormat="1" applyFont="1" applyFill="1" applyBorder="1" applyAlignment="1" applyProtection="1">
      <alignment horizontal="center" vertical="center"/>
      <protection locked="0"/>
    </xf>
    <xf numFmtId="0" fontId="2" fillId="4" borderId="0" xfId="0" applyFont="1" applyFill="1" applyAlignment="1" applyProtection="1">
      <alignment horizontal="center" vertical="center"/>
      <protection locked="0"/>
    </xf>
    <xf numFmtId="0" fontId="2" fillId="4" borderId="15" xfId="0" applyFont="1" applyFill="1" applyBorder="1" applyAlignment="1" applyProtection="1">
      <alignment horizontal="center" vertical="center"/>
      <protection locked="0"/>
    </xf>
    <xf numFmtId="0" fontId="27" fillId="6" borderId="24" xfId="0" applyFont="1" applyFill="1" applyBorder="1" applyAlignment="1">
      <alignment horizontal="center"/>
    </xf>
    <xf numFmtId="0" fontId="27" fillId="6" borderId="4" xfId="0" applyFont="1" applyFill="1" applyBorder="1" applyAlignment="1">
      <alignment horizontal="center"/>
    </xf>
    <xf numFmtId="0" fontId="27" fillId="6" borderId="25" xfId="0" applyFont="1" applyFill="1" applyBorder="1" applyAlignment="1">
      <alignment horizontal="center"/>
    </xf>
    <xf numFmtId="0" fontId="27" fillId="8" borderId="28" xfId="0" applyFont="1" applyFill="1" applyBorder="1" applyAlignment="1" applyProtection="1">
      <alignment horizontal="center"/>
      <protection locked="0"/>
    </xf>
    <xf numFmtId="0" fontId="27" fillId="8" borderId="29" xfId="0" applyFont="1" applyFill="1" applyBorder="1" applyAlignment="1" applyProtection="1">
      <alignment horizontal="center"/>
      <protection locked="0"/>
    </xf>
    <xf numFmtId="0" fontId="0" fillId="0" borderId="30" xfId="0" applyFont="1" applyFill="1" applyBorder="1" applyAlignment="1">
      <alignment horizontal="center" vertical="top" wrapText="1"/>
    </xf>
    <xf numFmtId="0" fontId="0" fillId="0" borderId="31" xfId="0" applyFont="1" applyFill="1" applyBorder="1" applyAlignment="1">
      <alignment horizontal="center" vertical="top" wrapText="1"/>
    </xf>
    <xf numFmtId="0" fontId="0" fillId="0" borderId="32" xfId="0" applyFont="1" applyFill="1" applyBorder="1" applyAlignment="1">
      <alignment horizontal="center" vertical="top" wrapText="1"/>
    </xf>
    <xf numFmtId="0" fontId="44" fillId="0" borderId="30" xfId="0" applyFont="1" applyBorder="1" applyAlignment="1">
      <alignment horizontal="center" vertical="center"/>
    </xf>
    <xf numFmtId="0" fontId="44" fillId="0" borderId="31" xfId="0" applyFont="1" applyBorder="1" applyAlignment="1">
      <alignment horizontal="center" vertical="center"/>
    </xf>
    <xf numFmtId="0" fontId="44" fillId="0" borderId="32" xfId="0" applyFont="1" applyBorder="1" applyAlignment="1">
      <alignment horizontal="center" vertical="center"/>
    </xf>
    <xf numFmtId="0" fontId="27" fillId="6" borderId="33" xfId="0" applyFont="1" applyFill="1" applyBorder="1" applyAlignment="1">
      <alignment horizontal="center"/>
    </xf>
    <xf numFmtId="0" fontId="27" fillId="6" borderId="34" xfId="0" applyFont="1" applyFill="1" applyBorder="1" applyAlignment="1">
      <alignment horizontal="center"/>
    </xf>
    <xf numFmtId="0" fontId="27" fillId="6" borderId="35" xfId="0" applyFont="1" applyFill="1" applyBorder="1" applyAlignment="1">
      <alignment horizontal="center"/>
    </xf>
    <xf numFmtId="0" fontId="27" fillId="8" borderId="33" xfId="0" applyFont="1" applyFill="1" applyBorder="1" applyAlignment="1">
      <alignment horizontal="center"/>
    </xf>
    <xf numFmtId="0" fontId="27" fillId="8" borderId="34" xfId="0" applyFont="1" applyFill="1" applyBorder="1" applyAlignment="1">
      <alignment horizontal="center"/>
    </xf>
    <xf numFmtId="0" fontId="27" fillId="8" borderId="36" xfId="0" applyFont="1" applyFill="1" applyBorder="1" applyAlignment="1">
      <alignment horizontal="center"/>
    </xf>
    <xf numFmtId="0" fontId="10" fillId="4" borderId="0" xfId="0" applyFont="1" applyFill="1" applyAlignment="1" applyProtection="1">
      <alignment horizontal="center" wrapText="1"/>
      <protection locked="0"/>
    </xf>
    <xf numFmtId="0" fontId="10" fillId="4" borderId="15" xfId="0" applyFont="1" applyFill="1" applyBorder="1" applyAlignment="1" applyProtection="1">
      <alignment horizontal="center" wrapText="1"/>
      <protection locked="0"/>
    </xf>
    <xf numFmtId="0" fontId="10" fillId="4" borderId="0" xfId="0" applyFont="1" applyFill="1" applyAlignment="1" applyProtection="1">
      <alignment horizontal="center"/>
      <protection locked="0"/>
    </xf>
    <xf numFmtId="0" fontId="10" fillId="4" borderId="15" xfId="0" applyFont="1" applyFill="1" applyBorder="1" applyAlignment="1" applyProtection="1">
      <alignment horizontal="center"/>
      <protection locked="0"/>
    </xf>
    <xf numFmtId="0" fontId="2" fillId="4" borderId="0" xfId="0" applyFont="1" applyFill="1" applyAlignment="1" applyProtection="1">
      <alignment horizontal="center"/>
      <protection locked="0"/>
    </xf>
    <xf numFmtId="0" fontId="2" fillId="4" borderId="15" xfId="0" applyFont="1" applyFill="1" applyBorder="1" applyAlignment="1" applyProtection="1">
      <alignment horizontal="center"/>
      <protection locked="0"/>
    </xf>
    <xf numFmtId="14" fontId="2" fillId="4" borderId="0" xfId="0" applyNumberFormat="1" applyFont="1" applyFill="1" applyAlignment="1" applyProtection="1">
      <alignment horizontal="center"/>
      <protection locked="0"/>
    </xf>
    <xf numFmtId="14" fontId="2" fillId="4" borderId="15" xfId="0" applyNumberFormat="1" applyFont="1" applyFill="1" applyBorder="1" applyAlignment="1" applyProtection="1">
      <alignment horizontal="center"/>
      <protection locked="0"/>
    </xf>
    <xf numFmtId="0" fontId="45" fillId="0" borderId="37" xfId="0" applyFont="1" applyBorder="1" applyAlignment="1">
      <alignment horizontal="center" vertical="center"/>
    </xf>
    <xf numFmtId="0" fontId="45" fillId="0" borderId="38" xfId="0" applyFont="1" applyBorder="1" applyAlignment="1">
      <alignment horizontal="center" vertical="center"/>
    </xf>
    <xf numFmtId="0" fontId="45" fillId="0" borderId="39" xfId="0" applyFont="1" applyBorder="1" applyAlignment="1">
      <alignment horizontal="center" vertical="center"/>
    </xf>
    <xf numFmtId="0" fontId="45" fillId="0" borderId="40" xfId="0" applyFont="1" applyBorder="1" applyAlignment="1">
      <alignment horizontal="center" vertical="center"/>
    </xf>
    <xf numFmtId="0" fontId="45" fillId="0" borderId="41" xfId="0" applyFont="1" applyBorder="1" applyAlignment="1">
      <alignment horizontal="center" vertical="center"/>
    </xf>
    <xf numFmtId="0" fontId="45" fillId="0" borderId="42" xfId="0" applyFont="1" applyBorder="1" applyAlignment="1">
      <alignment horizontal="center" vertical="center"/>
    </xf>
    <xf numFmtId="0" fontId="57" fillId="0" borderId="0" xfId="0" applyFont="1" applyBorder="1" applyAlignment="1" applyProtection="1">
      <alignment horizontal="left" vertical="center"/>
      <protection locked="0"/>
    </xf>
    <xf numFmtId="0" fontId="27" fillId="6" borderId="43" xfId="0" applyFont="1" applyFill="1" applyBorder="1" applyAlignment="1">
      <alignment horizontal="center"/>
    </xf>
    <xf numFmtId="0" fontId="43" fillId="0" borderId="0" xfId="22" applyFill="1" applyAlignment="1">
      <alignment horizontal="center" wrapText="1"/>
    </xf>
    <xf numFmtId="0" fontId="0" fillId="0" borderId="15" xfId="0" applyFill="1" applyBorder="1" applyAlignment="1">
      <alignment horizontal="center" wrapText="1"/>
    </xf>
    <xf numFmtId="0" fontId="65" fillId="6" borderId="30" xfId="0" applyFont="1" applyFill="1" applyBorder="1" applyAlignment="1">
      <alignment horizontal="center" vertical="center" wrapText="1"/>
    </xf>
    <xf numFmtId="0" fontId="65" fillId="6" borderId="31" xfId="0" applyFont="1" applyFill="1" applyBorder="1" applyAlignment="1">
      <alignment horizontal="center" vertical="center" wrapText="1"/>
    </xf>
    <xf numFmtId="0" fontId="65" fillId="6" borderId="32" xfId="0" applyFont="1" applyFill="1" applyBorder="1" applyAlignment="1">
      <alignment horizontal="center" vertical="center" wrapText="1"/>
    </xf>
    <xf numFmtId="0" fontId="0" fillId="0" borderId="0" xfId="0" applyFill="1" applyAlignment="1">
      <alignment horizontal="center"/>
    </xf>
    <xf numFmtId="0" fontId="0" fillId="0" borderId="15" xfId="0" applyFill="1" applyBorder="1" applyAlignment="1">
      <alignment horizontal="center"/>
    </xf>
    <xf numFmtId="0" fontId="33" fillId="4" borderId="0" xfId="0" applyFont="1" applyFill="1" applyAlignment="1" applyProtection="1">
      <alignment horizontal="center" wrapText="1"/>
      <protection locked="0"/>
    </xf>
    <xf numFmtId="0" fontId="33" fillId="4" borderId="15" xfId="0" applyFont="1" applyFill="1" applyBorder="1" applyAlignment="1" applyProtection="1">
      <alignment horizontal="center" wrapText="1"/>
      <protection locked="0"/>
    </xf>
  </cellXfs>
  <cellStyles count="9">
    <cellStyle name="Normal" xfId="0" builtinId="0"/>
    <cellStyle name="Percent" xfId="15" builtinId="5"/>
    <cellStyle name="Currency" xfId="16" builtinId="4"/>
    <cellStyle name="Currency [0]" xfId="17" builtinId="7"/>
    <cellStyle name="Comma" xfId="18" builtinId="3"/>
    <cellStyle name="Comma [0]" xfId="19" builtinId="6"/>
    <cellStyle name="Good" xfId="20" builtinId="26"/>
    <cellStyle name="Neutral" xfId="21" builtinId="28"/>
    <cellStyle name="Hyperlink" xfId="22" builtinId="8"/>
  </cellStyles>
  <dxfs count="344">
    <dxf>
      <font>
        <u val="none"/>
        <strike val="0"/>
        <sz val="12"/>
        <name val="Luscinda"/>
        <color theme="4" tint="-0.249939993023872"/>
      </font>
      <alignment vertical="top" textRotation="0" shrinkToFit="0" readingOrder="0"/>
      <border>
        <left/>
        <right style="thin">
          <color theme="4"/>
        </right>
        <top/>
        <bottom/>
      </border>
    </dxf>
    <dxf>
      <font>
        <u val="none"/>
        <strike val="0"/>
        <sz val="12"/>
        <name val="Luscinda"/>
        <color theme="4" tint="-0.249939993023872"/>
      </font>
      <alignment vertical="top" textRotation="0" shrinkToFit="0" readingOrder="0"/>
    </dxf>
    <dxf>
      <font>
        <u val="none"/>
        <strike val="0"/>
        <sz val="12"/>
        <name val="Luscinda"/>
        <color theme="4" tint="-0.249939993023872"/>
      </font>
      <alignment vertical="top" textRotation="0" shrinkToFit="0" readingOrder="0"/>
    </dxf>
    <dxf>
      <font>
        <b/>
        <u val="none"/>
        <strike val="0"/>
        <sz val="12"/>
        <name val="Luscinda"/>
        <color theme="1"/>
      </font>
      <alignment horizontal="left" vertical="top" textRotation="0" wrapText="1" shrinkToFit="0" readingOrder="0"/>
      <protection hidden="1" locked="0"/>
    </dxf>
    <dxf>
      <font>
        <u val="none"/>
        <sz val="12"/>
        <name val="Luscinda"/>
      </font>
      <alignment vertical="top" textRotation="0" shrinkToFit="0" readingOrder="0"/>
    </dxf>
    <dxf>
      <font>
        <b/>
        <strike val="0"/>
        <sz val="10"/>
        <name val="Lucida Sans"/>
        <color theme="0"/>
      </font>
      <fill>
        <patternFill patternType="solid">
          <bgColor theme="0" tint="-0.0499799996614456"/>
        </patternFill>
      </fill>
      <alignment horizontal="center" vertical="center"/>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patternType="none">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wrapText="0" shrinkToFit="0" readingOrder="0"/>
    </dxf>
    <dxf>
      <alignment horizontal="left" vertical="top" textRotation="0" wrapText="0" shrinkToFit="0" readingOrder="0"/>
    </dxf>
    <dxf>
      <alignment horizontal="left" vertical="top" textRotation="0" shrinkToFit="0" readingOrder="0"/>
    </dxf>
    <dxf>
      <alignment horizontal="left" vertical="top" textRotation="0" shrinkToFit="0" readingOrder="0"/>
    </dxf>
    <dxf>
      <alignment horizontal="left" vertical="top" textRotation="0" wrapText="0" shrinkToFit="0" readingOrder="0"/>
    </dxf>
    <dxf>
      <alignment horizontal="left" vertical="top" textRotation="0" wrapText="0" shrinkToFit="0" readingOrder="0"/>
    </dxf>
    <dxf>
      <alignment horizontal="left" vertical="top" textRotation="0" shrinkToFit="0" readingOrder="0"/>
    </dxf>
    <dxf>
      <alignment horizontal="left" vertical="top" textRotation="0" wrapText="1" shrinkToFit="0" readingOrder="0"/>
    </dxf>
    <dxf>
      <alignment horizontal="left" vertical="top" textRotation="0" wrapText="1" shrinkToFit="0" readingOrder="0"/>
    </dxf>
    <dxf>
      <font>
        <b val="0"/>
      </font>
      <alignment horizontal="left" vertical="top" textRotation="0" shrinkToFit="0" readingOrder="0"/>
    </dxf>
    <dxf>
      <alignment horizontal="left" vertical="top" textRotation="0" shrinkToFit="0" readingOrder="0"/>
      <protection hidden="1" locked="0"/>
    </dxf>
    <dxf>
      <alignment horizontal="left" vertical="top" textRotation="0" shrinkToFit="0" readingOrder="0"/>
      <protection hidden="1" locked="0"/>
    </dxf>
    <dxf>
      <alignment horizontal="left" vertical="top" textRotation="0" shrinkToFit="0" readingOrder="0"/>
    </dxf>
    <dxf>
      <font>
        <strike val="0"/>
        <sz val="10"/>
        <name val="Calibri"/>
        <family val="2"/>
        <color rgb="FF305496"/>
      </font>
      <fill>
        <patternFill patternType="solid">
          <bgColor theme="4" tint="0.799950003623962"/>
        </patternFill>
      </fill>
      <alignment horizontal="center" vertical="center" wrapText="1"/>
    </dxf>
    <dxf>
      <fill>
        <patternFill patternType="solid">
          <bgColor theme="0" tint="-0.0499799996614456"/>
        </patternFill>
      </fill>
      <alignment horizontal="center" vertical="center" wrapText="1"/>
      <border>
        <right style="thin">
          <color rgb="FF000000"/>
        </right>
      </border>
    </dxf>
    <dxf>
      <fill>
        <patternFill patternType="solid">
          <bgColor theme="0" tint="-0.0499799996614456"/>
        </patternFill>
      </fill>
      <alignment horizontal="center" vertical="center" wrapText="1"/>
    </dxf>
    <dxf>
      <fill>
        <patternFill patternType="solid">
          <bgColor theme="0" tint="-0.0499799996614456"/>
        </patternFill>
      </fill>
      <alignment horizontal="center" vertical="center" wrapText="1"/>
    </dxf>
    <dxf>
      <font>
        <strike val="0"/>
        <sz val="10"/>
        <name val="Lucida Sans"/>
        <color theme="1"/>
      </font>
      <fill>
        <patternFill patternType="solid">
          <bgColor theme="0" tint="-0.0499799996614456"/>
        </patternFill>
      </fill>
      <alignment horizontal="left" vertical="center" indent="2"/>
      <protection hidden="1" locked="0"/>
    </dxf>
    <dxf>
      <fill>
        <patternFill patternType="solid">
          <bgColor rgb="FFF2F2F2"/>
        </patternFill>
      </fill>
      <alignment horizontal="center" vertical="center" wrapText="1"/>
    </dxf>
    <dxf>
      <font>
        <strike val="0"/>
        <sz val="11"/>
        <name val="Calibri"/>
        <color theme="0"/>
      </font>
      <alignment horizontal="center" vertical="center" wrapText="1"/>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u val="single"/>
        <color theme="9" tint="-0.249939993023872"/>
      </font>
    </dxf>
    <dxf>
      <font>
        <u val="single"/>
        <color rgb="FFFF0000"/>
      </font>
    </dxf>
    <dxf>
      <font>
        <u val="single"/>
        <color theme="9" tint="-0.249939993023872"/>
      </font>
    </dxf>
    <dxf>
      <font>
        <u val="single"/>
        <color rgb="FFFF0000"/>
      </font>
    </dxf>
    <dxf>
      <font>
        <u val="single"/>
        <color theme="9" tint="-0.249939993023872"/>
      </font>
    </dxf>
    <dxf>
      <font>
        <u val="single"/>
        <color rgb="FFFF0000"/>
      </font>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rgb="FFC00000"/>
        </patternFill>
      </fill>
    </dxf>
    <dxf>
      <fill>
        <patternFill>
          <bgColor rgb="FFFFC000"/>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theme="0"/>
        </patternFill>
      </fill>
    </dxf>
    <dxf>
      <fill>
        <patternFill>
          <bgColor rgb="FF00B050"/>
        </patternFill>
      </fill>
    </dxf>
    <dxf>
      <font>
        <color rgb="FF006100"/>
      </font>
      <fill>
        <patternFill>
          <bgColor rgb="FFC6EFCE"/>
        </patternFill>
      </fill>
    </dxf>
    <dxf>
      <font>
        <color rgb="FF9C5700"/>
      </font>
      <fill>
        <patternFill>
          <bgColor rgb="FFFFEB9C"/>
        </patternFill>
      </fill>
    </dxf>
    <dxf>
      <fill>
        <patternFill>
          <bgColor rgb="FFFFC000"/>
        </patternFill>
      </fill>
    </dxf>
    <dxf>
      <fill>
        <patternFill>
          <bgColor rgb="FFC00000"/>
        </patternFill>
      </fill>
    </dxf>
    <dxf>
      <font>
        <color auto="1"/>
      </font>
      <fill>
        <patternFill>
          <bgColor rgb="FF00B050"/>
        </patternFill>
      </fill>
    </dxf>
    <dxf>
      <fill>
        <patternFill>
          <bgColor theme="9" tint="0.799979984760284"/>
        </patternFill>
      </fill>
    </dxf>
    <dxf>
      <font>
        <color rgb="FF9C5700"/>
      </font>
      <fill>
        <patternFill>
          <bgColor rgb="FFFFEB9C"/>
        </patternFill>
      </fill>
    </dxf>
    <dxf>
      <fill>
        <patternFill>
          <bgColor rgb="FFFFC000"/>
        </patternFill>
      </fill>
    </dxf>
    <dxf>
      <fill>
        <patternFill>
          <bgColor rgb="FFC0000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u val="none"/>
        <strike val="0"/>
        <sz val="14"/>
        <name val="Luscinda"/>
        <color theme="4" tint="-0.249939993023872"/>
      </font>
      <alignment horizontal="left" vertical="center" textRotation="0" shrinkToFit="0" readingOrder="0"/>
      <border>
        <left/>
        <right style="thin">
          <color rgb="FF000000"/>
        </right>
      </border>
    </dxf>
    <dxf>
      <font>
        <u val="none"/>
        <strike val="0"/>
        <sz val="12"/>
        <name val="Luscinda"/>
        <color theme="4" tint="-0.249939993023872"/>
      </font>
      <alignment horizontal="left" vertical="center" textRotation="0" shrinkToFit="0" readingOrder="0"/>
    </dxf>
    <dxf>
      <font>
        <u val="none"/>
        <strike val="0"/>
        <sz val="14"/>
        <name val="Luscinda"/>
        <color theme="4" tint="-0.249939993023872"/>
      </font>
      <alignment horizontal="left" vertical="center" textRotation="0" shrinkToFit="0" readingOrder="0"/>
    </dxf>
    <dxf>
      <font>
        <b/>
        <u val="none"/>
        <strike val="0"/>
        <sz val="12"/>
        <name val="Luscinda"/>
        <color theme="1"/>
      </font>
      <alignment horizontal="left" vertical="center" textRotation="0" wrapText="1" shrinkToFit="0" readingOrder="0"/>
      <protection hidden="1" locked="0"/>
    </dxf>
    <dxf>
      <font>
        <u val="none"/>
        <sz val="14"/>
        <name val="Luscinda"/>
      </font>
      <alignment horizontal="left" vertical="center" textRotation="0" shrinkToFit="0" readingOrder="0"/>
    </dxf>
    <dxf>
      <font>
        <b/>
        <u val="none"/>
        <strike val="0"/>
        <sz val="14"/>
        <name val="Lucida Sans"/>
        <color theme="0"/>
      </font>
      <fill>
        <patternFill patternType="solid">
          <bgColor theme="0" tint="-0.0499799996614456"/>
        </patternFill>
      </fill>
      <alignment horizontal="center" vertical="center"/>
    </dxf>
    <dxf>
      <numFmt numFmtId="177" formatCode="dd/mm/yyyy"/>
      <fill>
        <patternFill>
          <bgColor theme="0" tint="-0.0499799996614456"/>
        </patternFill>
      </fill>
      <alignment horizontal="center" vertical="center" textRotation="0" wrapText="0" shrinkToFit="0" readingOrder="0"/>
    </dxf>
    <dxf>
      <fill>
        <patternFill>
          <bgColor theme="0" tint="-0.0499799996614456"/>
        </patternFill>
      </fill>
      <alignment horizontal="center" vertical="center" textRotation="0" wrapText="0" shrinkToFit="0" readingOrder="0"/>
    </dxf>
    <dxf>
      <fill>
        <patternFill patternType="none">
          <bgColor theme="0" tint="-0.0499799996614456"/>
        </patternFill>
      </fill>
      <alignment horizontal="center" vertical="center" textRotation="0" wrapText="0" shrinkToFit="0" readingOrder="0"/>
    </dxf>
    <dxf>
      <fill>
        <patternFill>
          <bgColor theme="0" tint="-0.0499799996614456"/>
        </patternFill>
      </fill>
      <alignment horizontal="center" vertical="center" textRotation="0" wrapText="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center" vertical="center" textRotation="0" wrapText="0" shrinkToFit="0" readingOrder="0"/>
    </dxf>
    <dxf>
      <fill>
        <patternFill>
          <bgColor theme="0" tint="-0.0499799996614456"/>
        </patternFill>
      </fill>
      <alignment horizontal="left" vertical="top" textRotation="0" shrinkToFit="0" readingOrder="0"/>
      <border>
        <left style="thin">
          <color theme="4" tint="0.399980008602142"/>
        </left>
      </border>
    </dxf>
    <dxf>
      <alignment horizontal="center" vertical="center" textRotation="0" wrapText="0" shrinkToFit="0" readingOrder="0"/>
    </dxf>
    <dxf>
      <alignment horizontal="center" vertical="center" textRotation="0" wrapText="0" shrinkToFit="0" readingOrder="0"/>
    </dxf>
    <dxf>
      <alignment horizontal="center" vertical="center" textRotation="0" wrapText="0" shrinkToFit="0" readingOrder="0"/>
    </dxf>
    <dxf>
      <alignment horizontal="center" vertical="center" textRotation="0" wrapText="0" shrinkToFit="0" readingOrder="0"/>
    </dxf>
    <dxf>
      <alignment horizontal="left" vertical="top" textRotation="0" shrinkToFit="0" readingOrder="0"/>
    </dxf>
    <dxf>
      <alignment horizontal="left" vertical="top" textRotation="0" wrapText="0" shrinkToFit="0" readingOrder="0"/>
    </dxf>
    <dxf>
      <alignment horizontal="left" vertical="top" textRotation="0" shrinkToFit="0" readingOrder="0"/>
    </dxf>
    <dxf>
      <alignment horizontal="left" vertical="top" textRotation="0" shrinkToFit="0" readingOrder="0"/>
    </dxf>
    <dxf>
      <font>
        <u val="none"/>
        <strike val="0"/>
        <sz val="16"/>
        <name val="Calibri"/>
        <family val="2"/>
        <color theme="1"/>
      </font>
      <alignment horizontal="center" vertical="center" textRotation="0" wrapText="1" shrinkToFit="0" readingOrder="0"/>
    </dxf>
    <dxf>
      <alignment horizontal="left" vertical="top" textRotation="0" wrapText="1" shrinkToFit="0" readingOrder="0"/>
    </dxf>
    <dxf>
      <alignment horizontal="left" vertical="top" textRotation="0" shrinkToFit="0" readingOrder="0"/>
    </dxf>
    <dxf>
      <alignment horizontal="left" vertical="top" textRotation="0" wrapText="1" shrinkToFit="0" readingOrder="0"/>
    </dxf>
    <dxf>
      <alignment horizontal="left" vertical="top" textRotation="0" wrapText="1" shrinkToFit="0" readingOrder="0"/>
    </dxf>
    <dxf>
      <font>
        <b val="0"/>
      </font>
      <alignment horizontal="left" vertical="top" textRotation="0" shrinkToFit="0" readingOrder="0"/>
    </dxf>
    <dxf>
      <alignment horizontal="left" vertical="top" textRotation="0" shrinkToFit="0" readingOrder="0"/>
      <protection hidden="1" locked="0"/>
    </dxf>
    <dxf>
      <alignment horizontal="left" vertical="top" textRotation="0" shrinkToFit="0" readingOrder="0"/>
      <protection hidden="1" locked="0"/>
    </dxf>
    <dxf>
      <alignment horizontal="left" vertical="top" textRotation="0" shrinkToFit="0" readingOrder="0"/>
    </dxf>
    <dxf>
      <font>
        <strike val="0"/>
        <sz val="10"/>
        <name val="Calibri"/>
        <family val="2"/>
        <color rgb="FF305496"/>
      </font>
      <fill>
        <patternFill patternType="solid">
          <bgColor theme="4" tint="0.799950003623962"/>
        </patternFill>
      </fill>
      <alignment horizontal="center" vertical="center" wrapText="1"/>
    </dxf>
    <dxf>
      <fill>
        <patternFill patternType="solid">
          <bgColor theme="0" tint="-0.0499799996614456"/>
        </patternFill>
      </fill>
      <alignment horizontal="center" vertical="center" wrapText="1"/>
      <border>
        <left/>
        <right style="thin">
          <color theme="4"/>
        </right>
        <top/>
        <bottom/>
      </border>
    </dxf>
    <dxf>
      <fill>
        <patternFill patternType="solid">
          <bgColor theme="0" tint="-0.0499799996614456"/>
        </patternFill>
      </fill>
      <alignment horizontal="center" vertical="center" wrapText="1"/>
    </dxf>
    <dxf>
      <fill>
        <patternFill patternType="solid">
          <bgColor theme="0" tint="-0.0499799996614456"/>
        </patternFill>
      </fill>
      <alignment horizontal="center" vertical="center" wrapText="1"/>
    </dxf>
    <dxf>
      <font>
        <strike val="0"/>
        <sz val="10"/>
        <name val="Lucida Sans"/>
        <color theme="1"/>
      </font>
      <fill>
        <patternFill patternType="solid">
          <bgColor theme="0" tint="-0.0499799996614456"/>
        </patternFill>
      </fill>
      <alignment horizontal="left" vertical="center" indent="2"/>
      <protection hidden="1" locked="0"/>
    </dxf>
    <dxf>
      <fill>
        <patternFill patternType="solid">
          <bgColor rgb="FFF2F2F2"/>
        </patternFill>
      </fill>
      <alignment horizontal="center" vertical="center" wrapText="1"/>
    </dxf>
    <dxf>
      <font>
        <strike val="0"/>
        <sz val="11"/>
        <name val="Calibri"/>
        <color theme="0"/>
      </font>
      <alignment horizontal="center" vertical="center" wrapText="1"/>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u val="none"/>
        <strike val="0"/>
        <sz val="14"/>
        <name val="Luscinda"/>
        <color theme="4" tint="-0.249939993023872"/>
      </font>
      <alignment horizontal="left" vertical="center" textRotation="0" shrinkToFit="0" readingOrder="0"/>
      <border>
        <left/>
        <right style="thin">
          <color rgb="FF000000"/>
        </right>
      </border>
    </dxf>
    <dxf>
      <font>
        <u val="none"/>
        <strike val="0"/>
        <sz val="12"/>
        <name val="Luscinda"/>
        <color theme="4" tint="-0.249939993023872"/>
      </font>
      <alignment horizontal="left" vertical="center" textRotation="0" shrinkToFit="0" readingOrder="0"/>
    </dxf>
    <dxf>
      <font>
        <u val="none"/>
        <strike val="0"/>
        <sz val="14"/>
        <name val="Luscinda"/>
        <color theme="4" tint="-0.249939993023872"/>
      </font>
      <alignment horizontal="left" vertical="center" textRotation="0" shrinkToFit="0" readingOrder="0"/>
    </dxf>
    <dxf>
      <font>
        <b/>
        <u val="none"/>
        <strike val="0"/>
        <sz val="12"/>
        <name val="Luscinda"/>
        <color theme="1"/>
      </font>
      <alignment horizontal="left" vertical="center" textRotation="0" wrapText="1" shrinkToFit="0" readingOrder="0"/>
      <protection hidden="1" locked="0"/>
    </dxf>
    <dxf>
      <font>
        <u val="none"/>
        <sz val="14"/>
        <name val="Luscinda"/>
      </font>
      <alignment horizontal="left" vertical="center" textRotation="0" shrinkToFit="0" readingOrder="0"/>
    </dxf>
    <dxf>
      <font>
        <b/>
        <u val="none"/>
        <strike val="0"/>
        <sz val="14"/>
        <name val="Lucida Sans"/>
        <color theme="0"/>
      </font>
      <fill>
        <patternFill patternType="solid">
          <bgColor theme="0" tint="-0.0499799996614456"/>
        </patternFill>
      </fill>
      <alignment horizontal="center" vertical="center"/>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patternType="solid">
          <bgColor theme="0" tint="-0.0499799996614456"/>
        </patternFill>
      </fill>
      <alignment horizontal="left" vertical="top" textRotation="0" wrapText="0" shrinkToFit="0" readingOrder="0"/>
    </dxf>
    <dxf>
      <fill>
        <patternFill patternType="none">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patternType="none"/>
      </fill>
      <alignment horizontal="left" vertical="top" textRotation="0" wrapText="0" shrinkToFit="0" readingOrder="0"/>
      <border>
        <left/>
        <right style="thin">
          <color theme="4" tint="0.399980008602142"/>
        </right>
        <top/>
        <bottom/>
      </border>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wrapText="1" shrinkToFit="0" readingOrder="0"/>
    </dxf>
    <dxf>
      <alignment horizontal="left" vertical="top" textRotation="0" wrapText="1" shrinkToFit="0" readingOrder="0"/>
    </dxf>
    <dxf>
      <alignment horizontal="left" vertical="top" textRotation="0" shrinkToFit="0" readingOrder="0"/>
    </dxf>
    <dxf>
      <alignment horizontal="left" vertical="top" textRotation="0" wrapText="1" shrinkToFit="0" readingOrder="0"/>
    </dxf>
    <dxf>
      <alignment horizontal="left" vertical="top" textRotation="0" wrapText="1" shrinkToFit="0" readingOrder="0"/>
    </dxf>
    <dxf>
      <font>
        <b val="0"/>
      </font>
      <alignment horizontal="left" vertical="top" textRotation="0" shrinkToFit="0" readingOrder="0"/>
    </dxf>
    <dxf>
      <alignment horizontal="left" vertical="top" textRotation="0" shrinkToFit="0" readingOrder="0"/>
      <protection hidden="1" locked="0"/>
    </dxf>
    <dxf>
      <alignment horizontal="left" vertical="top" textRotation="0" shrinkToFit="0" readingOrder="0"/>
      <protection hidden="1" locked="0"/>
    </dxf>
    <dxf>
      <alignment horizontal="left" vertical="top" textRotation="0" shrinkToFit="0" readingOrder="0"/>
    </dxf>
    <dxf>
      <font>
        <strike val="0"/>
        <sz val="10"/>
        <name val="Calibri"/>
        <family val="2"/>
        <color rgb="FF305496"/>
      </font>
      <fill>
        <patternFill patternType="solid">
          <bgColor theme="4" tint="0.799950003623962"/>
        </patternFill>
      </fill>
      <alignment horizontal="center" vertical="center" wrapText="1"/>
    </dxf>
    <dxf>
      <fill>
        <patternFill patternType="solid">
          <bgColor theme="0" tint="-0.0499799996614456"/>
        </patternFill>
      </fill>
      <alignment horizontal="center" vertical="center" wrapText="1"/>
      <border>
        <right style="thin">
          <color rgb="FF000000"/>
        </right>
      </border>
    </dxf>
    <dxf>
      <fill>
        <patternFill patternType="solid">
          <bgColor theme="0" tint="-0.0499799996614456"/>
        </patternFill>
      </fill>
      <alignment horizontal="center" vertical="center" wrapText="1"/>
    </dxf>
    <dxf>
      <fill>
        <patternFill patternType="solid">
          <bgColor theme="0" tint="-0.0499799996614456"/>
        </patternFill>
      </fill>
      <alignment horizontal="center" vertical="center" wrapText="1"/>
    </dxf>
    <dxf>
      <font>
        <strike val="0"/>
        <sz val="10"/>
        <name val="Lucida Sans"/>
        <color theme="1"/>
      </font>
      <fill>
        <patternFill patternType="solid">
          <bgColor theme="0" tint="-0.0499799996614456"/>
        </patternFill>
      </fill>
      <alignment horizontal="left" vertical="center" indent="2"/>
      <protection hidden="1" locked="0"/>
    </dxf>
    <dxf>
      <fill>
        <patternFill patternType="solid">
          <bgColor rgb="FFF2F2F2"/>
        </patternFill>
      </fill>
      <alignment horizontal="center" vertical="center" wrapText="1"/>
    </dxf>
    <dxf>
      <font>
        <strike val="0"/>
        <sz val="11"/>
        <name val="Calibri"/>
        <color theme="0"/>
      </font>
      <alignment horizontal="center" vertical="center" wrapText="1"/>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ill>
        <patternFill>
          <bgColor theme="0"/>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color rgb="FF9C5700"/>
      </font>
      <fill>
        <patternFill>
          <bgColor theme="9" tint="0.799979984760284"/>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39993023872"/>
        </patternFill>
      </fill>
    </dxf>
    <dxf>
      <font>
        <u val="none"/>
        <strike val="0"/>
        <sz val="14"/>
        <name val="Luscinda"/>
        <color theme="4" tint="-0.249939993023872"/>
      </font>
      <alignment horizontal="left" vertical="center" textRotation="0" shrinkToFit="0" readingOrder="0"/>
      <border>
        <left/>
        <right style="thin">
          <color rgb="FF000000"/>
        </right>
      </border>
    </dxf>
    <dxf>
      <font>
        <u val="none"/>
        <strike val="0"/>
        <sz val="12"/>
        <name val="Luscinda"/>
        <color theme="4" tint="-0.249939993023872"/>
      </font>
      <alignment horizontal="left" vertical="center" textRotation="0" shrinkToFit="0" readingOrder="0"/>
    </dxf>
    <dxf>
      <font>
        <u val="none"/>
        <strike val="0"/>
        <sz val="14"/>
        <name val="Luscinda"/>
        <color theme="4" tint="-0.249939993023872"/>
      </font>
      <alignment horizontal="left" vertical="center" textRotation="0" shrinkToFit="0" readingOrder="0"/>
    </dxf>
    <dxf>
      <font>
        <b/>
        <u val="none"/>
        <strike val="0"/>
        <sz val="12"/>
        <name val="Luscinda"/>
        <color theme="1"/>
      </font>
      <alignment horizontal="left" vertical="center" textRotation="0" wrapText="1" shrinkToFit="0" readingOrder="0"/>
      <protection hidden="1" locked="0"/>
    </dxf>
    <dxf>
      <font>
        <u val="none"/>
        <sz val="14"/>
        <name val="Luscinda"/>
      </font>
      <alignment horizontal="left" vertical="center" textRotation="0" shrinkToFit="0" readingOrder="0"/>
    </dxf>
    <dxf>
      <font>
        <b/>
        <u val="none"/>
        <strike val="0"/>
        <sz val="14"/>
        <name val="Lucida Sans"/>
        <color theme="0"/>
      </font>
      <fill>
        <patternFill patternType="solid">
          <bgColor theme="0" tint="-0.0499799996614456"/>
        </patternFill>
      </fill>
      <alignment horizontal="center" vertical="center"/>
    </dxf>
    <dxf>
      <fill>
        <patternFill>
          <bgColor theme="0" tint="-0.0499799996614456"/>
        </patternFill>
      </fill>
      <alignment horizontal="left" vertical="top" textRotation="0" shrinkToFit="0" readingOrder="0"/>
    </dxf>
    <dxf>
      <fill>
        <patternFill patternType="solid">
          <bgColor theme="0" tint="-0.0499799996614456"/>
        </patternFill>
      </fill>
      <alignment horizontal="left" vertical="top" textRotation="0" wrapText="0" shrinkToFit="0" readingOrder="0"/>
    </dxf>
    <dxf>
      <fill>
        <patternFill patternType="none">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fill>
        <patternFill>
          <bgColor theme="0" tint="-0.0499799996614456"/>
        </patternFill>
      </fill>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shrinkToFit="0" readingOrder="0"/>
    </dxf>
    <dxf>
      <alignment horizontal="left" vertical="top" textRotation="0" wrapText="1" shrinkToFit="0" readingOrder="0"/>
    </dxf>
    <dxf>
      <alignment horizontal="left" vertical="top" textRotation="0" wrapText="1" shrinkToFit="0" readingOrder="0"/>
    </dxf>
    <dxf>
      <alignment horizontal="left" vertical="top" textRotation="0" shrinkToFit="0" readingOrder="0"/>
    </dxf>
    <dxf>
      <alignment horizontal="left" vertical="top" textRotation="0" wrapText="1" shrinkToFit="0" readingOrder="0"/>
    </dxf>
    <dxf>
      <alignment horizontal="left" vertical="top" textRotation="0" wrapText="1" shrinkToFit="0" readingOrder="0"/>
    </dxf>
    <dxf>
      <font>
        <b val="0"/>
      </font>
      <alignment horizontal="left" vertical="top" textRotation="0" shrinkToFit="0" readingOrder="0"/>
    </dxf>
    <dxf>
      <alignment horizontal="left" vertical="top" textRotation="0" shrinkToFit="0" readingOrder="0"/>
      <protection hidden="1" locked="0"/>
    </dxf>
    <dxf>
      <alignment horizontal="left" vertical="top" textRotation="0" shrinkToFit="0" readingOrder="0"/>
      <protection hidden="1" locked="0"/>
    </dxf>
    <dxf>
      <alignment horizontal="left" vertical="top" textRotation="0" shrinkToFit="0" readingOrder="0"/>
    </dxf>
    <dxf>
      <font>
        <strike val="0"/>
        <sz val="10"/>
        <name val="Calibri"/>
        <family val="2"/>
        <color rgb="FF305496"/>
      </font>
      <fill>
        <patternFill patternType="solid">
          <bgColor theme="4" tint="0.799950003623962"/>
        </patternFill>
      </fill>
      <alignment horizontal="center" vertical="center" wrapText="1"/>
    </dxf>
    <dxf>
      <fill>
        <patternFill patternType="solid">
          <bgColor theme="0" tint="-0.0499799996614456"/>
        </patternFill>
      </fill>
      <alignment horizontal="center" vertical="center" wrapText="1"/>
      <border>
        <right style="thin">
          <color rgb="FF000000"/>
        </right>
      </border>
    </dxf>
    <dxf>
      <fill>
        <patternFill patternType="solid">
          <bgColor theme="0" tint="-0.0499799996614456"/>
        </patternFill>
      </fill>
      <alignment horizontal="center" vertical="center" wrapText="1"/>
    </dxf>
    <dxf>
      <fill>
        <patternFill patternType="solid">
          <bgColor theme="0" tint="-0.0499799996614456"/>
        </patternFill>
      </fill>
      <alignment horizontal="center" vertical="center" wrapText="1"/>
    </dxf>
    <dxf>
      <font>
        <strike val="0"/>
        <sz val="10"/>
        <name val="Lucida Sans"/>
        <color theme="1"/>
      </font>
      <fill>
        <patternFill patternType="solid">
          <bgColor theme="0" tint="-0.0499799996614456"/>
        </patternFill>
      </fill>
      <alignment horizontal="left" vertical="center" indent="2"/>
      <protection hidden="1" locked="0"/>
    </dxf>
    <dxf>
      <fill>
        <patternFill patternType="solid">
          <bgColor theme="0" tint="-0.0499799996614456"/>
        </patternFill>
      </fill>
      <alignment horizontal="center" vertical="center" wrapText="1"/>
    </dxf>
    <dxf>
      <font>
        <strike val="0"/>
        <sz val="11"/>
        <name val="Calibri"/>
        <color theme="0"/>
      </font>
      <alignment horizontal="center" vertical="center" wrapText="1"/>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customXml" Target="../customXml/item1.xml" /><Relationship Id="rId1" Type="http://schemas.openxmlformats.org/officeDocument/2006/relationships/theme" Target="theme/theme1.xml" /><Relationship Id="rId12" Type="http://schemas.openxmlformats.org/officeDocument/2006/relationships/calcChain" Target="calcChain.xml" /><Relationship Id="rId8" Type="http://schemas.openxmlformats.org/officeDocument/2006/relationships/sharedStrings" Target="sharedStrings.xml" /><Relationship Id="rId6" Type="http://schemas.openxmlformats.org/officeDocument/2006/relationships/worksheet" Target="worksheets/sheet4.xml" /><Relationship Id="rId7" Type="http://schemas.openxmlformats.org/officeDocument/2006/relationships/worksheet" Target="worksheets/sheet5.xml" /><Relationship Id="rId11" Type="http://schemas.openxmlformats.org/officeDocument/2006/relationships/customXml" Target="../customXml/item3.xml" /><Relationship Id="rId10" Type="http://schemas.openxmlformats.org/officeDocument/2006/relationships/customXml" Target="../customXml/item2.xml" /><Relationship Id="rId5" Type="http://schemas.openxmlformats.org/officeDocument/2006/relationships/worksheet" Target="worksheets/sheet3.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428686</xdr:colOff>
      <xdr:row>0</xdr:row>
      <xdr:rowOff>266984</xdr:rowOff>
    </xdr:from>
    <xdr:to>
      <xdr:col>1</xdr:col>
      <xdr:colOff>1787582</xdr:colOff>
      <xdr:row>0</xdr:row>
      <xdr:rowOff>1838252</xdr:rowOff>
    </xdr:to>
    <xdr:pic>
      <xdr:nvPicPr>
        <xdr:cNvPr id="2" name="image3.png"/>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428625" y="266700"/>
          <a:ext cx="3657600" cy="1571625"/>
        </a:xfrm>
        <a:prstGeom prst="rect"/>
      </xdr:spPr>
    </xdr:pic>
    <xdr:clientData/>
  </xdr:twoCellAnchor>
  <xdr:twoCellAnchor>
    <xdr:from>
      <xdr:col>3</xdr:col>
      <xdr:colOff>49695</xdr:colOff>
      <xdr:row>11</xdr:row>
      <xdr:rowOff>8283</xdr:rowOff>
    </xdr:from>
    <xdr:to>
      <xdr:col>6</xdr:col>
      <xdr:colOff>4273826</xdr:colOff>
      <xdr:row>19</xdr:row>
      <xdr:rowOff>132522</xdr:rowOff>
    </xdr:to>
    <xdr:sp>
      <xdr:nvSpPr>
        <xdr:cNvPr id="4" name="TextBox 3"/>
        <xdr:cNvSpPr txBox="1"/>
      </xdr:nvSpPr>
      <xdr:spPr>
        <a:xfrm>
          <a:off x="7991475" y="4981575"/>
          <a:ext cx="11153775" cy="38385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lang="pt-PT" sz="1100"/>
            <a:t>A presente lista tem remissões  nos requisitospara as listas OR ATM/ANS,  Parte-IS  (sem esquecer MSAT,</a:t>
          </a:r>
          <a:r>
            <a:rPr lang="pt-PT" sz="1100" baseline="0"/>
            <a:t> e software assurance)</a:t>
          </a:r>
          <a:r>
            <a:rPr lang="pt-PT" sz="1100"/>
            <a:t>,</a:t>
          </a:r>
          <a:r>
            <a:rPr lang="pt-PT" sz="1100" baseline="0"/>
            <a:t>. Esta lista deve ser utilizada na certificação inicial</a:t>
          </a:r>
          <a:endParaRPr lang="pt-PT" sz="1100"/>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371891</xdr:colOff>
      <xdr:row>0</xdr:row>
      <xdr:rowOff>340937</xdr:rowOff>
    </xdr:from>
    <xdr:to>
      <xdr:col>1</xdr:col>
      <xdr:colOff>1736112</xdr:colOff>
      <xdr:row>0</xdr:row>
      <xdr:rowOff>1912205</xdr:rowOff>
    </xdr:to>
    <xdr:pic>
      <xdr:nvPicPr>
        <xdr:cNvPr id="2" name="image3.png"/>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371475" y="342900"/>
          <a:ext cx="3657600" cy="1571625"/>
        </a:xfrm>
        <a:prstGeom prst="rect"/>
      </xdr:spPr>
    </xdr:pic>
    <xdr:clientData/>
  </xdr:twoCellAnchor>
  <xdr:twoCellAnchor>
    <xdr:from>
      <xdr:col>3</xdr:col>
      <xdr:colOff>68036</xdr:colOff>
      <xdr:row>11</xdr:row>
      <xdr:rowOff>299357</xdr:rowOff>
    </xdr:from>
    <xdr:to>
      <xdr:col>6</xdr:col>
      <xdr:colOff>4259036</xdr:colOff>
      <xdr:row>20</xdr:row>
      <xdr:rowOff>81642</xdr:rowOff>
    </xdr:to>
    <xdr:sp>
      <xdr:nvSpPr>
        <xdr:cNvPr id="4" name="TextBox 3"/>
        <xdr:cNvSpPr txBox="1"/>
      </xdr:nvSpPr>
      <xdr:spPr>
        <a:xfrm>
          <a:off x="8210550" y="5248275"/>
          <a:ext cx="11125200" cy="4114800"/>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lang="pt-PT" sz="1100"/>
            <a:t>Aplicabilidade:</a:t>
          </a:r>
          <a:r>
            <a:rPr lang="pt-PT" sz="1100" baseline="0"/>
            <a:t> CIS e PSE-U têm de implementar :</a:t>
          </a:r>
        </a:p>
        <a:p>
          <a:r>
            <a:rPr lang="pt-PT" sz="1100" baseline="0"/>
            <a:t>- um sistema de gestão  de gestão de acordo com a subparte b do Anexo  III do Regulamento de Execução (UE) 2017/373</a:t>
          </a:r>
        </a:p>
        <a:p>
          <a:r>
            <a:rPr lang="pt-PT" sz="1100" baseline="0"/>
            <a:t>- um sistema de gestão de alterações (utilizar a circular e o processo ATM)</a:t>
          </a:r>
        </a:p>
        <a:p>
          <a:r>
            <a:rPr lang="pt-PT" sz="1100" baseline="0"/>
            <a:t>- um sistema de  gestão de segurança contra atos ilícitos ATM/ANS.OR.D.010  (DFS)</a:t>
          </a:r>
          <a:endParaRPr lang="pt-PT" sz="1100"/>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509563</xdr:colOff>
      <xdr:row>0</xdr:row>
      <xdr:rowOff>344938</xdr:rowOff>
    </xdr:from>
    <xdr:to>
      <xdr:col>1</xdr:col>
      <xdr:colOff>1871383</xdr:colOff>
      <xdr:row>0</xdr:row>
      <xdr:rowOff>1916206</xdr:rowOff>
    </xdr:to>
    <xdr:pic>
      <xdr:nvPicPr>
        <xdr:cNvPr id="2" name="image3.png"/>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504825" y="342900"/>
          <a:ext cx="3657600" cy="1571625"/>
        </a:xfrm>
        <a:prstGeom prst="rect"/>
      </xdr:spPr>
    </xdr:pic>
    <xdr:clientData/>
  </xdr:twoCellAnchor>
  <xdr:twoCellAnchor>
    <xdr:from>
      <xdr:col>3</xdr:col>
      <xdr:colOff>112058</xdr:colOff>
      <xdr:row>12</xdr:row>
      <xdr:rowOff>11206</xdr:rowOff>
    </xdr:from>
    <xdr:to>
      <xdr:col>6</xdr:col>
      <xdr:colOff>4269441</xdr:colOff>
      <xdr:row>21</xdr:row>
      <xdr:rowOff>134471</xdr:rowOff>
    </xdr:to>
    <xdr:sp>
      <xdr:nvSpPr>
        <xdr:cNvPr id="4" name="TextBox 3"/>
        <xdr:cNvSpPr txBox="1"/>
      </xdr:nvSpPr>
      <xdr:spPr>
        <a:xfrm>
          <a:off x="8058150" y="5743575"/>
          <a:ext cx="11087100" cy="336232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lang="pt-PT" sz="1100"/>
            <a:t>Aplicabilidade: Art.º 2 (1) (i) (i) Prestadores de serviços no espaço «U» e prestadores únicos de serviços de informação comum abrangidos pelo Regulamento de Execução (UE) 2021/664;</a:t>
          </a:r>
        </a:p>
        <a:p>
          <a:r>
            <a:rPr lang="pt-PT"/>
            <a:t>AMC1 IS.I.OR.260(a) Continuous improvement </a:t>
          </a:r>
          <a:endParaRPr lang="pt-PT" sz="1100"/>
        </a:p>
        <a:p>
          <a:r>
            <a:rPr lang="pt-PT"/>
            <a:t>(b) ISMS MATURITY ASSESSMENT The organisation should assess the maturity of its ISMS using a suitable maturity model in order to identify areas for improvement to the ISMS. To do so, the organisation should: (1) define or adopt a maturity model which represents a set of important and relevant processes and capabilities that are expected to be implemented and maintained; (2) for each assessed process or capability, ensure that the model defines criteria against which specific aspects, characteristics and effectiveness should be assessed and evaluated when determining a maturity level; (3) define for each assessed process or capability its desired target maturity level.</a:t>
          </a:r>
        </a:p>
        <a:p>
          <a:endParaRPr lang="pt-PT" sz="1100"/>
        </a:p>
        <a:p>
          <a:r>
            <a:rPr lang="pt-PT" sz="1100"/>
            <a:t>AMC/GM</a:t>
          </a:r>
        </a:p>
        <a:p>
          <a:r>
            <a:rPr lang="pt-PT" sz="1100"/>
            <a:t>Appendix I — Examples of threat scenarios with a potential harmful impact on safety</a:t>
          </a:r>
        </a:p>
        <a:p>
          <a:r>
            <a:rPr lang="pt-PT"/>
            <a:t>Appendix II — Main tasks stemming from the implementation of Part-IS, including mapping to NIST CSF 1.1 competencies and ISO/IEC 27001 clauses and controls </a:t>
          </a:r>
        </a:p>
        <a:p>
          <a:r>
            <a:rPr lang="pt-PT"/>
            <a:t>Appendix III — Examples of aviation services</a:t>
          </a:r>
          <a:endParaRPr lang="pt-PT" sz="1100"/>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603211</xdr:colOff>
      <xdr:row>0</xdr:row>
      <xdr:rowOff>136829</xdr:rowOff>
    </xdr:from>
    <xdr:to>
      <xdr:col>1</xdr:col>
      <xdr:colOff>1850572</xdr:colOff>
      <xdr:row>0</xdr:row>
      <xdr:rowOff>1986643</xdr:rowOff>
    </xdr:to>
    <xdr:pic>
      <xdr:nvPicPr>
        <xdr:cNvPr id="2" name="image3.png"/>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600075" y="133350"/>
          <a:ext cx="3543300" cy="1847850"/>
        </a:xfrm>
        <a:prstGeom prst="rect"/>
      </xdr:spPr>
    </xdr:pic>
    <xdr:clientData/>
  </xdr:twoCellAnchor>
  <xdr:twoCellAnchor>
    <xdr:from>
      <xdr:col>3</xdr:col>
      <xdr:colOff>81643</xdr:colOff>
      <xdr:row>11</xdr:row>
      <xdr:rowOff>40821</xdr:rowOff>
    </xdr:from>
    <xdr:to>
      <xdr:col>6</xdr:col>
      <xdr:colOff>4259036</xdr:colOff>
      <xdr:row>18</xdr:row>
      <xdr:rowOff>149679</xdr:rowOff>
    </xdr:to>
    <xdr:sp>
      <xdr:nvSpPr>
        <xdr:cNvPr id="4" name="TextBox 3"/>
        <xdr:cNvSpPr txBox="1"/>
      </xdr:nvSpPr>
      <xdr:spPr>
        <a:xfrm>
          <a:off x="8029575" y="6067425"/>
          <a:ext cx="11115675" cy="260032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lang="pt-PT" sz="1100"/>
            <a:t>O pedido deve ser acompanhado</a:t>
          </a:r>
          <a:r>
            <a:rPr lang="pt-PT" sz="1100" baseline="0"/>
            <a:t> com o DDP (declaration of design and preformance) para os sistemas utilizados.</a:t>
          </a:r>
          <a:endParaRPr lang="pt-PT" sz="1100"/>
        </a:p>
      </xdr:txBody>
    </xdr:sp>
    <xdr:clientData/>
  </xdr:twoCellAnchor>
</xdr:wsDr>
</file>

<file path=xl/tables/table1.xml><?xml version="1.0" encoding="utf-8"?>
<table xmlns="http://schemas.openxmlformats.org/spreadsheetml/2006/main" id="1" name="Table1" displayName="Table1" ref="D10:G20" totalsRowShown="0" headerRowDxfId="343" dataDxfId="342">
  <tableColumns count="4">
    <tableColumn id="1" name="Column1" dataDxfId="341"/>
    <tableColumn id="2" name="Coordenador" dataDxfId="340"/>
    <tableColumn id="3" name="Column2" dataDxfId="339"/>
    <tableColumn id="4" name="Column3" dataDxfId="338"/>
  </tableColumns>
  <tableStyleInfo name="TableStyleLight2" showFirstColumn="0" showLastColumn="0" showRowStripes="1" showColumnStripes="0"/>
</table>
</file>

<file path=xl/tables/table2.xml><?xml version="1.0" encoding="utf-8"?>
<table xmlns="http://schemas.openxmlformats.org/spreadsheetml/2006/main" id="3" name="Table7" displayName="Table7" ref="A22:W180" totalsRowShown="0" headerRowDxfId="337" dataDxfId="336">
  <autoFilter ref="A22:W180"/>
  <tableColumns count="23">
    <tableColumn id="1" name="Âmbito aplicabilidade" dataDxfId="335"/>
    <tableColumn id="20" name="Regulamento" dataDxfId="334"/>
    <tableColumn id="2" name="Artigo/Norma" dataDxfId="333"/>
    <tableColumn id="3" name="Número" dataDxfId="332"/>
    <tableColumn id="4" name="Alinea" dataDxfId="331"/>
    <tableColumn id="5" name="Sub-alínea" dataDxfId="330"/>
    <tableColumn id="6" name="Requisito" dataDxfId="329"/>
    <tableColumn id="23" name="Risco req." dataDxfId="328"/>
    <tableColumn id="7" name="AMC" dataDxfId="327"/>
    <tableColumn id="21" name="GM" dataDxfId="326"/>
    <tableColumn id="8" name="Questões protocolo" dataDxfId="325"/>
    <tableColumn id="9" name="Como atinge a conformidade?" dataDxfId="324"/>
    <tableColumn id="10" name="N-º Evidência" dataDxfId="323"/>
    <tableColumn id="17" name="Data de abertura" dataDxfId="322"/>
    <tableColumn id="18" name="Data de encerramento" dataDxfId="321"/>
    <tableColumn id="11" name="Estado" dataDxfId="320"/>
    <tableColumn id="12" name="Clarificação da ANAC" dataDxfId="319"/>
    <tableColumn id="13" name="Avaliação ANAC" dataDxfId="318"/>
    <tableColumn id="14" name="Comentário interno" dataDxfId="317"/>
    <tableColumn id="15" name="Colaborador" dataDxfId="316"/>
    <tableColumn id="19" name="Estado interno" dataDxfId="315"/>
    <tableColumn id="22" name="Grau de conclusão" dataDxfId="314"/>
    <tableColumn id="16" name="Data encerrramento" dataDxfId="313"/>
  </tableColumns>
  <tableStyleInfo name="TableStyleMedium2" showFirstColumn="0" showLastColumn="0" showRowStripes="1" showColumnStripes="0"/>
</table>
</file>

<file path=xl/tables/table3.xml><?xml version="1.0" encoding="utf-8"?>
<table xmlns="http://schemas.openxmlformats.org/spreadsheetml/2006/main" id="2" name="Table2" displayName="Table2" ref="D2:G9" totalsRowShown="0" headerRowDxfId="312" dataDxfId="311">
  <tableColumns count="4">
    <tableColumn id="1" name="Data do Pedido" dataDxfId="310"/>
    <tableColumn id="2" name="aa/mm/dd" dataDxfId="309"/>
    <tableColumn id="3" name=" " dataDxfId="308"/>
    <tableColumn id="4" name="  " dataDxfId="307"/>
  </tableColumns>
  <tableStyleInfo name="TableStyleLight2" showFirstColumn="0" showLastColumn="0" showRowStripes="1" showColumnStripes="0"/>
</table>
</file>

<file path=xl/tables/table4.xml><?xml version="1.0" encoding="utf-8"?>
<table xmlns="http://schemas.openxmlformats.org/spreadsheetml/2006/main" id="11" name="Table112" displayName="Table112" ref="D11:G21" totalsRowShown="0" headerRowDxfId="188" dataDxfId="187">
  <tableColumns count="4">
    <tableColumn id="1" name="Column1" dataDxfId="186"/>
    <tableColumn id="2" name="Coordenador" dataDxfId="185"/>
    <tableColumn id="3" name="Column2" dataDxfId="184"/>
    <tableColumn id="4" name="Column3" dataDxfId="183"/>
  </tableColumns>
  <tableStyleInfo name="TableStyleLight2" showFirstColumn="0" showLastColumn="0" showRowStripes="1" showColumnStripes="0"/>
</table>
</file>

<file path=xl/tables/table5.xml><?xml version="1.0" encoding="utf-8"?>
<table xmlns="http://schemas.openxmlformats.org/spreadsheetml/2006/main" id="12" name="Table713" displayName="Table713" ref="A23:AA566" totalsRowShown="0" headerRowDxfId="182" dataDxfId="181">
  <autoFilter ref="A23:AA566"/>
  <tableColumns count="27">
    <tableColumn id="1" name="Âmbito aplicabilidade" dataDxfId="180"/>
    <tableColumn id="20" name="Regulamento" dataDxfId="179"/>
    <tableColumn id="2" name="Artigo/Norma" dataDxfId="178"/>
    <tableColumn id="3" name="Número/Alínea" dataDxfId="177"/>
    <tableColumn id="4" name="Alinea" dataDxfId="176"/>
    <tableColumn id="5" name="Sub-alínea" dataDxfId="175"/>
    <tableColumn id="6" name="Requisito" dataDxfId="174"/>
    <tableColumn id="23" name="Risco req." dataDxfId="173"/>
    <tableColumn id="7" name="AMC" dataDxfId="172"/>
    <tableColumn id="21" name="GM" dataDxfId="171"/>
    <tableColumn id="8" name="Questões protocolo" dataDxfId="170"/>
    <tableColumn id="9" name="Como atinge a conformidade?" dataDxfId="169"/>
    <tableColumn id="10" name="N-º Evidência" dataDxfId="168"/>
    <tableColumn id="17" name="Data de abertura" dataDxfId="167"/>
    <tableColumn id="18" name="Data de encerramento" dataDxfId="166"/>
    <tableColumn id="11" name="Estado" dataDxfId="165"/>
    <tableColumn id="12" name="Avaliação Maturidade (MSAT)" dataDxfId="164"/>
    <tableColumn id="13" name="Clarificação da ANAC" dataDxfId="163"/>
    <tableColumn id="14" name="Avaliação ANAC" dataDxfId="162"/>
    <tableColumn id="15" name="MSAT" dataDxfId="161"/>
    <tableColumn id="19" name="Classificação Maturidade" dataDxfId="160">
      <calculatedColumnFormula>IF(U24="n.a.","n.a.",IF(Table713[[#This Row],[MSAT]]="Not Available",0,IF(Table713[[#This Row],[MSAT]]="Present",(1-EXP(-0.128*1))/(1-EXP(-0.512)),IF(Table713[[#This Row],[MSAT]]="Suitable",(1-EXP(-0.128*2))/(1-EXP(-0.512)),IF(Table713[[#This Row],[MSAT]]="Operating",(1-EXP(-0.128*3))/(1-EXP(-0.512)),IF(Table713[[#This Row],[MSAT]]="Effective",(1-EXP(-0.128*4))/(1-EXP(-0.512)),""))))))</calculatedColumnFormula>
    </tableColumn>
    <tableColumn id="22" name="Contribuição Maturidade" dataDxfId="159">
      <calculatedColumnFormula>IF(Table713[[#This Row],[Classificação Maturidade]]="Por avaliar","Por avaliar",IF(Table713[[#This Row],[MSAT]]="Mesmo que acima","Mesmo que acima",IF(U24="n.a.","n.a.",IF(U24="Not Available",0,IF(U24="Present",(1-EXP(-0.128*1))/(1-EXP(-0.512)),IF(U24="Suitable",(1-EXP(-0.128*2))/(1-EXP(-0.512)),IF(U24="Operating",(1-EXP(-0.128*3))/(1-EXP(-0.512)),IF(U24="Effective",(1-EXP(-0.128*4))/(1-EXP(-0.512)),""))))))))</calculatedColumnFormula>
    </tableColumn>
    <tableColumn id="16" name="Comentário interno" dataDxfId="158"/>
    <tableColumn id="24" name="Colaborador" dataDxfId="157"/>
    <tableColumn id="25" name="Estado interno" dataDxfId="156"/>
    <tableColumn id="26" name="Grau de conclusão" dataDxfId="155"/>
    <tableColumn id="27" name="Data encerrramento" dataDxfId="154"/>
  </tableColumns>
  <tableStyleInfo name="TableStyleMedium2" showFirstColumn="0" showLastColumn="0" showRowStripes="1" showColumnStripes="0"/>
</table>
</file>

<file path=xl/tables/table6.xml><?xml version="1.0" encoding="utf-8"?>
<table xmlns="http://schemas.openxmlformats.org/spreadsheetml/2006/main" id="14" name="Table215" displayName="Table215" ref="D2:G9" totalsRowShown="0" headerRowDxfId="153" dataDxfId="152">
  <tableColumns count="4">
    <tableColumn id="1" name="Data do Pedido" dataDxfId="151"/>
    <tableColumn id="2" name="aa/mm/dd" dataDxfId="150"/>
    <tableColumn id="3" name="  " dataDxfId="149"/>
    <tableColumn id="4" name="    " dataDxfId="148"/>
  </tableColumns>
  <tableStyleInfo name="TableStyleLight2" showFirstColumn="0" showLastColumn="0" showRowStripes="1" showColumnStripes="0"/>
</table>
</file>

<file path=xl/tables/table7.xml><?xml version="1.0" encoding="utf-8"?>
<table xmlns="http://schemas.openxmlformats.org/spreadsheetml/2006/main" id="8" name="Table169" displayName="Table169" ref="D11:G22" totalsRowShown="0" headerRowDxfId="142" dataDxfId="141">
  <tableColumns count="4">
    <tableColumn id="1" name="Column1" dataDxfId="140"/>
    <tableColumn id="2" name="Coordenador" dataDxfId="139"/>
    <tableColumn id="3" name="Column2" dataDxfId="138"/>
    <tableColumn id="4" name="Column3" dataDxfId="137"/>
  </tableColumns>
  <tableStyleInfo name="TableStyleLight2" showFirstColumn="0" showLastColumn="0" showRowStripes="1" showColumnStripes="0"/>
</table>
</file>

<file path=xl/tables/table8.xml><?xml version="1.0" encoding="utf-8"?>
<table xmlns="http://schemas.openxmlformats.org/spreadsheetml/2006/main" id="9" name="Table7710" displayName="Table7710" ref="A24:W135" totalsRowShown="0" headerRowDxfId="136" dataDxfId="135">
  <autoFilter ref="A24:W135"/>
  <tableColumns count="23">
    <tableColumn id="1" name="Âmbito" dataDxfId="134"/>
    <tableColumn id="20" name="Regulamento" dataDxfId="133"/>
    <tableColumn id="2" name="Artigo/Norma" dataDxfId="132"/>
    <tableColumn id="3" name="Número/Alínea" dataDxfId="131"/>
    <tableColumn id="4" name="Sub-número/Alinea" dataDxfId="130"/>
    <tableColumn id="5" name="Sub-alínea" dataDxfId="129"/>
    <tableColumn id="6" name="Requisito" dataDxfId="128"/>
    <tableColumn id="23" name="Risco req. " dataDxfId="127"/>
    <tableColumn id="7" name="AMC" dataDxfId="126"/>
    <tableColumn id="21" name="GM" dataDxfId="125"/>
    <tableColumn id="22" name="Questões protocolo" dataDxfId="124"/>
    <tableColumn id="9" name="Como atinge a conformidade?" dataDxfId="123"/>
    <tableColumn id="10" name="N-º Evidência" dataDxfId="122"/>
    <tableColumn id="17" name="Data de abertura" dataDxfId="121"/>
    <tableColumn id="18" name="Data de encerramento" dataDxfId="120"/>
    <tableColumn id="11" name="Estado" dataDxfId="119"/>
    <tableColumn id="12" name="Clarificação da ANAC" dataDxfId="118"/>
    <tableColumn id="13" name="Avaliação ANAC" dataDxfId="117"/>
    <tableColumn id="14" name="Comentário interno" dataDxfId="116"/>
    <tableColumn id="15" name="Colaborador" dataDxfId="115"/>
    <tableColumn id="19" name="Estado interno" dataDxfId="114"/>
    <tableColumn id="16" name="Grau de conclusão" dataDxfId="113"/>
    <tableColumn id="24" name="Data encerrramento" dataDxfId="112"/>
  </tableColumns>
  <tableStyleInfo name="TableStyleMedium2" showFirstColumn="0" showLastColumn="0" showRowStripes="1" showColumnStripes="0"/>
</table>
</file>

<file path=xl/tables/table9.xml><?xml version="1.0" encoding="utf-8"?>
<table xmlns="http://schemas.openxmlformats.org/spreadsheetml/2006/main" id="15" name="Table21516" displayName="Table21516" ref="D3:G10" totalsRowShown="0" headerRowDxfId="111" dataDxfId="110">
  <tableColumns count="4">
    <tableColumn id="1" name="Data do Pedido" dataDxfId="109"/>
    <tableColumn id="2" name="aa/mm/dd" dataDxfId="108"/>
    <tableColumn id="3" name="  " dataDxfId="107"/>
    <tableColumn id="4" name="   " dataDxfId="106"/>
  </tableColumns>
  <tableStyleInfo name="TableStyleLight2" showFirstColumn="0" showLastColumn="0" showRowStripes="1" showColumnStripes="0"/>
</table>
</file>

<file path=xl/tables/table10.xml><?xml version="1.0" encoding="utf-8"?>
<table xmlns="http://schemas.openxmlformats.org/spreadsheetml/2006/main" id="5" name="Table16" displayName="Table16" ref="D10:G19" totalsRowShown="0" headerRowDxfId="38" dataDxfId="37">
  <tableColumns count="4">
    <tableColumn id="1" name="Column1" dataDxfId="36"/>
    <tableColumn id="2" name="Coordenador" dataDxfId="35"/>
    <tableColumn id="3" name="Column2" dataDxfId="34"/>
    <tableColumn id="4" name="Column3" dataDxfId="33"/>
  </tableColumns>
  <tableStyleInfo name="TableStyleLight2" showFirstColumn="0" showLastColumn="0" showRowStripes="1" showColumnStripes="0"/>
</table>
</file>

<file path=xl/tables/table11.xml><?xml version="1.0" encoding="utf-8"?>
<table xmlns="http://schemas.openxmlformats.org/spreadsheetml/2006/main" id="6" name="Table77" displayName="Table77" ref="A21:Y540" totalsRowShown="0" headerRowDxfId="32" dataDxfId="31">
  <autoFilter ref="A21:Y540"/>
  <tableColumns count="25">
    <tableColumn id="1" name="Âmbito" dataDxfId="30"/>
    <tableColumn id="20" name="Regulamento" dataDxfId="29"/>
    <tableColumn id="2" name="Artigo/Norma" dataDxfId="28"/>
    <tableColumn id="3" name="Número" dataDxfId="27"/>
    <tableColumn id="4" name="Alinea" dataDxfId="26"/>
    <tableColumn id="5" name="Sub-alínea" dataDxfId="25"/>
    <tableColumn id="6" name="Requisito" dataDxfId="24"/>
    <tableColumn id="25" name="DAL/_x000a_SWAL" dataDxfId="23"/>
    <tableColumn id="7" name="AMC" dataDxfId="22"/>
    <tableColumn id="21" name="GM" dataDxfId="21"/>
    <tableColumn id="23" name="Classificador Software (SW)" dataDxfId="20"/>
    <tableColumn id="22" name="Questão SW" dataDxfId="19"/>
    <tableColumn id="8" name="Como atinge a conformidade / Meio de prova e demonstração (eletrónica)" dataDxfId="18"/>
    <tableColumn id="9" name="Como atinge a conformidade?" dataDxfId="17"/>
    <tableColumn id="10" name="N-º Evidência " dataDxfId="16"/>
    <tableColumn id="17" name="Data de abertura" dataDxfId="15"/>
    <tableColumn id="18" name="Data de encerramento" dataDxfId="14"/>
    <tableColumn id="11" name="Estado" dataDxfId="13"/>
    <tableColumn id="12" name="Classificação da ANAC" dataDxfId="12"/>
    <tableColumn id="13" name="Avaliação ANAC" dataDxfId="11"/>
    <tableColumn id="14" name="Comentário interno" dataDxfId="10"/>
    <tableColumn id="15" name="Colaborador" dataDxfId="9"/>
    <tableColumn id="19" name="Estado interno" dataDxfId="8"/>
    <tableColumn id="16" name="Grau de conclusão" dataDxfId="7"/>
    <tableColumn id="24" name="Data encerrramento" dataDxfId="6"/>
  </tableColumns>
  <tableStyleInfo name="TableStyleMedium2" showFirstColumn="0" showLastColumn="0" showRowStripes="1" showColumnStripes="0"/>
</table>
</file>

<file path=xl/tables/table12.xml><?xml version="1.0" encoding="utf-8"?>
<table xmlns="http://schemas.openxmlformats.org/spreadsheetml/2006/main" id="7" name="Table28" displayName="Table28" ref="D2:G9" totalsRowShown="0" headerRowDxfId="5" dataDxfId="4">
  <tableColumns count="4">
    <tableColumn id="1" name="Data do Pedido" dataDxfId="3"/>
    <tableColumn id="2" name="aa/mm/dd" dataDxfId="2"/>
    <tableColumn id="3" name="  " dataDxfId="1"/>
    <tableColumn id="4" name="   "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table" Target="../tables/table1.xml" /><Relationship Id="rId4" Type="http://schemas.openxmlformats.org/officeDocument/2006/relationships/table" Target="../tables/table2.xml" /><Relationship Id="rId2" Type="http://schemas.openxmlformats.org/officeDocument/2006/relationships/hyperlink" Target="https://eur-lex.europa.eu/legal-content/PT/TXT/HTML/?uri=CELEX:32021R0664" TargetMode="External" /><Relationship Id="rId1" Type="http://schemas.openxmlformats.org/officeDocument/2006/relationships/hyperlink" Target="https://www.easa.europa.eu/en/document-library/easy-access-rules/easy-access-rules-u-space-regulation-eu-2021664" TargetMode="External" /><Relationship Id="rId6" Type="http://schemas.openxmlformats.org/officeDocument/2006/relationships/drawing" Target="../drawings/drawing1.xml" /><Relationship Id="rId7" Type="http://schemas.openxmlformats.org/officeDocument/2006/relationships/printerSettings" Target="../printerSettings/printerSettings1.bin" /><Relationship Id="rId5" Type="http://schemas.openxmlformats.org/officeDocument/2006/relationships/table" Target="../tables/table3.xml" /></Relationships>
</file>

<file path=xl/worksheets/_rels/sheet2.xml.rels><?xml version="1.0" encoding="UTF-8" standalone="yes"?><Relationships xmlns="http://schemas.openxmlformats.org/package/2006/relationships"><Relationship Id="rId3" Type="http://schemas.openxmlformats.org/officeDocument/2006/relationships/comments" Target="../comments2.xml" /><Relationship Id="rId4" Type="http://schemas.openxmlformats.org/officeDocument/2006/relationships/table" Target="../tables/table4.xml" /><Relationship Id="rId2" Type="http://schemas.openxmlformats.org/officeDocument/2006/relationships/hyperlink" Target="https://eur-lex.europa.eu/legal-content/EN/TXT/?uri=CELEX%3A02017R0373-20231005" TargetMode="External" /><Relationship Id="rId9" Type="http://schemas.openxmlformats.org/officeDocument/2006/relationships/printerSettings" Target="../printerSettings/printerSettings2.bin" /><Relationship Id="rId1" Type="http://schemas.openxmlformats.org/officeDocument/2006/relationships/hyperlink" Target="https://www.easa.europa.eu/en/document-library/easy-access-rules/easy-access-rules-air-traffic-managementair-navigation-services" TargetMode="External" /><Relationship Id="rId8" Type="http://schemas.openxmlformats.org/officeDocument/2006/relationships/vmlDrawing" Target="../drawings/vmlDrawing1.vml" /><Relationship Id="rId6" Type="http://schemas.openxmlformats.org/officeDocument/2006/relationships/table" Target="../tables/table6.xml" /><Relationship Id="rId7" Type="http://schemas.openxmlformats.org/officeDocument/2006/relationships/drawing" Target="../drawings/drawing2.xml" /><Relationship Id="rId5" Type="http://schemas.openxmlformats.org/officeDocument/2006/relationships/table" Target="../tables/table5.xml" /></Relationships>
</file>

<file path=xl/worksheets/_rels/sheet3.xml.rels><?xml version="1.0" encoding="UTF-8" standalone="yes"?><Relationships xmlns="http://schemas.openxmlformats.org/package/2006/relationships"><Relationship Id="rId3" Type="http://schemas.openxmlformats.org/officeDocument/2006/relationships/table" Target="../tables/table7.xml" /><Relationship Id="rId4" Type="http://schemas.openxmlformats.org/officeDocument/2006/relationships/table" Target="../tables/table8.xml" /><Relationship Id="rId2" Type="http://schemas.openxmlformats.org/officeDocument/2006/relationships/hyperlink" Target="https://eur-lex.europa.eu/legal-content/PT/TXT/HTML/?uri=CELEX:02023R0203-20231005" TargetMode="External" /><Relationship Id="rId1" Type="http://schemas.openxmlformats.org/officeDocument/2006/relationships/hyperlink" Target="https://www.easa.europa.eu/en/document-library/easy-access-rules/easy-access-rules-information-security-regulations-eu-2023203" TargetMode="External" /><Relationship Id="rId6" Type="http://schemas.openxmlformats.org/officeDocument/2006/relationships/drawing" Target="../drawings/drawing3.xml" /><Relationship Id="rId7" Type="http://schemas.openxmlformats.org/officeDocument/2006/relationships/printerSettings" Target="../printerSettings/printerSettings3.bin" /><Relationship Id="rId5" Type="http://schemas.openxmlformats.org/officeDocument/2006/relationships/table" Target="../tables/table9.xml" /></Relationships>
</file>

<file path=xl/worksheets/_rels/sheet4.xml.rels><?xml version="1.0" encoding="UTF-8" standalone="yes"?><Relationships xmlns="http://schemas.openxmlformats.org/package/2006/relationships"><Relationship Id="rId5" Type="http://schemas.openxmlformats.org/officeDocument/2006/relationships/printerSettings" Target="../printerSettings/printerSettings4.bin" /><Relationship Id="rId4" Type="http://schemas.openxmlformats.org/officeDocument/2006/relationships/drawing" Target="../drawings/drawing4.xml" /><Relationship Id="rId2" Type="http://schemas.openxmlformats.org/officeDocument/2006/relationships/table" Target="../tables/table11.xml" /><Relationship Id="rId3" Type="http://schemas.openxmlformats.org/officeDocument/2006/relationships/table" Target="../tables/table12.xml" /><Relationship Id="rId1" Type="http://schemas.openxmlformats.org/officeDocument/2006/relationships/table" Target="../tables/table10.xml"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Folha1">
    <pageSetUpPr fitToPage="1"/>
  </sheetPr>
  <dimension ref="A1:AB691"/>
  <sheetViews>
    <sheetView zoomScale="70" zoomScaleNormal="70" zoomScalePageLayoutView="50" workbookViewId="0" topLeftCell="A1">
      <selection pane="topLeft" activeCell="C22" sqref="C22"/>
    </sheetView>
  </sheetViews>
  <sheetFormatPr defaultColWidth="0" defaultRowHeight="15" zeroHeight="1"/>
  <cols>
    <col min="1" max="2" width="34.4285714285714" customWidth="1"/>
    <col min="3" max="3" width="50.2857142857143" customWidth="1"/>
    <col min="4" max="4" width="36" customWidth="1"/>
    <col min="5" max="5" width="30.2857142857143" customWidth="1"/>
    <col min="6" max="6" width="37.7142857142857" customWidth="1"/>
    <col min="7" max="7" width="65" customWidth="1"/>
    <col min="8" max="8" width="8.85714285714286" customWidth="1"/>
    <col min="9" max="10" width="44.7142857142857" customWidth="1"/>
    <col min="11" max="11" width="16.4285714285714" customWidth="1"/>
    <col min="12" max="12" width="40.8571428571429" customWidth="1"/>
    <col min="13" max="15" width="38.1428571428571" customWidth="1"/>
    <col min="16" max="16" width="29.5714285714286" customWidth="1"/>
    <col min="17" max="17" width="41.7142857142857" bestFit="1" customWidth="1"/>
    <col min="18" max="18" width="20.2857142857143" customWidth="1"/>
    <col min="19" max="19" width="22.1428571428571" customWidth="1"/>
    <col min="20" max="20" width="28.7142857142857" bestFit="1" customWidth="1"/>
    <col min="21" max="21" width="38" customWidth="1"/>
    <col min="22" max="22" width="27.5714285714286" customWidth="1"/>
    <col min="23" max="23" width="26.8571428571429" customWidth="1"/>
    <col min="24" max="24" width="25.7142857142857" bestFit="1" customWidth="1"/>
    <col min="25" max="25" width="16.1428571428571" customWidth="1"/>
    <col min="26" max="26" width="13.8571428571429" customWidth="1"/>
    <col min="27" max="27" width="19.5714285714286" customWidth="1"/>
    <col min="28" max="28" width="14.1428571428571" customWidth="1"/>
    <col min="29" max="29" width="1.42857142857143" customWidth="1"/>
    <col min="30" max="16384" width="9.14285714285714" hidden="1"/>
  </cols>
  <sheetData>
    <row r="1" spans="1:15" ht="151.5" customHeight="1">
      <c r="A1" s="7"/>
      <c r="B1" s="7"/>
      <c r="C1" s="203" t="s">
        <v>0</v>
      </c>
      <c r="D1" s="203"/>
      <c r="E1" s="203"/>
      <c r="F1" s="203"/>
      <c r="G1" s="203"/>
      <c r="H1" s="203"/>
      <c r="I1" s="203"/>
      <c r="J1" s="203"/>
      <c r="K1" s="203"/>
      <c r="L1" s="203"/>
      <c r="M1" s="203"/>
      <c r="N1" s="14"/>
      <c r="O1" s="14"/>
    </row>
    <row r="2" spans="1:11" ht="15" customHeight="1">
      <c r="A2" s="1"/>
      <c r="B2" s="1"/>
      <c r="C2" s="7"/>
      <c r="D2" s="131" t="s">
        <v>60</v>
      </c>
      <c r="E2" s="140" t="s">
        <v>61</v>
      </c>
      <c r="F2" s="131" t="s">
        <v>1025</v>
      </c>
      <c r="G2" s="139" t="s">
        <v>1026</v>
      </c>
      <c r="H2" s="122"/>
      <c r="I2" s="204"/>
      <c r="J2" s="205"/>
      <c r="K2" s="13"/>
    </row>
    <row r="3" spans="1:10" ht="23.45" customHeight="1">
      <c r="A3" s="2"/>
      <c r="B3" s="2"/>
      <c r="C3" s="26"/>
      <c r="D3" s="124" t="s">
        <v>41</v>
      </c>
      <c r="E3" s="133" t="s">
        <v>20</v>
      </c>
      <c r="F3" s="127" t="s">
        <v>40</v>
      </c>
      <c r="G3" s="133" t="s">
        <v>3</v>
      </c>
      <c r="H3" s="109"/>
      <c r="I3" s="25"/>
      <c r="J3" s="25"/>
    </row>
    <row r="4" spans="1:10" ht="18" customHeight="1">
      <c r="A4" s="2"/>
      <c r="B4" s="2"/>
      <c r="C4" s="27"/>
      <c r="D4" s="126" t="s">
        <v>732</v>
      </c>
      <c r="E4" s="134"/>
      <c r="F4" s="128" t="s">
        <v>731</v>
      </c>
      <c r="G4" s="135"/>
      <c r="H4" s="110"/>
      <c r="I4" s="25"/>
      <c r="J4" s="25"/>
    </row>
    <row r="5" spans="1:10" ht="18" customHeight="1">
      <c r="A5" s="2"/>
      <c r="B5" s="2"/>
      <c r="C5" s="27"/>
      <c r="D5" s="126" t="s">
        <v>43</v>
      </c>
      <c r="E5" s="136"/>
      <c r="F5" s="128" t="s">
        <v>39</v>
      </c>
      <c r="G5" s="134"/>
      <c r="H5" s="111"/>
      <c r="I5" s="25"/>
      <c r="J5" s="25"/>
    </row>
    <row r="6" spans="1:10" ht="18" customHeight="1">
      <c r="A6" s="2"/>
      <c r="B6" s="2"/>
      <c r="C6" s="28"/>
      <c r="D6" s="129" t="s">
        <v>733</v>
      </c>
      <c r="E6" s="137"/>
      <c r="F6" s="130" t="s">
        <v>734</v>
      </c>
      <c r="G6" s="137"/>
      <c r="H6" s="111"/>
      <c r="I6" s="25"/>
      <c r="J6" s="25"/>
    </row>
    <row r="7" spans="1:10" ht="23.45" customHeight="1">
      <c r="A7" s="2"/>
      <c r="B7" s="2"/>
      <c r="C7" s="29" t="s">
        <v>1033</v>
      </c>
      <c r="D7" s="124" t="s">
        <v>48</v>
      </c>
      <c r="E7" s="132"/>
      <c r="F7" s="124" t="s">
        <v>12</v>
      </c>
      <c r="G7" s="132"/>
      <c r="H7" s="112"/>
      <c r="I7" s="25"/>
      <c r="J7" s="25"/>
    </row>
    <row r="8" spans="1:10" ht="22.15" customHeight="1">
      <c r="A8" s="2"/>
      <c r="B8" s="2"/>
      <c r="C8" s="30" t="s">
        <v>4</v>
      </c>
      <c r="D8" s="124" t="s">
        <v>19</v>
      </c>
      <c r="E8" s="133"/>
      <c r="F8" s="125" t="s">
        <v>38</v>
      </c>
      <c r="G8" s="133"/>
      <c r="H8" s="109"/>
      <c r="I8" s="25"/>
      <c r="J8" s="25"/>
    </row>
    <row r="9" spans="1:10" ht="45.75" customHeight="1">
      <c r="A9" s="208" t="s">
        <v>1035</v>
      </c>
      <c r="B9" s="209"/>
      <c r="C9" s="31" t="s">
        <v>1029</v>
      </c>
      <c r="D9" s="126" t="s">
        <v>5</v>
      </c>
      <c r="E9" s="138"/>
      <c r="F9" s="127" t="s">
        <v>37</v>
      </c>
      <c r="G9" s="133"/>
      <c r="H9" s="109"/>
      <c r="I9" s="25"/>
      <c r="J9" s="25"/>
    </row>
    <row r="10" spans="1:10" ht="28.9" customHeight="1">
      <c r="A10" s="206">
        <v>3</v>
      </c>
      <c r="B10" s="207"/>
      <c r="C10" s="32" t="s">
        <v>6</v>
      </c>
      <c r="D10" s="3" t="s">
        <v>7</v>
      </c>
      <c r="E10" s="4" t="s">
        <v>8</v>
      </c>
      <c r="F10" s="4" t="s">
        <v>1</v>
      </c>
      <c r="G10" s="4" t="s">
        <v>2</v>
      </c>
      <c r="H10" s="113"/>
      <c r="I10" s="25"/>
      <c r="J10" s="25"/>
    </row>
    <row r="11" spans="1:10" ht="28.9" customHeight="1">
      <c r="A11" s="216" t="s">
        <v>6</v>
      </c>
      <c r="B11" s="217"/>
      <c r="C11" s="33" t="s">
        <v>34</v>
      </c>
      <c r="D11" s="50" t="s">
        <v>36</v>
      </c>
      <c r="E11" s="37"/>
      <c r="F11" s="37"/>
      <c r="G11" s="37"/>
      <c r="H11" s="114"/>
      <c r="I11" s="25"/>
      <c r="J11" s="25"/>
    </row>
    <row r="12" spans="1:10" ht="21" customHeight="1">
      <c r="A12" s="214">
        <v>45731</v>
      </c>
      <c r="B12" s="215"/>
      <c r="C12" s="34" t="s">
        <v>9</v>
      </c>
      <c r="D12" s="36"/>
      <c r="E12" s="38"/>
      <c r="F12" s="38"/>
      <c r="G12" s="38"/>
      <c r="H12" s="115"/>
      <c r="I12" s="25"/>
      <c r="J12" s="25"/>
    </row>
    <row r="13" spans="1:10" ht="30.75" customHeight="1">
      <c r="A13" s="6"/>
      <c r="B13" s="6"/>
      <c r="C13" s="34"/>
      <c r="D13" s="76"/>
      <c r="E13" s="38"/>
      <c r="F13" s="38"/>
      <c r="G13" s="121"/>
      <c r="H13" s="115"/>
      <c r="I13" s="25"/>
      <c r="J13" s="25"/>
    </row>
    <row r="14" spans="1:28" ht="15" customHeight="1">
      <c r="A14" s="2"/>
      <c r="B14" s="2"/>
      <c r="C14" s="35" t="s">
        <v>10</v>
      </c>
      <c r="D14" s="36"/>
      <c r="E14" s="38"/>
      <c r="F14" s="39"/>
      <c r="G14" s="38"/>
      <c r="H14" s="115"/>
      <c r="I14" s="25"/>
      <c r="J14" s="25"/>
      <c r="AB14" s="25"/>
    </row>
    <row r="15" spans="1:28" ht="15.75" customHeight="1">
      <c r="A15" s="2"/>
      <c r="B15" s="2"/>
      <c r="C15" s="27"/>
      <c r="D15" s="36"/>
      <c r="E15" s="40"/>
      <c r="F15" s="40"/>
      <c r="G15" s="40"/>
      <c r="H15" s="116"/>
      <c r="I15" s="25"/>
      <c r="J15" s="25"/>
      <c r="AB15" s="25"/>
    </row>
    <row r="16" spans="1:28" ht="15">
      <c r="A16" s="210" t="s">
        <v>62</v>
      </c>
      <c r="B16" s="211"/>
      <c r="C16" s="27"/>
      <c r="D16" s="36"/>
      <c r="E16" s="41"/>
      <c r="F16" s="42"/>
      <c r="G16" s="42"/>
      <c r="H16" s="118"/>
      <c r="I16" s="25"/>
      <c r="J16" s="25"/>
      <c r="AB16" s="25"/>
    </row>
    <row r="17" spans="1:28" ht="62.25" customHeight="1">
      <c r="A17" s="212" t="s">
        <v>511</v>
      </c>
      <c r="B17" s="213"/>
      <c r="C17" s="27"/>
      <c r="D17" s="36"/>
      <c r="E17" s="42"/>
      <c r="F17" s="42"/>
      <c r="G17" s="42"/>
      <c r="H17" s="118"/>
      <c r="I17" s="25"/>
      <c r="J17" s="25"/>
      <c r="U17" s="9"/>
      <c r="V17" s="25"/>
      <c r="W17" s="25"/>
      <c r="X17" s="25"/>
      <c r="Y17" s="25"/>
      <c r="Z17" s="25"/>
      <c r="AA17" s="25"/>
      <c r="AB17" s="25"/>
    </row>
    <row r="18" spans="1:27" ht="57" customHeight="1">
      <c r="A18" s="5" t="s">
        <v>59</v>
      </c>
      <c r="B18" s="5"/>
      <c r="C18" s="27"/>
      <c r="D18" s="36"/>
      <c r="E18" s="43"/>
      <c r="F18" s="42"/>
      <c r="G18" s="42"/>
      <c r="H18" s="118"/>
      <c r="I18" s="25"/>
      <c r="J18" s="25"/>
      <c r="V18" s="25"/>
      <c r="W18" s="25"/>
      <c r="X18" s="25"/>
      <c r="Y18" s="25"/>
      <c r="Z18" s="25"/>
      <c r="AA18" s="25"/>
    </row>
    <row r="19" spans="1:24" ht="76.15" customHeight="1">
      <c r="A19" s="212" t="s">
        <v>512</v>
      </c>
      <c r="B19" s="213"/>
      <c r="C19" s="27"/>
      <c r="D19" s="36"/>
      <c r="E19" s="42"/>
      <c r="F19" s="42"/>
      <c r="G19" s="42"/>
      <c r="H19" s="118"/>
      <c r="I19" s="25"/>
      <c r="J19" s="25"/>
      <c r="X19" s="10"/>
    </row>
    <row r="20" spans="1:8" ht="15.75" thickBot="1">
      <c r="A20" s="2"/>
      <c r="B20" s="2"/>
      <c r="C20" s="27"/>
      <c r="D20" s="36"/>
      <c r="E20" s="42"/>
      <c r="F20" s="42"/>
      <c r="G20" s="42"/>
      <c r="H20" s="120"/>
    </row>
    <row r="21" spans="1:23" ht="62.25" thickBot="1">
      <c r="A21" s="199"/>
      <c r="B21" s="200"/>
      <c r="C21" s="200"/>
      <c r="D21" s="200"/>
      <c r="E21" s="200"/>
      <c r="F21" s="200"/>
      <c r="G21" s="200"/>
      <c r="H21" s="201"/>
      <c r="I21" s="202"/>
      <c r="J21" s="51"/>
      <c r="K21" s="196"/>
      <c r="L21" s="197"/>
      <c r="M21" s="197"/>
      <c r="N21" s="197"/>
      <c r="O21" s="197"/>
      <c r="P21" s="198"/>
      <c r="Q21" s="218" t="s">
        <v>29</v>
      </c>
      <c r="R21" s="219"/>
      <c r="S21" s="219"/>
      <c r="T21" s="219"/>
      <c r="U21" s="219"/>
      <c r="V21" s="219"/>
      <c r="W21" s="220"/>
    </row>
    <row r="22" spans="1:23" ht="55.15" customHeight="1">
      <c r="A22" s="61" t="s">
        <v>51</v>
      </c>
      <c r="B22" s="61" t="s">
        <v>13</v>
      </c>
      <c r="C22" s="61" t="s">
        <v>14</v>
      </c>
      <c r="D22" s="62" t="s">
        <v>46</v>
      </c>
      <c r="E22" s="62" t="s">
        <v>16</v>
      </c>
      <c r="F22" s="62" t="s">
        <v>24</v>
      </c>
      <c r="G22" s="62" t="s">
        <v>15</v>
      </c>
      <c r="H22" s="62" t="s">
        <v>730</v>
      </c>
      <c r="I22" s="62" t="s">
        <v>21</v>
      </c>
      <c r="J22" s="62" t="s">
        <v>22</v>
      </c>
      <c r="K22" s="62" t="s">
        <v>174</v>
      </c>
      <c r="L22" s="62" t="s">
        <v>23</v>
      </c>
      <c r="M22" s="62" t="s">
        <v>25</v>
      </c>
      <c r="N22" s="62" t="s">
        <v>31</v>
      </c>
      <c r="O22" s="62" t="s">
        <v>32</v>
      </c>
      <c r="P22" s="63" t="s">
        <v>33</v>
      </c>
      <c r="Q22" s="44" t="s">
        <v>30</v>
      </c>
      <c r="R22" s="44" t="s">
        <v>26</v>
      </c>
      <c r="S22" s="44" t="s">
        <v>78</v>
      </c>
      <c r="T22" s="44" t="s">
        <v>27</v>
      </c>
      <c r="U22" s="44" t="s">
        <v>79</v>
      </c>
      <c r="V22" s="44" t="s">
        <v>80</v>
      </c>
      <c r="W22" s="44" t="s">
        <v>28</v>
      </c>
    </row>
    <row r="23" spans="1:23" ht="95.25" customHeight="1">
      <c r="A23" s="54" t="s">
        <v>77</v>
      </c>
      <c r="B23" s="54" t="s">
        <v>45</v>
      </c>
      <c r="C23" s="52" t="s">
        <v>81</v>
      </c>
      <c r="D23" s="52">
        <v>1</v>
      </c>
      <c r="E23" s="52" t="s">
        <v>47</v>
      </c>
      <c r="F23" s="55" t="s">
        <v>47</v>
      </c>
      <c r="G23" s="52" t="s">
        <v>66</v>
      </c>
      <c r="H23" s="52" t="s">
        <v>47</v>
      </c>
      <c r="I23" s="55"/>
      <c r="J23" s="84" t="s">
        <v>679</v>
      </c>
      <c r="K23" s="55"/>
      <c r="L23" s="55"/>
      <c r="M23" s="55"/>
      <c r="N23" s="55"/>
      <c r="O23" s="55"/>
      <c r="P23" s="56"/>
      <c r="Q23" s="57"/>
      <c r="R23" s="57" t="s">
        <v>997</v>
      </c>
      <c r="S23" s="57"/>
      <c r="T23" s="57"/>
      <c r="U23" s="57"/>
      <c r="V23" s="57"/>
      <c r="W23" s="142"/>
    </row>
    <row r="24" spans="1:23" ht="60">
      <c r="A24" s="54" t="s">
        <v>53</v>
      </c>
      <c r="B24" s="54" t="s">
        <v>45</v>
      </c>
      <c r="C24" s="52" t="s">
        <v>81</v>
      </c>
      <c r="D24" s="52">
        <v>2</v>
      </c>
      <c r="E24" s="52" t="s">
        <v>63</v>
      </c>
      <c r="F24" s="55" t="s">
        <v>47</v>
      </c>
      <c r="G24" s="52" t="s">
        <v>67</v>
      </c>
      <c r="H24" s="52" t="s">
        <v>47</v>
      </c>
      <c r="I24" s="55"/>
      <c r="J24" s="55"/>
      <c r="K24" s="55"/>
      <c r="L24" s="55"/>
      <c r="M24" s="55"/>
      <c r="N24" s="55"/>
      <c r="O24" s="55"/>
      <c r="P24" s="56"/>
      <c r="Q24" s="57"/>
      <c r="R24" s="57" t="s">
        <v>997</v>
      </c>
      <c r="S24" s="57"/>
      <c r="T24" s="57"/>
      <c r="U24" s="57"/>
      <c r="V24" s="57"/>
      <c r="W24" s="142"/>
    </row>
    <row r="25" spans="1:23" ht="60">
      <c r="A25" s="54" t="s">
        <v>49</v>
      </c>
      <c r="B25" s="54" t="s">
        <v>45</v>
      </c>
      <c r="C25" s="52" t="s">
        <v>81</v>
      </c>
      <c r="D25" s="52">
        <v>2</v>
      </c>
      <c r="E25" s="52" t="s">
        <v>64</v>
      </c>
      <c r="F25" s="55" t="s">
        <v>47</v>
      </c>
      <c r="G25" s="52" t="s">
        <v>68</v>
      </c>
      <c r="H25" s="52" t="s">
        <v>47</v>
      </c>
      <c r="I25" s="55"/>
      <c r="J25" s="55"/>
      <c r="K25" s="55"/>
      <c r="L25" s="55"/>
      <c r="M25" s="55"/>
      <c r="N25" s="55"/>
      <c r="O25" s="55"/>
      <c r="P25" s="56"/>
      <c r="Q25" s="57"/>
      <c r="R25" s="57" t="s">
        <v>997</v>
      </c>
      <c r="S25" s="57"/>
      <c r="T25" s="57"/>
      <c r="U25" s="57"/>
      <c r="V25" s="57"/>
      <c r="W25" s="142"/>
    </row>
    <row r="26" spans="1:23" ht="60">
      <c r="A26" s="54" t="s">
        <v>20</v>
      </c>
      <c r="B26" s="54" t="s">
        <v>45</v>
      </c>
      <c r="C26" s="52" t="s">
        <v>81</v>
      </c>
      <c r="D26" s="52">
        <v>2</v>
      </c>
      <c r="E26" s="52" t="s">
        <v>65</v>
      </c>
      <c r="F26" s="55" t="s">
        <v>47</v>
      </c>
      <c r="G26" s="52" t="s">
        <v>69</v>
      </c>
      <c r="H26" s="52" t="s">
        <v>47</v>
      </c>
      <c r="I26" s="55"/>
      <c r="J26" s="55"/>
      <c r="K26" s="55"/>
      <c r="L26" s="55"/>
      <c r="M26" s="55"/>
      <c r="N26" s="55"/>
      <c r="O26" s="55"/>
      <c r="P26" s="56"/>
      <c r="Q26" s="57"/>
      <c r="R26" s="57" t="s">
        <v>997</v>
      </c>
      <c r="S26" s="57"/>
      <c r="T26" s="57"/>
      <c r="U26" s="57"/>
      <c r="V26" s="57"/>
      <c r="W26" s="142"/>
    </row>
    <row r="27" spans="1:23" ht="60">
      <c r="A27" s="54" t="s">
        <v>47</v>
      </c>
      <c r="B27" s="54" t="s">
        <v>45</v>
      </c>
      <c r="C27" s="52" t="s">
        <v>81</v>
      </c>
      <c r="D27" s="53">
        <v>3</v>
      </c>
      <c r="E27" s="52" t="s">
        <v>63</v>
      </c>
      <c r="F27" s="55" t="s">
        <v>47</v>
      </c>
      <c r="G27" s="52" t="s">
        <v>70</v>
      </c>
      <c r="H27" s="52" t="s">
        <v>47</v>
      </c>
      <c r="I27" s="55"/>
      <c r="J27" s="55"/>
      <c r="K27" s="55"/>
      <c r="L27" s="55"/>
      <c r="M27" s="55"/>
      <c r="N27" s="55"/>
      <c r="O27" s="55"/>
      <c r="P27" s="56"/>
      <c r="Q27" s="57"/>
      <c r="R27" s="57" t="s">
        <v>997</v>
      </c>
      <c r="S27" s="57"/>
      <c r="T27" s="57"/>
      <c r="U27" s="57"/>
      <c r="V27" s="57"/>
      <c r="W27" s="142"/>
    </row>
    <row r="28" spans="1:23" ht="105">
      <c r="A28" s="54" t="s">
        <v>47</v>
      </c>
      <c r="B28" s="54" t="s">
        <v>45</v>
      </c>
      <c r="C28" s="52" t="s">
        <v>81</v>
      </c>
      <c r="D28" s="53">
        <v>3</v>
      </c>
      <c r="E28" s="52" t="s">
        <v>64</v>
      </c>
      <c r="F28" s="55" t="s">
        <v>72</v>
      </c>
      <c r="G28" s="52" t="s">
        <v>71</v>
      </c>
      <c r="H28" s="52" t="s">
        <v>47</v>
      </c>
      <c r="I28" s="55"/>
      <c r="J28" s="55"/>
      <c r="K28" s="55"/>
      <c r="L28" s="55"/>
      <c r="M28" s="55"/>
      <c r="N28" s="55"/>
      <c r="O28" s="55"/>
      <c r="P28" s="56"/>
      <c r="Q28" s="57"/>
      <c r="R28" s="57" t="s">
        <v>997</v>
      </c>
      <c r="S28" s="57"/>
      <c r="T28" s="57"/>
      <c r="U28" s="57"/>
      <c r="V28" s="57"/>
      <c r="W28" s="142"/>
    </row>
    <row r="29" spans="1:23" ht="120">
      <c r="A29" s="54" t="s">
        <v>47</v>
      </c>
      <c r="B29" s="54" t="s">
        <v>45</v>
      </c>
      <c r="C29" s="52" t="s">
        <v>81</v>
      </c>
      <c r="D29" s="53">
        <v>3</v>
      </c>
      <c r="E29" s="52" t="s">
        <v>64</v>
      </c>
      <c r="F29" s="55" t="s">
        <v>73</v>
      </c>
      <c r="G29" s="52" t="s">
        <v>74</v>
      </c>
      <c r="H29" s="52" t="s">
        <v>47</v>
      </c>
      <c r="I29" s="55"/>
      <c r="J29" s="55"/>
      <c r="K29" s="55"/>
      <c r="L29" s="55"/>
      <c r="M29" s="55"/>
      <c r="N29" s="55"/>
      <c r="O29" s="55"/>
      <c r="P29" s="56"/>
      <c r="Q29" s="57"/>
      <c r="R29" s="57" t="s">
        <v>997</v>
      </c>
      <c r="S29" s="57"/>
      <c r="T29" s="57"/>
      <c r="U29" s="57"/>
      <c r="V29" s="57"/>
      <c r="W29" s="142"/>
    </row>
    <row r="30" spans="1:23" ht="60">
      <c r="A30" s="54" t="s">
        <v>47</v>
      </c>
      <c r="B30" s="54" t="s">
        <v>45</v>
      </c>
      <c r="C30" s="52" t="s">
        <v>81</v>
      </c>
      <c r="D30" s="53">
        <v>3</v>
      </c>
      <c r="E30" s="52" t="s">
        <v>65</v>
      </c>
      <c r="F30" s="55" t="s">
        <v>47</v>
      </c>
      <c r="G30" s="52" t="s">
        <v>75</v>
      </c>
      <c r="H30" s="52" t="s">
        <v>47</v>
      </c>
      <c r="I30" s="55"/>
      <c r="J30" s="55"/>
      <c r="K30" s="55"/>
      <c r="L30" s="55"/>
      <c r="M30" s="55"/>
      <c r="N30" s="55"/>
      <c r="O30" s="55"/>
      <c r="P30" s="56"/>
      <c r="Q30" s="57"/>
      <c r="R30" s="57" t="s">
        <v>997</v>
      </c>
      <c r="S30" s="57"/>
      <c r="T30" s="57"/>
      <c r="U30" s="57"/>
      <c r="V30" s="57"/>
      <c r="W30" s="142"/>
    </row>
    <row r="31" spans="1:23" ht="75" customHeight="1">
      <c r="A31" s="54" t="s">
        <v>29</v>
      </c>
      <c r="B31" s="54" t="s">
        <v>45</v>
      </c>
      <c r="C31" s="53" t="s">
        <v>82</v>
      </c>
      <c r="D31" s="53">
        <v>1</v>
      </c>
      <c r="E31" s="52" t="s">
        <v>47</v>
      </c>
      <c r="F31" s="55" t="s">
        <v>47</v>
      </c>
      <c r="G31" s="52" t="s">
        <v>76</v>
      </c>
      <c r="H31" s="52" t="s">
        <v>722</v>
      </c>
      <c r="I31" s="85" t="s">
        <v>680</v>
      </c>
      <c r="J31" s="84" t="s">
        <v>681</v>
      </c>
      <c r="K31" s="55"/>
      <c r="L31" s="55"/>
      <c r="M31" s="55"/>
      <c r="N31" s="55"/>
      <c r="O31" s="55"/>
      <c r="P31" s="56"/>
      <c r="Q31" s="57"/>
      <c r="R31" s="57" t="s">
        <v>997</v>
      </c>
      <c r="S31" s="57"/>
      <c r="T31" s="57"/>
      <c r="U31" s="57"/>
      <c r="V31" s="57"/>
      <c r="W31" s="142"/>
    </row>
    <row r="32" spans="1:23" ht="60">
      <c r="A32" s="54" t="s">
        <v>53</v>
      </c>
      <c r="B32" s="54" t="s">
        <v>45</v>
      </c>
      <c r="C32" s="53" t="s">
        <v>82</v>
      </c>
      <c r="D32" s="53">
        <v>2</v>
      </c>
      <c r="E32" s="52" t="s">
        <v>63</v>
      </c>
      <c r="F32" s="52" t="s">
        <v>47</v>
      </c>
      <c r="G32" s="52" t="s">
        <v>83</v>
      </c>
      <c r="H32" s="52" t="s">
        <v>719</v>
      </c>
      <c r="I32" s="55"/>
      <c r="J32" s="55"/>
      <c r="K32" s="55"/>
      <c r="L32" s="55"/>
      <c r="M32" s="55"/>
      <c r="N32" s="55"/>
      <c r="O32" s="55"/>
      <c r="P32" s="56"/>
      <c r="Q32" s="57"/>
      <c r="R32" s="57" t="s">
        <v>997</v>
      </c>
      <c r="S32" s="57"/>
      <c r="T32" s="57"/>
      <c r="U32" s="57"/>
      <c r="V32" s="57"/>
      <c r="W32" s="142"/>
    </row>
    <row r="33" spans="1:23" ht="60">
      <c r="A33" s="54" t="s">
        <v>53</v>
      </c>
      <c r="B33" s="54" t="s">
        <v>45</v>
      </c>
      <c r="C33" s="53" t="s">
        <v>82</v>
      </c>
      <c r="D33" s="53">
        <v>2</v>
      </c>
      <c r="E33" s="52" t="s">
        <v>64</v>
      </c>
      <c r="F33" s="52" t="s">
        <v>47</v>
      </c>
      <c r="G33" s="52" t="s">
        <v>84</v>
      </c>
      <c r="H33" s="52" t="s">
        <v>719</v>
      </c>
      <c r="I33" s="55"/>
      <c r="J33" s="55"/>
      <c r="K33" s="55"/>
      <c r="L33" s="55"/>
      <c r="M33" s="55"/>
      <c r="N33" s="55"/>
      <c r="O33" s="55"/>
      <c r="P33" s="56"/>
      <c r="Q33" s="57"/>
      <c r="R33" s="57" t="s">
        <v>997</v>
      </c>
      <c r="S33" s="57"/>
      <c r="T33" s="57"/>
      <c r="U33" s="57"/>
      <c r="V33" s="57"/>
      <c r="W33" s="142"/>
    </row>
    <row r="34" spans="1:23" ht="60">
      <c r="A34" s="54" t="s">
        <v>53</v>
      </c>
      <c r="B34" s="54" t="s">
        <v>45</v>
      </c>
      <c r="C34" s="53" t="s">
        <v>82</v>
      </c>
      <c r="D34" s="53">
        <v>2</v>
      </c>
      <c r="E34" s="52" t="s">
        <v>65</v>
      </c>
      <c r="F34" s="52" t="s">
        <v>47</v>
      </c>
      <c r="G34" s="52" t="s">
        <v>85</v>
      </c>
      <c r="H34" s="52" t="s">
        <v>719</v>
      </c>
      <c r="I34" s="55"/>
      <c r="J34" s="55"/>
      <c r="K34" s="55"/>
      <c r="L34" s="55"/>
      <c r="M34" s="55"/>
      <c r="N34" s="55"/>
      <c r="O34" s="55"/>
      <c r="P34" s="56"/>
      <c r="Q34" s="57"/>
      <c r="R34" s="57" t="s">
        <v>997</v>
      </c>
      <c r="S34" s="57"/>
      <c r="T34" s="57"/>
      <c r="U34" s="57"/>
      <c r="V34" s="57"/>
      <c r="W34" s="142"/>
    </row>
    <row r="35" spans="1:23" ht="60">
      <c r="A35" s="54" t="s">
        <v>53</v>
      </c>
      <c r="B35" s="54" t="s">
        <v>45</v>
      </c>
      <c r="C35" s="53" t="s">
        <v>82</v>
      </c>
      <c r="D35" s="53">
        <v>2</v>
      </c>
      <c r="E35" s="52" t="s">
        <v>87</v>
      </c>
      <c r="F35" s="52" t="s">
        <v>47</v>
      </c>
      <c r="G35" s="52" t="s">
        <v>86</v>
      </c>
      <c r="H35" s="52" t="s">
        <v>719</v>
      </c>
      <c r="I35" s="55"/>
      <c r="J35" s="55"/>
      <c r="K35" s="55"/>
      <c r="L35" s="55"/>
      <c r="M35" s="55"/>
      <c r="N35" s="55"/>
      <c r="O35" s="55"/>
      <c r="P35" s="56"/>
      <c r="Q35" s="57"/>
      <c r="R35" s="57" t="s">
        <v>997</v>
      </c>
      <c r="S35" s="57"/>
      <c r="T35" s="57"/>
      <c r="U35" s="57"/>
      <c r="V35" s="57"/>
      <c r="W35" s="142"/>
    </row>
    <row r="36" spans="1:23" ht="60">
      <c r="A36" s="54" t="s">
        <v>29</v>
      </c>
      <c r="B36" s="54" t="s">
        <v>45</v>
      </c>
      <c r="C36" s="53" t="s">
        <v>82</v>
      </c>
      <c r="D36" s="53">
        <v>3</v>
      </c>
      <c r="E36" s="52" t="s">
        <v>47</v>
      </c>
      <c r="F36" s="52" t="s">
        <v>47</v>
      </c>
      <c r="G36" s="52" t="s">
        <v>88</v>
      </c>
      <c r="H36" s="52" t="s">
        <v>719</v>
      </c>
      <c r="I36" s="55"/>
      <c r="J36" s="55"/>
      <c r="K36" s="55"/>
      <c r="L36" s="55"/>
      <c r="M36" s="55"/>
      <c r="N36" s="55"/>
      <c r="O36" s="55"/>
      <c r="P36" s="56"/>
      <c r="Q36" s="57"/>
      <c r="R36" s="57" t="s">
        <v>997</v>
      </c>
      <c r="S36" s="57"/>
      <c r="T36" s="57"/>
      <c r="U36" s="57"/>
      <c r="V36" s="57"/>
      <c r="W36" s="142"/>
    </row>
    <row r="37" spans="1:23" ht="87" customHeight="1">
      <c r="A37" s="54" t="s">
        <v>29</v>
      </c>
      <c r="B37" s="54" t="s">
        <v>45</v>
      </c>
      <c r="C37" s="53" t="s">
        <v>82</v>
      </c>
      <c r="D37" s="52">
        <v>4</v>
      </c>
      <c r="E37" s="52" t="s">
        <v>63</v>
      </c>
      <c r="F37" s="52" t="s">
        <v>47</v>
      </c>
      <c r="G37" s="52" t="s">
        <v>89</v>
      </c>
      <c r="H37" s="52" t="s">
        <v>719</v>
      </c>
      <c r="I37" s="85" t="s">
        <v>682</v>
      </c>
      <c r="J37" s="84" t="s">
        <v>693</v>
      </c>
      <c r="K37" s="52"/>
      <c r="L37" s="55"/>
      <c r="M37" s="55"/>
      <c r="N37" s="55"/>
      <c r="O37" s="55"/>
      <c r="P37" s="56"/>
      <c r="Q37" s="57"/>
      <c r="R37" s="57" t="s">
        <v>997</v>
      </c>
      <c r="S37" s="57"/>
      <c r="T37" s="57"/>
      <c r="U37" s="57"/>
      <c r="V37" s="57"/>
      <c r="W37" s="142"/>
    </row>
    <row r="38" spans="1:23" ht="75">
      <c r="A38" s="54" t="s">
        <v>29</v>
      </c>
      <c r="B38" s="54" t="s">
        <v>45</v>
      </c>
      <c r="C38" s="53" t="s">
        <v>82</v>
      </c>
      <c r="D38" s="52">
        <v>4</v>
      </c>
      <c r="E38" s="52" t="s">
        <v>64</v>
      </c>
      <c r="F38" s="52" t="s">
        <v>47</v>
      </c>
      <c r="G38" s="52" t="s">
        <v>90</v>
      </c>
      <c r="H38" s="52" t="s">
        <v>719</v>
      </c>
      <c r="I38" s="55"/>
      <c r="J38" s="55"/>
      <c r="K38" s="52"/>
      <c r="L38" s="55"/>
      <c r="M38" s="55"/>
      <c r="N38" s="55"/>
      <c r="O38" s="55"/>
      <c r="P38" s="56"/>
      <c r="Q38" s="57"/>
      <c r="R38" s="57" t="s">
        <v>997</v>
      </c>
      <c r="S38" s="57"/>
      <c r="T38" s="57"/>
      <c r="U38" s="57"/>
      <c r="V38" s="57"/>
      <c r="W38" s="142"/>
    </row>
    <row r="39" spans="1:23" ht="75">
      <c r="A39" s="54" t="s">
        <v>29</v>
      </c>
      <c r="B39" s="54" t="s">
        <v>45</v>
      </c>
      <c r="C39" s="53" t="s">
        <v>82</v>
      </c>
      <c r="D39" s="52">
        <v>4</v>
      </c>
      <c r="E39" s="52" t="s">
        <v>65</v>
      </c>
      <c r="F39" s="52" t="s">
        <v>47</v>
      </c>
      <c r="G39" s="52" t="s">
        <v>91</v>
      </c>
      <c r="H39" s="52" t="s">
        <v>719</v>
      </c>
      <c r="I39" s="55"/>
      <c r="J39" s="55"/>
      <c r="K39" s="52"/>
      <c r="L39" s="55"/>
      <c r="M39" s="55"/>
      <c r="N39" s="55"/>
      <c r="O39" s="55"/>
      <c r="P39" s="56"/>
      <c r="Q39" s="57"/>
      <c r="R39" s="57" t="s">
        <v>997</v>
      </c>
      <c r="S39" s="57"/>
      <c r="T39" s="57"/>
      <c r="U39" s="57"/>
      <c r="V39" s="57"/>
      <c r="W39" s="142"/>
    </row>
    <row r="40" spans="1:23" ht="108" customHeight="1">
      <c r="A40" s="54" t="s">
        <v>29</v>
      </c>
      <c r="B40" s="54" t="s">
        <v>45</v>
      </c>
      <c r="C40" s="53" t="s">
        <v>82</v>
      </c>
      <c r="D40" s="52">
        <v>5</v>
      </c>
      <c r="E40" s="52" t="s">
        <v>63</v>
      </c>
      <c r="F40" s="52" t="s">
        <v>47</v>
      </c>
      <c r="G40" s="52" t="s">
        <v>92</v>
      </c>
      <c r="H40" s="52" t="s">
        <v>718</v>
      </c>
      <c r="I40" s="55"/>
      <c r="J40" s="55"/>
      <c r="K40" s="52"/>
      <c r="L40" s="55"/>
      <c r="M40" s="55"/>
      <c r="N40" s="55"/>
      <c r="O40" s="55"/>
      <c r="P40" s="56"/>
      <c r="Q40" s="57"/>
      <c r="R40" s="57" t="s">
        <v>997</v>
      </c>
      <c r="S40" s="57"/>
      <c r="T40" s="57"/>
      <c r="U40" s="57"/>
      <c r="V40" s="57"/>
      <c r="W40" s="142"/>
    </row>
    <row r="41" spans="1:23" ht="90" customHeight="1">
      <c r="A41" s="54" t="s">
        <v>55</v>
      </c>
      <c r="B41" s="54" t="s">
        <v>45</v>
      </c>
      <c r="C41" s="53" t="s">
        <v>82</v>
      </c>
      <c r="D41" s="52">
        <v>5</v>
      </c>
      <c r="E41" s="52" t="s">
        <v>64</v>
      </c>
      <c r="F41" s="52" t="s">
        <v>47</v>
      </c>
      <c r="G41" s="52" t="s">
        <v>93</v>
      </c>
      <c r="H41" s="52" t="s">
        <v>718</v>
      </c>
      <c r="I41" s="55"/>
      <c r="J41" s="55"/>
      <c r="K41" s="52"/>
      <c r="L41" s="55"/>
      <c r="M41" s="55"/>
      <c r="N41" s="55"/>
      <c r="O41" s="55"/>
      <c r="P41" s="56"/>
      <c r="Q41" s="57"/>
      <c r="R41" s="57" t="s">
        <v>997</v>
      </c>
      <c r="S41" s="57"/>
      <c r="T41" s="57"/>
      <c r="U41" s="57"/>
      <c r="V41" s="57"/>
      <c r="W41" s="142"/>
    </row>
    <row r="42" spans="1:23" ht="60">
      <c r="A42" s="54" t="s">
        <v>110</v>
      </c>
      <c r="B42" s="54" t="s">
        <v>45</v>
      </c>
      <c r="C42" s="53" t="s">
        <v>82</v>
      </c>
      <c r="D42" s="52">
        <v>6</v>
      </c>
      <c r="E42" s="52" t="s">
        <v>47</v>
      </c>
      <c r="F42" s="52" t="s">
        <v>47</v>
      </c>
      <c r="G42" s="52" t="s">
        <v>94</v>
      </c>
      <c r="H42" s="52" t="s">
        <v>719</v>
      </c>
      <c r="I42" s="55"/>
      <c r="J42" s="55"/>
      <c r="K42" s="52"/>
      <c r="L42" s="55"/>
      <c r="M42" s="55"/>
      <c r="N42" s="55"/>
      <c r="O42" s="55"/>
      <c r="P42" s="56"/>
      <c r="Q42" s="57"/>
      <c r="R42" s="57" t="s">
        <v>997</v>
      </c>
      <c r="S42" s="57"/>
      <c r="T42" s="57"/>
      <c r="U42" s="57"/>
      <c r="V42" s="57"/>
      <c r="W42" s="142"/>
    </row>
    <row r="43" spans="1:23" ht="45">
      <c r="A43" s="54" t="s">
        <v>29</v>
      </c>
      <c r="B43" s="54" t="s">
        <v>45</v>
      </c>
      <c r="C43" s="53" t="s">
        <v>82</v>
      </c>
      <c r="D43" s="52">
        <v>7</v>
      </c>
      <c r="E43" s="52" t="s">
        <v>63</v>
      </c>
      <c r="F43" s="52" t="s">
        <v>47</v>
      </c>
      <c r="G43" s="52" t="s">
        <v>95</v>
      </c>
      <c r="H43" s="52" t="s">
        <v>47</v>
      </c>
      <c r="I43" s="55"/>
      <c r="J43" s="55"/>
      <c r="K43" s="52"/>
      <c r="L43" s="55"/>
      <c r="M43" s="55"/>
      <c r="N43" s="55"/>
      <c r="O43" s="55"/>
      <c r="P43" s="56"/>
      <c r="Q43" s="57"/>
      <c r="R43" s="57" t="s">
        <v>997</v>
      </c>
      <c r="S43" s="57"/>
      <c r="T43" s="57"/>
      <c r="U43" s="57"/>
      <c r="V43" s="57"/>
      <c r="W43" s="142"/>
    </row>
    <row r="44" spans="1:23" ht="45">
      <c r="A44" s="54" t="s">
        <v>54</v>
      </c>
      <c r="B44" s="54" t="s">
        <v>45</v>
      </c>
      <c r="C44" s="53" t="s">
        <v>82</v>
      </c>
      <c r="D44" s="52">
        <v>7</v>
      </c>
      <c r="E44" s="52" t="s">
        <v>64</v>
      </c>
      <c r="F44" s="52" t="s">
        <v>47</v>
      </c>
      <c r="G44" s="52" t="s">
        <v>96</v>
      </c>
      <c r="H44" s="52" t="s">
        <v>47</v>
      </c>
      <c r="I44" s="55"/>
      <c r="J44" s="55"/>
      <c r="K44" s="55"/>
      <c r="L44" s="55"/>
      <c r="M44" s="55"/>
      <c r="N44" s="55"/>
      <c r="O44" s="55"/>
      <c r="P44" s="56"/>
      <c r="Q44" s="57"/>
      <c r="R44" s="57" t="s">
        <v>997</v>
      </c>
      <c r="S44" s="57"/>
      <c r="T44" s="57"/>
      <c r="U44" s="57"/>
      <c r="V44" s="57"/>
      <c r="W44" s="142"/>
    </row>
    <row r="45" spans="1:23" ht="45">
      <c r="A45" s="54" t="s">
        <v>54</v>
      </c>
      <c r="B45" s="54" t="s">
        <v>45</v>
      </c>
      <c r="C45" s="53" t="s">
        <v>82</v>
      </c>
      <c r="D45" s="52">
        <v>7</v>
      </c>
      <c r="E45" s="52" t="s">
        <v>65</v>
      </c>
      <c r="F45" s="52" t="s">
        <v>47</v>
      </c>
      <c r="G45" s="52" t="s">
        <v>97</v>
      </c>
      <c r="H45" s="52" t="s">
        <v>47</v>
      </c>
      <c r="I45" s="55"/>
      <c r="J45" s="55"/>
      <c r="K45" s="55"/>
      <c r="L45" s="55"/>
      <c r="M45" s="55"/>
      <c r="N45" s="55"/>
      <c r="O45" s="55"/>
      <c r="P45" s="56"/>
      <c r="Q45" s="57"/>
      <c r="R45" s="57" t="s">
        <v>997</v>
      </c>
      <c r="S45" s="57"/>
      <c r="T45" s="57"/>
      <c r="U45" s="57"/>
      <c r="V45" s="57"/>
      <c r="W45" s="142"/>
    </row>
    <row r="46" spans="1:23" ht="125.25" customHeight="1">
      <c r="A46" s="54" t="s">
        <v>110</v>
      </c>
      <c r="B46" s="54" t="s">
        <v>45</v>
      </c>
      <c r="C46" s="55" t="s">
        <v>98</v>
      </c>
      <c r="D46" s="52" t="s">
        <v>47</v>
      </c>
      <c r="E46" s="52" t="s">
        <v>47</v>
      </c>
      <c r="F46" s="52" t="s">
        <v>47</v>
      </c>
      <c r="G46" s="52" t="s">
        <v>99</v>
      </c>
      <c r="H46" s="52" t="s">
        <v>719</v>
      </c>
      <c r="I46" s="85" t="s">
        <v>683</v>
      </c>
      <c r="J46" s="84" t="s">
        <v>684</v>
      </c>
      <c r="K46" s="52"/>
      <c r="L46" s="55"/>
      <c r="M46" s="55"/>
      <c r="N46" s="55"/>
      <c r="O46" s="55"/>
      <c r="P46" s="56"/>
      <c r="Q46" s="57"/>
      <c r="R46" s="57" t="s">
        <v>997</v>
      </c>
      <c r="S46" s="57"/>
      <c r="T46" s="57"/>
      <c r="U46" s="57"/>
      <c r="V46" s="57"/>
      <c r="W46" s="142"/>
    </row>
    <row r="47" spans="1:23" ht="64.5" customHeight="1">
      <c r="A47" s="54" t="s">
        <v>20</v>
      </c>
      <c r="B47" s="54" t="s">
        <v>45</v>
      </c>
      <c r="C47" s="55" t="s">
        <v>100</v>
      </c>
      <c r="D47" s="52">
        <v>1</v>
      </c>
      <c r="E47" s="52" t="s">
        <v>63</v>
      </c>
      <c r="F47" s="55" t="s">
        <v>47</v>
      </c>
      <c r="G47" s="52" t="s">
        <v>101</v>
      </c>
      <c r="H47" s="52" t="s">
        <v>719</v>
      </c>
      <c r="I47" s="85" t="s">
        <v>687</v>
      </c>
      <c r="J47" s="84" t="s">
        <v>685</v>
      </c>
      <c r="K47" s="52"/>
      <c r="L47" s="55"/>
      <c r="M47" s="55"/>
      <c r="N47" s="55"/>
      <c r="O47" s="55"/>
      <c r="P47" s="56"/>
      <c r="Q47" s="57"/>
      <c r="R47" s="57" t="s">
        <v>997</v>
      </c>
      <c r="S47" s="57"/>
      <c r="T47" s="57"/>
      <c r="U47" s="57"/>
      <c r="V47" s="57"/>
      <c r="W47" s="142"/>
    </row>
    <row r="48" spans="1:23" ht="48.75" customHeight="1">
      <c r="A48" s="54" t="s">
        <v>20</v>
      </c>
      <c r="B48" s="54" t="s">
        <v>45</v>
      </c>
      <c r="C48" s="55" t="s">
        <v>100</v>
      </c>
      <c r="D48" s="52">
        <v>1</v>
      </c>
      <c r="E48" s="52" t="s">
        <v>64</v>
      </c>
      <c r="F48" s="55" t="s">
        <v>47</v>
      </c>
      <c r="G48" s="52" t="s">
        <v>102</v>
      </c>
      <c r="H48" s="52" t="s">
        <v>719</v>
      </c>
      <c r="I48" s="55"/>
      <c r="J48" s="84" t="s">
        <v>688</v>
      </c>
      <c r="K48" s="52"/>
      <c r="L48" s="55"/>
      <c r="M48" s="55"/>
      <c r="N48" s="55"/>
      <c r="O48" s="55"/>
      <c r="P48" s="56"/>
      <c r="Q48" s="57"/>
      <c r="R48" s="57" t="s">
        <v>997</v>
      </c>
      <c r="S48" s="57"/>
      <c r="T48" s="57"/>
      <c r="U48" s="57"/>
      <c r="V48" s="57"/>
      <c r="W48" s="142"/>
    </row>
    <row r="49" spans="1:23" ht="105">
      <c r="A49" s="54" t="s">
        <v>20</v>
      </c>
      <c r="B49" s="54" t="s">
        <v>45</v>
      </c>
      <c r="C49" s="55" t="s">
        <v>100</v>
      </c>
      <c r="D49" s="52">
        <v>1</v>
      </c>
      <c r="E49" s="52" t="s">
        <v>65</v>
      </c>
      <c r="F49" s="55" t="s">
        <v>72</v>
      </c>
      <c r="G49" s="52" t="s">
        <v>103</v>
      </c>
      <c r="H49" s="52" t="s">
        <v>719</v>
      </c>
      <c r="I49" s="55"/>
      <c r="J49" s="55"/>
      <c r="K49" s="52"/>
      <c r="L49" s="55"/>
      <c r="M49" s="55"/>
      <c r="N49" s="55"/>
      <c r="O49" s="55"/>
      <c r="P49" s="56"/>
      <c r="Q49" s="57"/>
      <c r="R49" s="57" t="s">
        <v>997</v>
      </c>
      <c r="S49" s="57"/>
      <c r="T49" s="57"/>
      <c r="U49" s="57"/>
      <c r="V49" s="57"/>
      <c r="W49" s="142"/>
    </row>
    <row r="50" spans="1:23" ht="90">
      <c r="A50" s="54" t="s">
        <v>20</v>
      </c>
      <c r="B50" s="54" t="s">
        <v>45</v>
      </c>
      <c r="C50" s="55" t="s">
        <v>100</v>
      </c>
      <c r="D50" s="52">
        <v>1</v>
      </c>
      <c r="E50" s="52" t="s">
        <v>65</v>
      </c>
      <c r="F50" s="55" t="s">
        <v>73</v>
      </c>
      <c r="G50" s="52" t="s">
        <v>104</v>
      </c>
      <c r="H50" s="52" t="s">
        <v>719</v>
      </c>
      <c r="I50" s="55"/>
      <c r="J50" s="55"/>
      <c r="K50" s="52"/>
      <c r="L50" s="55"/>
      <c r="M50" s="55"/>
      <c r="N50" s="55"/>
      <c r="O50" s="55"/>
      <c r="P50" s="56"/>
      <c r="Q50" s="57"/>
      <c r="R50" s="57" t="s">
        <v>997</v>
      </c>
      <c r="S50" s="57"/>
      <c r="T50" s="57"/>
      <c r="U50" s="57"/>
      <c r="V50" s="57"/>
      <c r="W50" s="142"/>
    </row>
    <row r="51" spans="1:23" ht="90">
      <c r="A51" s="54" t="s">
        <v>20</v>
      </c>
      <c r="B51" s="54" t="s">
        <v>45</v>
      </c>
      <c r="C51" s="55" t="s">
        <v>100</v>
      </c>
      <c r="D51" s="52">
        <v>1</v>
      </c>
      <c r="E51" s="52" t="s">
        <v>65</v>
      </c>
      <c r="F51" s="55" t="s">
        <v>106</v>
      </c>
      <c r="G51" s="52" t="s">
        <v>105</v>
      </c>
      <c r="H51" s="52" t="s">
        <v>719</v>
      </c>
      <c r="I51" s="55"/>
      <c r="J51" s="55"/>
      <c r="K51" s="52"/>
      <c r="L51" s="55"/>
      <c r="M51" s="55"/>
      <c r="N51" s="55"/>
      <c r="O51" s="55"/>
      <c r="P51" s="56"/>
      <c r="Q51" s="57"/>
      <c r="R51" s="57" t="s">
        <v>997</v>
      </c>
      <c r="S51" s="57"/>
      <c r="T51" s="57"/>
      <c r="U51" s="57"/>
      <c r="V51" s="57"/>
      <c r="W51" s="142"/>
    </row>
    <row r="52" spans="1:23" ht="60">
      <c r="A52" s="54" t="s">
        <v>20</v>
      </c>
      <c r="B52" s="54" t="s">
        <v>45</v>
      </c>
      <c r="C52" s="55" t="s">
        <v>100</v>
      </c>
      <c r="D52" s="52">
        <v>1</v>
      </c>
      <c r="E52" s="52" t="s">
        <v>87</v>
      </c>
      <c r="F52" s="55" t="s">
        <v>47</v>
      </c>
      <c r="G52" s="52" t="s">
        <v>107</v>
      </c>
      <c r="H52" s="52" t="s">
        <v>719</v>
      </c>
      <c r="I52" s="85" t="s">
        <v>686</v>
      </c>
      <c r="J52" s="55"/>
      <c r="K52" s="52"/>
      <c r="L52" s="55"/>
      <c r="M52" s="55"/>
      <c r="N52" s="55"/>
      <c r="O52" s="55"/>
      <c r="P52" s="56"/>
      <c r="Q52" s="57"/>
      <c r="R52" s="57" t="s">
        <v>997</v>
      </c>
      <c r="S52" s="57"/>
      <c r="T52" s="57"/>
      <c r="U52" s="57"/>
      <c r="V52" s="57"/>
      <c r="W52" s="142"/>
    </row>
    <row r="53" spans="1:23" ht="75">
      <c r="A53" s="54" t="s">
        <v>20</v>
      </c>
      <c r="B53" s="54" t="s">
        <v>45</v>
      </c>
      <c r="C53" s="55" t="s">
        <v>100</v>
      </c>
      <c r="D53" s="52">
        <v>1</v>
      </c>
      <c r="E53" s="52" t="s">
        <v>112</v>
      </c>
      <c r="F53" s="55" t="s">
        <v>47</v>
      </c>
      <c r="G53" s="52" t="s">
        <v>108</v>
      </c>
      <c r="H53" s="52" t="s">
        <v>719</v>
      </c>
      <c r="I53" s="85" t="s">
        <v>686</v>
      </c>
      <c r="J53" s="55"/>
      <c r="K53" s="52"/>
      <c r="L53" s="55"/>
      <c r="M53" s="55"/>
      <c r="N53" s="55"/>
      <c r="O53" s="55"/>
      <c r="P53" s="56"/>
      <c r="Q53" s="57"/>
      <c r="R53" s="57" t="s">
        <v>997</v>
      </c>
      <c r="S53" s="57"/>
      <c r="T53" s="57"/>
      <c r="U53" s="57"/>
      <c r="V53" s="57"/>
      <c r="W53" s="142"/>
    </row>
    <row r="54" spans="1:23" ht="105">
      <c r="A54" s="54" t="s">
        <v>20</v>
      </c>
      <c r="B54" s="54" t="s">
        <v>45</v>
      </c>
      <c r="C54" s="55" t="s">
        <v>100</v>
      </c>
      <c r="D54" s="52">
        <v>1</v>
      </c>
      <c r="E54" s="52" t="s">
        <v>113</v>
      </c>
      <c r="F54" s="55" t="s">
        <v>47</v>
      </c>
      <c r="G54" s="52" t="s">
        <v>109</v>
      </c>
      <c r="H54" s="52" t="s">
        <v>719</v>
      </c>
      <c r="I54" s="85" t="s">
        <v>689</v>
      </c>
      <c r="J54" s="84" t="s">
        <v>690</v>
      </c>
      <c r="K54" s="52"/>
      <c r="L54" s="55"/>
      <c r="M54" s="55"/>
      <c r="N54" s="55"/>
      <c r="O54" s="55"/>
      <c r="P54" s="56"/>
      <c r="Q54" s="57"/>
      <c r="R54" s="57" t="s">
        <v>997</v>
      </c>
      <c r="S54" s="57"/>
      <c r="T54" s="57"/>
      <c r="U54" s="57"/>
      <c r="V54" s="57"/>
      <c r="W54" s="142"/>
    </row>
    <row r="55" spans="1:23" ht="113.25" customHeight="1">
      <c r="A55" s="54" t="s">
        <v>52</v>
      </c>
      <c r="B55" s="54" t="s">
        <v>45</v>
      </c>
      <c r="C55" s="55" t="s">
        <v>100</v>
      </c>
      <c r="D55" s="52">
        <v>2</v>
      </c>
      <c r="E55" s="52" t="s">
        <v>47</v>
      </c>
      <c r="F55" s="55" t="s">
        <v>47</v>
      </c>
      <c r="G55" s="52" t="s">
        <v>114</v>
      </c>
      <c r="H55" s="52" t="s">
        <v>719</v>
      </c>
      <c r="I55" s="85" t="s">
        <v>691</v>
      </c>
      <c r="J55" s="55"/>
      <c r="K55" s="52"/>
      <c r="L55" s="55"/>
      <c r="M55" s="55"/>
      <c r="N55" s="55"/>
      <c r="O55" s="55"/>
      <c r="P55" s="56"/>
      <c r="Q55" s="57"/>
      <c r="R55" s="57" t="s">
        <v>997</v>
      </c>
      <c r="S55" s="57"/>
      <c r="T55" s="57"/>
      <c r="U55" s="57"/>
      <c r="V55" s="57"/>
      <c r="W55" s="142"/>
    </row>
    <row r="56" spans="1:23" ht="65.25" customHeight="1">
      <c r="A56" s="54" t="s">
        <v>50</v>
      </c>
      <c r="B56" s="54" t="s">
        <v>45</v>
      </c>
      <c r="C56" s="55" t="s">
        <v>100</v>
      </c>
      <c r="D56" s="52">
        <v>3</v>
      </c>
      <c r="E56" s="52" t="s">
        <v>47</v>
      </c>
      <c r="F56" s="55" t="s">
        <v>47</v>
      </c>
      <c r="G56" s="52" t="s">
        <v>115</v>
      </c>
      <c r="H56" s="52" t="s">
        <v>718</v>
      </c>
      <c r="I56" s="55"/>
      <c r="J56" s="55"/>
      <c r="K56" s="52"/>
      <c r="L56" s="55"/>
      <c r="M56" s="55"/>
      <c r="N56" s="55"/>
      <c r="O56" s="55"/>
      <c r="P56" s="56"/>
      <c r="Q56" s="57"/>
      <c r="R56" s="57" t="s">
        <v>997</v>
      </c>
      <c r="S56" s="57"/>
      <c r="T56" s="57"/>
      <c r="U56" s="57"/>
      <c r="V56" s="57"/>
      <c r="W56" s="142"/>
    </row>
    <row r="57" spans="1:23" ht="51" customHeight="1">
      <c r="A57" s="54" t="s">
        <v>20</v>
      </c>
      <c r="B57" s="54" t="s">
        <v>45</v>
      </c>
      <c r="C57" s="55" t="s">
        <v>100</v>
      </c>
      <c r="D57" s="52">
        <v>4</v>
      </c>
      <c r="E57" s="52" t="s">
        <v>63</v>
      </c>
      <c r="F57" s="55" t="s">
        <v>47</v>
      </c>
      <c r="G57" s="52" t="s">
        <v>117</v>
      </c>
      <c r="H57" s="52" t="s">
        <v>722</v>
      </c>
      <c r="I57" s="55"/>
      <c r="J57" s="84" t="s">
        <v>692</v>
      </c>
      <c r="K57" s="52"/>
      <c r="L57" s="55"/>
      <c r="M57" s="55"/>
      <c r="N57" s="55"/>
      <c r="O57" s="55"/>
      <c r="P57" s="56"/>
      <c r="Q57" s="57"/>
      <c r="R57" s="57" t="s">
        <v>997</v>
      </c>
      <c r="S57" s="57"/>
      <c r="T57" s="57"/>
      <c r="U57" s="57"/>
      <c r="V57" s="57"/>
      <c r="W57" s="142"/>
    </row>
    <row r="58" spans="1:23" ht="69.75" customHeight="1">
      <c r="A58" s="54" t="s">
        <v>20</v>
      </c>
      <c r="B58" s="54" t="s">
        <v>45</v>
      </c>
      <c r="C58" s="55" t="s">
        <v>100</v>
      </c>
      <c r="D58" s="52">
        <v>4</v>
      </c>
      <c r="E58" s="52" t="s">
        <v>64</v>
      </c>
      <c r="F58" s="55" t="s">
        <v>47</v>
      </c>
      <c r="G58" s="52" t="s">
        <v>116</v>
      </c>
      <c r="H58" s="52" t="s">
        <v>719</v>
      </c>
      <c r="I58" s="55"/>
      <c r="J58" s="55"/>
      <c r="K58" s="52"/>
      <c r="L58" s="55"/>
      <c r="M58" s="55"/>
      <c r="N58" s="55"/>
      <c r="O58" s="55"/>
      <c r="P58" s="56"/>
      <c r="Q58" s="57"/>
      <c r="R58" s="57" t="s">
        <v>997</v>
      </c>
      <c r="S58" s="57"/>
      <c r="T58" s="57"/>
      <c r="U58" s="57"/>
      <c r="V58" s="57"/>
      <c r="W58" s="142"/>
    </row>
    <row r="59" spans="1:23" ht="82.5" customHeight="1">
      <c r="A59" s="54" t="s">
        <v>20</v>
      </c>
      <c r="B59" s="54" t="s">
        <v>45</v>
      </c>
      <c r="C59" s="55" t="s">
        <v>100</v>
      </c>
      <c r="D59" s="52">
        <v>5</v>
      </c>
      <c r="E59" s="52" t="s">
        <v>47</v>
      </c>
      <c r="F59" s="52" t="s">
        <v>47</v>
      </c>
      <c r="G59" s="52" t="s">
        <v>118</v>
      </c>
      <c r="H59" s="52" t="s">
        <v>718</v>
      </c>
      <c r="I59" s="85" t="s">
        <v>694</v>
      </c>
      <c r="J59" s="55"/>
      <c r="K59" s="52"/>
      <c r="L59" s="55"/>
      <c r="M59" s="55"/>
      <c r="N59" s="55"/>
      <c r="O59" s="55"/>
      <c r="P59" s="56"/>
      <c r="Q59" s="57"/>
      <c r="R59" s="57" t="s">
        <v>997</v>
      </c>
      <c r="S59" s="57"/>
      <c r="T59" s="57"/>
      <c r="U59" s="57"/>
      <c r="V59" s="57"/>
      <c r="W59" s="142"/>
    </row>
    <row r="60" spans="1:23" ht="120">
      <c r="A60" s="54" t="s">
        <v>111</v>
      </c>
      <c r="B60" s="54" t="s">
        <v>45</v>
      </c>
      <c r="C60" s="55" t="s">
        <v>100</v>
      </c>
      <c r="D60" s="52">
        <v>6</v>
      </c>
      <c r="E60" s="52" t="s">
        <v>47</v>
      </c>
      <c r="F60" s="55" t="s">
        <v>47</v>
      </c>
      <c r="G60" s="52" t="s">
        <v>119</v>
      </c>
      <c r="H60" s="52" t="s">
        <v>47</v>
      </c>
      <c r="I60" s="85" t="s">
        <v>695</v>
      </c>
      <c r="J60" s="84" t="s">
        <v>696</v>
      </c>
      <c r="K60" s="55"/>
      <c r="L60" s="55"/>
      <c r="M60" s="55"/>
      <c r="N60" s="55"/>
      <c r="O60" s="55"/>
      <c r="P60" s="56"/>
      <c r="Q60" s="57"/>
      <c r="R60" s="57" t="s">
        <v>997</v>
      </c>
      <c r="S60" s="57"/>
      <c r="T60" s="57"/>
      <c r="U60" s="57"/>
      <c r="V60" s="57"/>
      <c r="W60" s="142"/>
    </row>
    <row r="61" spans="1:23" ht="49.5" customHeight="1">
      <c r="A61" s="54" t="s">
        <v>20</v>
      </c>
      <c r="B61" s="54" t="s">
        <v>45</v>
      </c>
      <c r="C61" s="55" t="s">
        <v>100</v>
      </c>
      <c r="D61" s="52">
        <v>7</v>
      </c>
      <c r="E61" s="52" t="s">
        <v>47</v>
      </c>
      <c r="F61" s="55" t="s">
        <v>47</v>
      </c>
      <c r="G61" s="52" t="s">
        <v>120</v>
      </c>
      <c r="H61" s="52" t="s">
        <v>719</v>
      </c>
      <c r="I61" s="85" t="s">
        <v>697</v>
      </c>
      <c r="J61" s="84" t="s">
        <v>698</v>
      </c>
      <c r="K61" s="52"/>
      <c r="L61" s="55"/>
      <c r="M61" s="55"/>
      <c r="N61" s="55"/>
      <c r="O61" s="55"/>
      <c r="P61" s="56"/>
      <c r="Q61" s="57"/>
      <c r="R61" s="57" t="s">
        <v>997</v>
      </c>
      <c r="S61" s="57"/>
      <c r="T61" s="57"/>
      <c r="U61" s="57"/>
      <c r="V61" s="57"/>
      <c r="W61" s="142"/>
    </row>
    <row r="62" spans="1:23" ht="49.5" customHeight="1">
      <c r="A62" s="66"/>
      <c r="B62" s="54"/>
      <c r="C62" s="67" t="s">
        <v>979</v>
      </c>
      <c r="D62" s="68">
        <v>1</v>
      </c>
      <c r="E62" s="69" t="s">
        <v>47</v>
      </c>
      <c r="F62" s="70" t="s">
        <v>47</v>
      </c>
      <c r="G62" s="69" t="s">
        <v>980</v>
      </c>
      <c r="H62" s="52"/>
      <c r="I62" s="55"/>
      <c r="J62" s="84" t="s">
        <v>986</v>
      </c>
      <c r="K62" s="52"/>
      <c r="L62" s="70"/>
      <c r="M62" s="70"/>
      <c r="N62" s="55"/>
      <c r="O62" s="55"/>
      <c r="P62" s="70"/>
      <c r="Q62" s="57"/>
      <c r="R62" s="57" t="s">
        <v>997</v>
      </c>
      <c r="S62" s="57"/>
      <c r="T62" s="57"/>
      <c r="U62" s="57"/>
      <c r="V62" s="57"/>
      <c r="W62" s="57"/>
    </row>
    <row r="63" spans="1:23" ht="49.5" customHeight="1">
      <c r="A63" s="66"/>
      <c r="B63" s="54"/>
      <c r="C63" s="67" t="s">
        <v>979</v>
      </c>
      <c r="D63" s="67">
        <v>2</v>
      </c>
      <c r="E63" s="69" t="s">
        <v>47</v>
      </c>
      <c r="F63" s="70" t="s">
        <v>47</v>
      </c>
      <c r="G63" s="69" t="s">
        <v>981</v>
      </c>
      <c r="H63" s="52"/>
      <c r="I63" s="55"/>
      <c r="J63" s="55"/>
      <c r="K63" s="52"/>
      <c r="L63" s="70"/>
      <c r="M63" s="70"/>
      <c r="N63" s="55"/>
      <c r="O63" s="55"/>
      <c r="P63" s="70"/>
      <c r="Q63" s="57"/>
      <c r="R63" s="57" t="s">
        <v>997</v>
      </c>
      <c r="S63" s="57"/>
      <c r="T63" s="57"/>
      <c r="U63" s="57"/>
      <c r="V63" s="57"/>
      <c r="W63" s="57"/>
    </row>
    <row r="64" spans="1:23" ht="49.5" customHeight="1">
      <c r="A64" s="66"/>
      <c r="B64" s="54"/>
      <c r="C64" s="67" t="s">
        <v>979</v>
      </c>
      <c r="D64" s="68">
        <v>3</v>
      </c>
      <c r="E64" s="69" t="s">
        <v>47</v>
      </c>
      <c r="F64" s="70" t="s">
        <v>47</v>
      </c>
      <c r="G64" s="69" t="s">
        <v>982</v>
      </c>
      <c r="H64" s="52"/>
      <c r="I64" s="55"/>
      <c r="J64" s="55"/>
      <c r="K64" s="52"/>
      <c r="L64" s="70"/>
      <c r="M64" s="70"/>
      <c r="N64" s="55"/>
      <c r="O64" s="55"/>
      <c r="P64" s="70"/>
      <c r="Q64" s="57"/>
      <c r="R64" s="57" t="s">
        <v>997</v>
      </c>
      <c r="S64" s="57"/>
      <c r="T64" s="57"/>
      <c r="U64" s="57"/>
      <c r="V64" s="57"/>
      <c r="W64" s="57"/>
    </row>
    <row r="65" spans="1:23" ht="49.5" customHeight="1">
      <c r="A65" s="66"/>
      <c r="B65" s="54"/>
      <c r="C65" s="67" t="s">
        <v>979</v>
      </c>
      <c r="D65" s="67">
        <v>4</v>
      </c>
      <c r="E65" s="69" t="s">
        <v>47</v>
      </c>
      <c r="F65" s="70" t="s">
        <v>47</v>
      </c>
      <c r="G65" s="69" t="s">
        <v>983</v>
      </c>
      <c r="H65" s="52"/>
      <c r="I65" s="55"/>
      <c r="J65" s="55"/>
      <c r="K65" s="52"/>
      <c r="L65" s="70"/>
      <c r="M65" s="70"/>
      <c r="N65" s="55"/>
      <c r="O65" s="55"/>
      <c r="P65" s="70"/>
      <c r="Q65" s="57"/>
      <c r="R65" s="57" t="s">
        <v>997</v>
      </c>
      <c r="S65" s="57"/>
      <c r="T65" s="57"/>
      <c r="U65" s="57"/>
      <c r="V65" s="57"/>
      <c r="W65" s="57"/>
    </row>
    <row r="66" spans="1:23" ht="49.5" customHeight="1">
      <c r="A66" s="66"/>
      <c r="B66" s="54"/>
      <c r="C66" s="67" t="s">
        <v>979</v>
      </c>
      <c r="D66" s="68">
        <v>5</v>
      </c>
      <c r="E66" s="69" t="s">
        <v>47</v>
      </c>
      <c r="F66" s="70" t="s">
        <v>47</v>
      </c>
      <c r="G66" s="69" t="s">
        <v>984</v>
      </c>
      <c r="H66" s="52"/>
      <c r="I66" s="55"/>
      <c r="J66" s="55"/>
      <c r="K66" s="52"/>
      <c r="L66" s="70"/>
      <c r="M66" s="70"/>
      <c r="N66" s="55"/>
      <c r="O66" s="55"/>
      <c r="P66" s="70"/>
      <c r="Q66" s="57"/>
      <c r="R66" s="57" t="s">
        <v>997</v>
      </c>
      <c r="S66" s="57"/>
      <c r="T66" s="57"/>
      <c r="U66" s="57"/>
      <c r="V66" s="57"/>
      <c r="W66" s="57"/>
    </row>
    <row r="67" spans="1:23" ht="49.5" customHeight="1">
      <c r="A67" s="66"/>
      <c r="B67" s="54"/>
      <c r="C67" s="67" t="s">
        <v>979</v>
      </c>
      <c r="D67" s="67">
        <v>6</v>
      </c>
      <c r="E67" s="69" t="s">
        <v>47</v>
      </c>
      <c r="F67" s="70" t="s">
        <v>47</v>
      </c>
      <c r="G67" s="69" t="s">
        <v>985</v>
      </c>
      <c r="H67" s="52"/>
      <c r="I67" s="55"/>
      <c r="J67" s="84" t="s">
        <v>987</v>
      </c>
      <c r="K67" s="52"/>
      <c r="L67" s="70"/>
      <c r="M67" s="70"/>
      <c r="N67" s="55"/>
      <c r="O67" s="55"/>
      <c r="P67" s="70"/>
      <c r="Q67" s="57"/>
      <c r="R67" s="57" t="s">
        <v>997</v>
      </c>
      <c r="S67" s="57"/>
      <c r="T67" s="57"/>
      <c r="U67" s="57"/>
      <c r="V67" s="57"/>
      <c r="W67" s="57"/>
    </row>
    <row r="68" spans="1:23" ht="409.5">
      <c r="A68" s="66" t="s">
        <v>50</v>
      </c>
      <c r="B68" s="54" t="s">
        <v>45</v>
      </c>
      <c r="C68" s="67" t="s">
        <v>148</v>
      </c>
      <c r="D68" s="68">
        <v>15</v>
      </c>
      <c r="E68" s="69">
        <v>1</v>
      </c>
      <c r="F68" s="70" t="s">
        <v>63</v>
      </c>
      <c r="G68" s="69" t="s">
        <v>134</v>
      </c>
      <c r="H68" s="52" t="s">
        <v>719</v>
      </c>
      <c r="I68" s="85" t="s">
        <v>963</v>
      </c>
      <c r="J68" s="84" t="s">
        <v>964</v>
      </c>
      <c r="K68" s="52"/>
      <c r="L68" s="70"/>
      <c r="M68" s="192"/>
      <c r="N68" s="8"/>
      <c r="O68" s="8"/>
      <c r="P68" s="192"/>
      <c r="Q68" s="57"/>
      <c r="R68" s="57" t="s">
        <v>997</v>
      </c>
      <c r="S68" s="57"/>
      <c r="T68" s="165"/>
      <c r="U68" s="165"/>
      <c r="V68" s="165"/>
      <c r="W68" s="191"/>
    </row>
    <row r="69" spans="1:23" ht="390">
      <c r="A69" s="54" t="s">
        <v>50</v>
      </c>
      <c r="B69" s="54" t="s">
        <v>45</v>
      </c>
      <c r="C69" s="67" t="s">
        <v>148</v>
      </c>
      <c r="D69" s="67">
        <v>15</v>
      </c>
      <c r="E69" s="69">
        <v>1</v>
      </c>
      <c r="F69" s="70" t="s">
        <v>64</v>
      </c>
      <c r="G69" s="69" t="s">
        <v>136</v>
      </c>
      <c r="H69" s="52" t="s">
        <v>719</v>
      </c>
      <c r="I69" s="85" t="s">
        <v>965</v>
      </c>
      <c r="J69" s="84" t="s">
        <v>966</v>
      </c>
      <c r="K69" s="74"/>
      <c r="L69" s="70"/>
      <c r="M69" s="192"/>
      <c r="N69" s="8"/>
      <c r="O69" s="8"/>
      <c r="P69" s="192"/>
      <c r="Q69" s="57"/>
      <c r="R69" s="57" t="s">
        <v>997</v>
      </c>
      <c r="S69" s="57"/>
      <c r="T69" s="165"/>
      <c r="U69" s="165"/>
      <c r="V69" s="165"/>
      <c r="W69" s="191"/>
    </row>
    <row r="70" spans="1:23" ht="90">
      <c r="A70" s="66" t="s">
        <v>50</v>
      </c>
      <c r="B70" s="54" t="s">
        <v>45</v>
      </c>
      <c r="C70" s="67" t="s">
        <v>148</v>
      </c>
      <c r="D70" s="68">
        <v>15</v>
      </c>
      <c r="E70" s="69">
        <v>1</v>
      </c>
      <c r="F70" s="70" t="s">
        <v>65</v>
      </c>
      <c r="G70" s="69" t="s">
        <v>137</v>
      </c>
      <c r="H70" s="52" t="s">
        <v>722</v>
      </c>
      <c r="I70" s="55"/>
      <c r="J70" s="55"/>
      <c r="K70" s="52"/>
      <c r="L70" s="70"/>
      <c r="M70" s="192"/>
      <c r="N70" s="8"/>
      <c r="O70" s="8"/>
      <c r="P70" s="192"/>
      <c r="Q70" s="57"/>
      <c r="R70" s="57" t="s">
        <v>997</v>
      </c>
      <c r="S70" s="57"/>
      <c r="T70" s="165"/>
      <c r="U70" s="165"/>
      <c r="V70" s="165"/>
      <c r="W70" s="191"/>
    </row>
    <row r="71" spans="1:23" ht="96" customHeight="1">
      <c r="A71" s="54" t="s">
        <v>50</v>
      </c>
      <c r="B71" s="54" t="s">
        <v>45</v>
      </c>
      <c r="C71" s="67" t="s">
        <v>148</v>
      </c>
      <c r="D71" s="69">
        <v>15</v>
      </c>
      <c r="E71" s="69">
        <v>1</v>
      </c>
      <c r="F71" s="70" t="s">
        <v>87</v>
      </c>
      <c r="G71" s="69" t="s">
        <v>138</v>
      </c>
      <c r="H71" s="52" t="s">
        <v>719</v>
      </c>
      <c r="I71" s="85" t="s">
        <v>967</v>
      </c>
      <c r="J71" s="55"/>
      <c r="K71" s="52"/>
      <c r="L71" s="70"/>
      <c r="M71" s="192"/>
      <c r="N71" s="8"/>
      <c r="O71" s="8"/>
      <c r="P71" s="192"/>
      <c r="Q71" s="57"/>
      <c r="R71" s="57" t="s">
        <v>997</v>
      </c>
      <c r="S71" s="57"/>
      <c r="T71" s="165"/>
      <c r="U71" s="165"/>
      <c r="V71" s="165"/>
      <c r="W71" s="191"/>
    </row>
    <row r="72" spans="1:23" ht="185.25" customHeight="1">
      <c r="A72" s="66" t="s">
        <v>50</v>
      </c>
      <c r="B72" s="54" t="s">
        <v>45</v>
      </c>
      <c r="C72" s="67" t="s">
        <v>148</v>
      </c>
      <c r="D72" s="68">
        <v>15</v>
      </c>
      <c r="E72" s="69">
        <v>1</v>
      </c>
      <c r="F72" s="70" t="s">
        <v>112</v>
      </c>
      <c r="G72" s="69" t="s">
        <v>217</v>
      </c>
      <c r="H72" s="52" t="s">
        <v>722</v>
      </c>
      <c r="I72" s="85" t="s">
        <v>968</v>
      </c>
      <c r="J72" s="84" t="s">
        <v>969</v>
      </c>
      <c r="K72" s="52"/>
      <c r="L72" s="70"/>
      <c r="M72" s="192"/>
      <c r="N72" s="8"/>
      <c r="O72" s="8"/>
      <c r="P72" s="192"/>
      <c r="Q72" s="57"/>
      <c r="R72" s="57" t="s">
        <v>997</v>
      </c>
      <c r="S72" s="57"/>
      <c r="T72" s="165"/>
      <c r="U72" s="165"/>
      <c r="V72" s="165"/>
      <c r="W72" s="191"/>
    </row>
    <row r="73" spans="1:23" ht="189" customHeight="1">
      <c r="A73" s="54" t="s">
        <v>50</v>
      </c>
      <c r="B73" s="54" t="s">
        <v>45</v>
      </c>
      <c r="C73" s="67" t="s">
        <v>148</v>
      </c>
      <c r="D73" s="69">
        <v>15</v>
      </c>
      <c r="E73" s="69">
        <v>1</v>
      </c>
      <c r="F73" s="70" t="s">
        <v>113</v>
      </c>
      <c r="G73" s="69" t="s">
        <v>218</v>
      </c>
      <c r="H73" s="52" t="s">
        <v>719</v>
      </c>
      <c r="I73" s="55"/>
      <c r="J73" s="84" t="s">
        <v>970</v>
      </c>
      <c r="K73" s="52"/>
      <c r="L73" s="70"/>
      <c r="M73" s="192"/>
      <c r="N73" s="8"/>
      <c r="O73" s="8"/>
      <c r="P73" s="192"/>
      <c r="Q73" s="57"/>
      <c r="R73" s="57" t="s">
        <v>997</v>
      </c>
      <c r="S73" s="57"/>
      <c r="T73" s="165"/>
      <c r="U73" s="165"/>
      <c r="V73" s="165"/>
      <c r="W73" s="191"/>
    </row>
    <row r="74" spans="1:23" ht="105">
      <c r="A74" s="66" t="s">
        <v>50</v>
      </c>
      <c r="B74" s="54" t="s">
        <v>45</v>
      </c>
      <c r="C74" s="67" t="s">
        <v>148</v>
      </c>
      <c r="D74" s="68">
        <v>15</v>
      </c>
      <c r="E74" s="69">
        <v>1</v>
      </c>
      <c r="F74" s="70" t="s">
        <v>144</v>
      </c>
      <c r="G74" s="69" t="s">
        <v>139</v>
      </c>
      <c r="H74" s="52" t="s">
        <v>718</v>
      </c>
      <c r="I74" s="85" t="s">
        <v>971</v>
      </c>
      <c r="J74" s="55"/>
      <c r="K74" s="52"/>
      <c r="L74" s="70"/>
      <c r="M74" s="192"/>
      <c r="N74" s="8"/>
      <c r="O74" s="8"/>
      <c r="P74" s="192"/>
      <c r="Q74" s="57"/>
      <c r="R74" s="57" t="s">
        <v>997</v>
      </c>
      <c r="S74" s="57"/>
      <c r="T74" s="165"/>
      <c r="U74" s="165"/>
      <c r="V74" s="165"/>
      <c r="W74" s="191"/>
    </row>
    <row r="75" spans="1:23" ht="90.75" customHeight="1">
      <c r="A75" s="54" t="s">
        <v>50</v>
      </c>
      <c r="B75" s="54" t="s">
        <v>45</v>
      </c>
      <c r="C75" s="67" t="s">
        <v>148</v>
      </c>
      <c r="D75" s="69">
        <v>15</v>
      </c>
      <c r="E75" s="69">
        <v>1</v>
      </c>
      <c r="F75" s="70" t="s">
        <v>145</v>
      </c>
      <c r="G75" s="69" t="s">
        <v>140</v>
      </c>
      <c r="H75" s="52" t="s">
        <v>722</v>
      </c>
      <c r="I75" s="85" t="s">
        <v>972</v>
      </c>
      <c r="J75" s="84" t="s">
        <v>973</v>
      </c>
      <c r="K75" s="52"/>
      <c r="L75" s="70"/>
      <c r="M75" s="192"/>
      <c r="N75" s="8"/>
      <c r="O75" s="8"/>
      <c r="P75" s="192"/>
      <c r="Q75" s="57"/>
      <c r="R75" s="57" t="s">
        <v>997</v>
      </c>
      <c r="S75" s="57"/>
      <c r="T75" s="165"/>
      <c r="U75" s="165"/>
      <c r="V75" s="165"/>
      <c r="W75" s="191"/>
    </row>
    <row r="76" spans="1:23" ht="75" customHeight="1">
      <c r="A76" s="66" t="s">
        <v>50</v>
      </c>
      <c r="B76" s="54" t="s">
        <v>45</v>
      </c>
      <c r="C76" s="67" t="s">
        <v>148</v>
      </c>
      <c r="D76" s="68">
        <v>15</v>
      </c>
      <c r="E76" s="69">
        <v>1</v>
      </c>
      <c r="F76" s="70" t="s">
        <v>72</v>
      </c>
      <c r="G76" s="69" t="s">
        <v>141</v>
      </c>
      <c r="H76" s="52" t="s">
        <v>719</v>
      </c>
      <c r="I76" s="85" t="s">
        <v>974</v>
      </c>
      <c r="J76" s="55"/>
      <c r="K76" s="52"/>
      <c r="L76" s="70"/>
      <c r="M76" s="192"/>
      <c r="N76" s="8"/>
      <c r="O76" s="8"/>
      <c r="P76" s="192"/>
      <c r="Q76" s="57"/>
      <c r="R76" s="57" t="s">
        <v>997</v>
      </c>
      <c r="S76" s="57"/>
      <c r="T76" s="165"/>
      <c r="U76" s="165"/>
      <c r="V76" s="165"/>
      <c r="W76" s="191"/>
    </row>
    <row r="77" spans="1:23" ht="94.5" customHeight="1">
      <c r="A77" s="54" t="s">
        <v>50</v>
      </c>
      <c r="B77" s="54" t="s">
        <v>45</v>
      </c>
      <c r="C77" s="67" t="s">
        <v>148</v>
      </c>
      <c r="D77" s="69">
        <v>15</v>
      </c>
      <c r="E77" s="69">
        <v>1</v>
      </c>
      <c r="F77" s="70" t="s">
        <v>146</v>
      </c>
      <c r="G77" s="69" t="s">
        <v>142</v>
      </c>
      <c r="H77" s="52"/>
      <c r="I77" s="55"/>
      <c r="J77" s="55"/>
      <c r="K77" s="52"/>
      <c r="L77" s="70"/>
      <c r="M77" s="192"/>
      <c r="N77" s="8"/>
      <c r="O77" s="8"/>
      <c r="P77" s="192"/>
      <c r="Q77" s="57"/>
      <c r="R77" s="57" t="s">
        <v>997</v>
      </c>
      <c r="S77" s="57"/>
      <c r="T77" s="165"/>
      <c r="U77" s="165"/>
      <c r="V77" s="165"/>
      <c r="W77" s="191"/>
    </row>
    <row r="78" spans="1:23" ht="105">
      <c r="A78" s="66" t="s">
        <v>50</v>
      </c>
      <c r="B78" s="54" t="s">
        <v>45</v>
      </c>
      <c r="C78" s="67" t="s">
        <v>148</v>
      </c>
      <c r="D78" s="68">
        <v>15</v>
      </c>
      <c r="E78" s="69">
        <v>1</v>
      </c>
      <c r="F78" s="70" t="s">
        <v>147</v>
      </c>
      <c r="G78" s="69" t="s">
        <v>143</v>
      </c>
      <c r="H78" s="52"/>
      <c r="I78" s="85" t="s">
        <v>975</v>
      </c>
      <c r="J78" s="55"/>
      <c r="K78" s="52"/>
      <c r="L78" s="70"/>
      <c r="M78" s="192"/>
      <c r="N78" s="8"/>
      <c r="O78" s="8"/>
      <c r="P78" s="192"/>
      <c r="Q78" s="57"/>
      <c r="R78" s="57" t="s">
        <v>997</v>
      </c>
      <c r="S78" s="57"/>
      <c r="T78" s="165"/>
      <c r="U78" s="165"/>
      <c r="V78" s="165"/>
      <c r="W78" s="191"/>
    </row>
    <row r="79" spans="1:23" ht="75">
      <c r="A79" s="54" t="s">
        <v>50</v>
      </c>
      <c r="B79" s="54" t="s">
        <v>45</v>
      </c>
      <c r="C79" s="67" t="s">
        <v>148</v>
      </c>
      <c r="D79" s="69">
        <v>15</v>
      </c>
      <c r="E79" s="69">
        <v>2</v>
      </c>
      <c r="F79" s="70" t="s">
        <v>47</v>
      </c>
      <c r="G79" s="69" t="s">
        <v>135</v>
      </c>
      <c r="H79" s="52"/>
      <c r="I79" s="85" t="s">
        <v>976</v>
      </c>
      <c r="J79" s="55"/>
      <c r="K79" s="52"/>
      <c r="L79" s="70"/>
      <c r="M79" s="192"/>
      <c r="N79" s="8"/>
      <c r="O79" s="8"/>
      <c r="P79" s="192"/>
      <c r="Q79" s="57"/>
      <c r="R79" s="57" t="s">
        <v>997</v>
      </c>
      <c r="S79" s="57"/>
      <c r="T79" s="165"/>
      <c r="U79" s="165"/>
      <c r="V79" s="165"/>
      <c r="W79" s="191"/>
    </row>
    <row r="80" spans="1:23" ht="60">
      <c r="A80" s="54" t="s">
        <v>50</v>
      </c>
      <c r="B80" s="54" t="s">
        <v>45</v>
      </c>
      <c r="C80" s="67" t="s">
        <v>149</v>
      </c>
      <c r="D80" s="69">
        <v>16</v>
      </c>
      <c r="E80" s="69">
        <v>1</v>
      </c>
      <c r="F80" s="70"/>
      <c r="G80" s="69" t="s">
        <v>150</v>
      </c>
      <c r="H80" s="52"/>
      <c r="I80" s="55"/>
      <c r="J80" s="84" t="s">
        <v>977</v>
      </c>
      <c r="K80" s="52"/>
      <c r="L80" s="70"/>
      <c r="M80" s="70"/>
      <c r="N80" s="55"/>
      <c r="O80" s="55"/>
      <c r="P80" s="70"/>
      <c r="Q80" s="57"/>
      <c r="R80" s="57" t="s">
        <v>997</v>
      </c>
      <c r="S80" s="57"/>
      <c r="T80" s="57"/>
      <c r="U80" s="57"/>
      <c r="V80" s="57"/>
      <c r="W80" s="142"/>
    </row>
    <row r="81" spans="1:23" ht="75">
      <c r="A81" s="54"/>
      <c r="B81" s="54" t="s">
        <v>45</v>
      </c>
      <c r="C81" s="67" t="s">
        <v>149</v>
      </c>
      <c r="D81" s="69">
        <v>16</v>
      </c>
      <c r="E81" s="69">
        <v>2</v>
      </c>
      <c r="F81" s="70" t="s">
        <v>63</v>
      </c>
      <c r="G81" s="69" t="s">
        <v>151</v>
      </c>
      <c r="H81" s="52"/>
      <c r="I81" s="55"/>
      <c r="J81" s="55"/>
      <c r="K81" s="52"/>
      <c r="L81" s="70"/>
      <c r="M81" s="70"/>
      <c r="N81" s="55"/>
      <c r="O81" s="55"/>
      <c r="P81" s="70"/>
      <c r="Q81" s="57"/>
      <c r="R81" s="57" t="s">
        <v>997</v>
      </c>
      <c r="S81" s="57"/>
      <c r="T81" s="57"/>
      <c r="U81" s="57"/>
      <c r="V81" s="57"/>
      <c r="W81" s="142"/>
    </row>
    <row r="82" spans="1:23" ht="60">
      <c r="A82" s="54" t="s">
        <v>50</v>
      </c>
      <c r="B82" s="54" t="s">
        <v>45</v>
      </c>
      <c r="C82" s="67" t="s">
        <v>149</v>
      </c>
      <c r="D82" s="69">
        <v>16</v>
      </c>
      <c r="E82" s="69">
        <v>2</v>
      </c>
      <c r="F82" s="70" t="s">
        <v>64</v>
      </c>
      <c r="G82" s="69" t="s">
        <v>152</v>
      </c>
      <c r="H82" s="52"/>
      <c r="I82" s="55"/>
      <c r="J82" s="55"/>
      <c r="K82" s="52"/>
      <c r="L82" s="70"/>
      <c r="M82" s="70"/>
      <c r="N82" s="55"/>
      <c r="O82" s="55"/>
      <c r="P82" s="70"/>
      <c r="Q82" s="57"/>
      <c r="R82" s="57" t="s">
        <v>997</v>
      </c>
      <c r="S82" s="57"/>
      <c r="T82" s="57"/>
      <c r="U82" s="57"/>
      <c r="V82" s="57"/>
      <c r="W82" s="142"/>
    </row>
    <row r="83" spans="1:23" ht="60">
      <c r="A83" s="54" t="s">
        <v>29</v>
      </c>
      <c r="B83" s="54" t="s">
        <v>45</v>
      </c>
      <c r="C83" s="67" t="s">
        <v>149</v>
      </c>
      <c r="D83" s="69">
        <v>16</v>
      </c>
      <c r="E83" s="69">
        <v>3</v>
      </c>
      <c r="F83" s="70" t="s">
        <v>47</v>
      </c>
      <c r="G83" s="69" t="s">
        <v>153</v>
      </c>
      <c r="H83" s="52"/>
      <c r="I83" s="85" t="s">
        <v>978</v>
      </c>
      <c r="J83" s="55"/>
      <c r="K83" s="52"/>
      <c r="L83" s="70"/>
      <c r="M83" s="70"/>
      <c r="N83" s="55"/>
      <c r="O83" s="55"/>
      <c r="P83" s="70"/>
      <c r="Q83" s="57"/>
      <c r="R83" s="57" t="s">
        <v>997</v>
      </c>
      <c r="S83" s="57"/>
      <c r="T83" s="57"/>
      <c r="U83" s="57"/>
      <c r="V83" s="57"/>
      <c r="W83" s="142"/>
    </row>
    <row r="84" spans="1:23" ht="75">
      <c r="A84" s="54" t="s">
        <v>29</v>
      </c>
      <c r="B84" s="54" t="s">
        <v>45</v>
      </c>
      <c r="C84" s="67" t="s">
        <v>149</v>
      </c>
      <c r="D84" s="69">
        <v>16</v>
      </c>
      <c r="E84" s="69">
        <v>4</v>
      </c>
      <c r="F84" s="70" t="s">
        <v>47</v>
      </c>
      <c r="G84" s="69" t="s">
        <v>154</v>
      </c>
      <c r="H84" s="52"/>
      <c r="I84" s="55"/>
      <c r="J84" s="55"/>
      <c r="K84" s="52"/>
      <c r="L84" s="70"/>
      <c r="M84" s="70"/>
      <c r="N84" s="55"/>
      <c r="O84" s="55"/>
      <c r="P84" s="70"/>
      <c r="Q84" s="57"/>
      <c r="R84" s="57" t="s">
        <v>997</v>
      </c>
      <c r="S84" s="57"/>
      <c r="T84" s="57"/>
      <c r="U84" s="57"/>
      <c r="V84" s="57"/>
      <c r="W84" s="142"/>
    </row>
    <row r="85" spans="1:23" ht="75">
      <c r="A85" s="54" t="s">
        <v>20</v>
      </c>
      <c r="B85" s="54" t="s">
        <v>155</v>
      </c>
      <c r="C85" s="67" t="s">
        <v>156</v>
      </c>
      <c r="D85" s="69">
        <v>1</v>
      </c>
      <c r="E85" s="69" t="s">
        <v>47</v>
      </c>
      <c r="F85" s="70" t="s">
        <v>47</v>
      </c>
      <c r="G85" s="69" t="s">
        <v>157</v>
      </c>
      <c r="H85" s="52"/>
      <c r="I85" s="55"/>
      <c r="J85" s="55"/>
      <c r="K85" s="52"/>
      <c r="L85" s="70"/>
      <c r="M85" s="70"/>
      <c r="N85" s="55"/>
      <c r="O85" s="55"/>
      <c r="P85" s="70"/>
      <c r="Q85" s="57"/>
      <c r="R85" s="57" t="s">
        <v>997</v>
      </c>
      <c r="S85" s="57"/>
      <c r="T85" s="57"/>
      <c r="U85" s="57"/>
      <c r="V85" s="57"/>
      <c r="W85" s="142"/>
    </row>
    <row r="86" spans="1:23" ht="46.5" customHeight="1">
      <c r="A86" s="66" t="s">
        <v>20</v>
      </c>
      <c r="B86" s="54" t="s">
        <v>155</v>
      </c>
      <c r="C86" s="67" t="s">
        <v>156</v>
      </c>
      <c r="D86" s="70">
        <v>2</v>
      </c>
      <c r="E86" s="69" t="s">
        <v>63</v>
      </c>
      <c r="F86" s="70" t="s">
        <v>47</v>
      </c>
      <c r="G86" s="69" t="s">
        <v>158</v>
      </c>
      <c r="H86" s="52"/>
      <c r="I86" s="55"/>
      <c r="J86" s="55"/>
      <c r="K86" s="52"/>
      <c r="L86" s="70"/>
      <c r="M86" s="70"/>
      <c r="N86" s="55"/>
      <c r="O86" s="55"/>
      <c r="P86" s="70"/>
      <c r="Q86" s="57"/>
      <c r="R86" s="57" t="s">
        <v>997</v>
      </c>
      <c r="S86" s="57"/>
      <c r="T86" s="57"/>
      <c r="U86" s="57"/>
      <c r="V86" s="57"/>
      <c r="W86" s="142"/>
    </row>
    <row r="87" spans="1:23" ht="64.5" customHeight="1">
      <c r="A87" s="54" t="s">
        <v>20</v>
      </c>
      <c r="B87" s="54" t="s">
        <v>155</v>
      </c>
      <c r="C87" s="67" t="s">
        <v>156</v>
      </c>
      <c r="D87" s="69">
        <v>2</v>
      </c>
      <c r="E87" s="69" t="s">
        <v>64</v>
      </c>
      <c r="F87" s="70" t="s">
        <v>47</v>
      </c>
      <c r="G87" s="69" t="s">
        <v>159</v>
      </c>
      <c r="H87" s="52"/>
      <c r="I87" s="55"/>
      <c r="J87" s="55"/>
      <c r="K87" s="52"/>
      <c r="L87" s="70"/>
      <c r="M87" s="70"/>
      <c r="N87" s="55"/>
      <c r="O87" s="55"/>
      <c r="P87" s="70"/>
      <c r="Q87" s="57"/>
      <c r="R87" s="57" t="s">
        <v>997</v>
      </c>
      <c r="S87" s="57"/>
      <c r="T87" s="57"/>
      <c r="U87" s="57"/>
      <c r="V87" s="57"/>
      <c r="W87" s="142"/>
    </row>
    <row r="88" spans="1:23" ht="90">
      <c r="A88" s="66" t="s">
        <v>20</v>
      </c>
      <c r="B88" s="54" t="s">
        <v>155</v>
      </c>
      <c r="C88" s="67" t="s">
        <v>156</v>
      </c>
      <c r="D88" s="70">
        <v>2</v>
      </c>
      <c r="E88" s="69" t="s">
        <v>65</v>
      </c>
      <c r="F88" s="70" t="s">
        <v>47</v>
      </c>
      <c r="G88" s="69" t="s">
        <v>160</v>
      </c>
      <c r="H88" s="52"/>
      <c r="I88" s="55"/>
      <c r="J88" s="55"/>
      <c r="K88" s="71"/>
      <c r="L88" s="70"/>
      <c r="M88" s="70"/>
      <c r="N88" s="55"/>
      <c r="O88" s="55"/>
      <c r="P88" s="70"/>
      <c r="Q88" s="57"/>
      <c r="R88" s="57" t="s">
        <v>997</v>
      </c>
      <c r="S88" s="57"/>
      <c r="T88" s="57"/>
      <c r="U88" s="57"/>
      <c r="V88" s="57"/>
      <c r="W88" s="142"/>
    </row>
    <row r="89" spans="1:23" ht="105">
      <c r="A89" s="54" t="s">
        <v>20</v>
      </c>
      <c r="B89" s="54" t="s">
        <v>155</v>
      </c>
      <c r="C89" s="67" t="s">
        <v>156</v>
      </c>
      <c r="D89" s="69">
        <v>3</v>
      </c>
      <c r="E89" s="69" t="s">
        <v>47</v>
      </c>
      <c r="F89" s="70" t="s">
        <v>47</v>
      </c>
      <c r="G89" s="69" t="s">
        <v>161</v>
      </c>
      <c r="H89" s="52"/>
      <c r="I89" s="55"/>
      <c r="J89" s="55"/>
      <c r="K89" s="72"/>
      <c r="L89" s="70"/>
      <c r="M89" s="70"/>
      <c r="N89" s="55"/>
      <c r="O89" s="55"/>
      <c r="P89" s="70"/>
      <c r="Q89" s="57"/>
      <c r="R89" s="57" t="s">
        <v>997</v>
      </c>
      <c r="S89" s="57"/>
      <c r="T89" s="57"/>
      <c r="U89" s="57"/>
      <c r="V89" s="57"/>
      <c r="W89" s="142"/>
    </row>
    <row r="90" spans="1:23" ht="75">
      <c r="A90" s="66" t="s">
        <v>20</v>
      </c>
      <c r="B90" s="54" t="s">
        <v>155</v>
      </c>
      <c r="C90" s="67" t="s">
        <v>156</v>
      </c>
      <c r="D90" s="69">
        <v>4</v>
      </c>
      <c r="E90" s="69" t="s">
        <v>47</v>
      </c>
      <c r="F90" s="70" t="s">
        <v>47</v>
      </c>
      <c r="G90" s="69" t="s">
        <v>162</v>
      </c>
      <c r="H90" s="52"/>
      <c r="I90" s="55"/>
      <c r="J90" s="55"/>
      <c r="K90" s="72"/>
      <c r="L90" s="70"/>
      <c r="M90" s="70"/>
      <c r="N90" s="55"/>
      <c r="O90" s="55"/>
      <c r="P90" s="70"/>
      <c r="Q90" s="57"/>
      <c r="R90" s="57" t="s">
        <v>997</v>
      </c>
      <c r="S90" s="57"/>
      <c r="T90" s="57"/>
      <c r="U90" s="57"/>
      <c r="V90" s="57"/>
      <c r="W90" s="142"/>
    </row>
    <row r="91" spans="1:23" ht="45">
      <c r="A91" s="54" t="s">
        <v>20</v>
      </c>
      <c r="B91" s="54" t="s">
        <v>155</v>
      </c>
      <c r="C91" s="67" t="s">
        <v>156</v>
      </c>
      <c r="D91" s="69">
        <v>5</v>
      </c>
      <c r="E91" s="69" t="s">
        <v>47</v>
      </c>
      <c r="F91" s="70" t="s">
        <v>47</v>
      </c>
      <c r="G91" s="69" t="s">
        <v>163</v>
      </c>
      <c r="H91" s="52"/>
      <c r="I91" s="55"/>
      <c r="J91" s="55"/>
      <c r="K91" s="72"/>
      <c r="L91" s="70"/>
      <c r="M91" s="70"/>
      <c r="N91" s="55"/>
      <c r="O91" s="55"/>
      <c r="P91" s="70"/>
      <c r="Q91" s="57"/>
      <c r="R91" s="57" t="s">
        <v>997</v>
      </c>
      <c r="S91" s="57"/>
      <c r="T91" s="57"/>
      <c r="U91" s="57"/>
      <c r="V91" s="57"/>
      <c r="W91" s="142"/>
    </row>
    <row r="92" spans="1:23" ht="195">
      <c r="A92" s="66" t="s">
        <v>50</v>
      </c>
      <c r="B92" s="54" t="s">
        <v>155</v>
      </c>
      <c r="C92" s="67" t="s">
        <v>156</v>
      </c>
      <c r="D92" s="69">
        <v>6</v>
      </c>
      <c r="E92" s="69" t="s">
        <v>47</v>
      </c>
      <c r="F92" s="70" t="s">
        <v>47</v>
      </c>
      <c r="G92" s="69" t="s">
        <v>164</v>
      </c>
      <c r="H92" s="52"/>
      <c r="I92" s="55"/>
      <c r="J92" s="55"/>
      <c r="K92" s="72"/>
      <c r="L92" s="70"/>
      <c r="M92" s="70"/>
      <c r="N92" s="55"/>
      <c r="O92" s="55"/>
      <c r="P92" s="70"/>
      <c r="Q92" s="57"/>
      <c r="R92" s="57" t="s">
        <v>997</v>
      </c>
      <c r="S92" s="57"/>
      <c r="T92" s="57"/>
      <c r="U92" s="57"/>
      <c r="V92" s="57"/>
      <c r="W92" s="142"/>
    </row>
    <row r="93" spans="1:23" ht="118.5" customHeight="1">
      <c r="A93" s="54" t="s">
        <v>53</v>
      </c>
      <c r="B93" s="54" t="s">
        <v>45</v>
      </c>
      <c r="C93" s="52" t="s">
        <v>121</v>
      </c>
      <c r="D93" s="52">
        <v>1</v>
      </c>
      <c r="E93" s="52" t="s">
        <v>63</v>
      </c>
      <c r="F93" s="70" t="s">
        <v>47</v>
      </c>
      <c r="G93" s="52" t="s">
        <v>122</v>
      </c>
      <c r="H93" s="52"/>
      <c r="I93" s="85" t="s">
        <v>699</v>
      </c>
      <c r="J93" s="84" t="s">
        <v>700</v>
      </c>
      <c r="K93" s="52"/>
      <c r="L93" s="55"/>
      <c r="M93" s="55"/>
      <c r="N93" s="55"/>
      <c r="O93" s="55"/>
      <c r="P93" s="56"/>
      <c r="Q93" s="57"/>
      <c r="R93" s="57" t="s">
        <v>997</v>
      </c>
      <c r="S93" s="57"/>
      <c r="T93" s="57"/>
      <c r="U93" s="57"/>
      <c r="V93" s="57"/>
      <c r="W93" s="142"/>
    </row>
    <row r="94" spans="1:23" ht="90" customHeight="1">
      <c r="A94" s="54" t="s">
        <v>53</v>
      </c>
      <c r="B94" s="54" t="s">
        <v>45</v>
      </c>
      <c r="C94" s="55" t="s">
        <v>121</v>
      </c>
      <c r="D94" s="52">
        <v>1</v>
      </c>
      <c r="E94" s="52" t="s">
        <v>64</v>
      </c>
      <c r="F94" s="55" t="s">
        <v>47</v>
      </c>
      <c r="G94" s="52" t="s">
        <v>123</v>
      </c>
      <c r="H94" s="52"/>
      <c r="I94" s="85" t="s">
        <v>701</v>
      </c>
      <c r="J94" s="84" t="s">
        <v>702</v>
      </c>
      <c r="K94" s="52"/>
      <c r="L94" s="55"/>
      <c r="M94" s="55"/>
      <c r="N94" s="55"/>
      <c r="O94" s="55"/>
      <c r="P94" s="56"/>
      <c r="Q94" s="57"/>
      <c r="R94" s="57" t="s">
        <v>997</v>
      </c>
      <c r="S94" s="57"/>
      <c r="T94" s="57"/>
      <c r="U94" s="57"/>
      <c r="V94" s="57"/>
      <c r="W94" s="142"/>
    </row>
    <row r="95" spans="1:23" ht="90">
      <c r="A95" s="54" t="s">
        <v>53</v>
      </c>
      <c r="B95" s="54" t="s">
        <v>45</v>
      </c>
      <c r="C95" s="55" t="s">
        <v>121</v>
      </c>
      <c r="D95" s="52">
        <v>1</v>
      </c>
      <c r="E95" s="52" t="s">
        <v>65</v>
      </c>
      <c r="F95" s="55" t="s">
        <v>47</v>
      </c>
      <c r="G95" s="52" t="s">
        <v>124</v>
      </c>
      <c r="H95" s="52"/>
      <c r="I95" s="85" t="s">
        <v>703</v>
      </c>
      <c r="J95" s="84" t="s">
        <v>704</v>
      </c>
      <c r="K95" s="52"/>
      <c r="L95" s="55"/>
      <c r="M95" s="55"/>
      <c r="N95" s="55"/>
      <c r="O95" s="55"/>
      <c r="P95" s="56"/>
      <c r="Q95" s="57"/>
      <c r="R95" s="57" t="s">
        <v>997</v>
      </c>
      <c r="S95" s="57"/>
      <c r="T95" s="57"/>
      <c r="U95" s="57"/>
      <c r="V95" s="57"/>
      <c r="W95" s="142"/>
    </row>
    <row r="96" spans="1:23" ht="45">
      <c r="A96" s="54" t="s">
        <v>53</v>
      </c>
      <c r="B96" s="54" t="s">
        <v>45</v>
      </c>
      <c r="C96" s="55" t="s">
        <v>121</v>
      </c>
      <c r="D96" s="52">
        <v>2</v>
      </c>
      <c r="E96" s="52" t="s">
        <v>47</v>
      </c>
      <c r="F96" s="55" t="s">
        <v>47</v>
      </c>
      <c r="G96" s="52" t="s">
        <v>125</v>
      </c>
      <c r="H96" s="52"/>
      <c r="I96" s="55"/>
      <c r="J96" s="55"/>
      <c r="K96" s="52"/>
      <c r="L96" s="55"/>
      <c r="M96" s="55"/>
      <c r="N96" s="55"/>
      <c r="O96" s="55"/>
      <c r="P96" s="56"/>
      <c r="Q96" s="57"/>
      <c r="R96" s="57" t="s">
        <v>997</v>
      </c>
      <c r="S96" s="57"/>
      <c r="T96" s="57"/>
      <c r="U96" s="57"/>
      <c r="V96" s="57"/>
      <c r="W96" s="142"/>
    </row>
    <row r="97" spans="1:23" ht="93" customHeight="1">
      <c r="A97" s="54" t="s">
        <v>53</v>
      </c>
      <c r="B97" s="54" t="s">
        <v>45</v>
      </c>
      <c r="C97" s="55" t="s">
        <v>121</v>
      </c>
      <c r="D97" s="52">
        <v>3</v>
      </c>
      <c r="E97" s="52" t="s">
        <v>47</v>
      </c>
      <c r="F97" s="55" t="s">
        <v>47</v>
      </c>
      <c r="G97" s="52" t="s">
        <v>126</v>
      </c>
      <c r="H97" s="52"/>
      <c r="I97" s="55"/>
      <c r="J97" s="84" t="s">
        <v>705</v>
      </c>
      <c r="K97" s="52"/>
      <c r="L97" s="55"/>
      <c r="M97" s="55"/>
      <c r="N97" s="55"/>
      <c r="O97" s="55"/>
      <c r="P97" s="56"/>
      <c r="Q97" s="57"/>
      <c r="R97" s="57" t="s">
        <v>997</v>
      </c>
      <c r="S97" s="57"/>
      <c r="T97" s="57"/>
      <c r="U97" s="57"/>
      <c r="V97" s="57"/>
      <c r="W97" s="142"/>
    </row>
    <row r="98" spans="1:23" ht="51" customHeight="1">
      <c r="A98" s="54" t="s">
        <v>53</v>
      </c>
      <c r="B98" s="54" t="s">
        <v>45</v>
      </c>
      <c r="C98" s="55" t="s">
        <v>121</v>
      </c>
      <c r="D98" s="52">
        <v>4</v>
      </c>
      <c r="E98" s="52" t="s">
        <v>47</v>
      </c>
      <c r="F98" s="55" t="s">
        <v>47</v>
      </c>
      <c r="G98" s="52" t="s">
        <v>127</v>
      </c>
      <c r="H98" s="52"/>
      <c r="I98" s="55"/>
      <c r="J98" s="55"/>
      <c r="K98" s="52"/>
      <c r="L98" s="55"/>
      <c r="M98" s="55"/>
      <c r="N98" s="55"/>
      <c r="O98" s="55"/>
      <c r="P98" s="56"/>
      <c r="Q98" s="57"/>
      <c r="R98" s="57" t="s">
        <v>997</v>
      </c>
      <c r="S98" s="57"/>
      <c r="T98" s="57"/>
      <c r="U98" s="57"/>
      <c r="V98" s="57"/>
      <c r="W98" s="142"/>
    </row>
    <row r="99" spans="1:23" ht="49.5" customHeight="1">
      <c r="A99" s="54" t="s">
        <v>53</v>
      </c>
      <c r="B99" s="54" t="s">
        <v>45</v>
      </c>
      <c r="C99" s="55" t="s">
        <v>121</v>
      </c>
      <c r="D99" s="52">
        <v>5</v>
      </c>
      <c r="E99" s="52" t="s">
        <v>47</v>
      </c>
      <c r="F99" s="55" t="s">
        <v>47</v>
      </c>
      <c r="G99" s="52" t="s">
        <v>128</v>
      </c>
      <c r="H99" s="52"/>
      <c r="I99" s="85" t="s">
        <v>706</v>
      </c>
      <c r="J99" s="84" t="s">
        <v>707</v>
      </c>
      <c r="K99" s="52"/>
      <c r="L99" s="55"/>
      <c r="M99" s="55"/>
      <c r="N99" s="55"/>
      <c r="O99" s="55"/>
      <c r="P99" s="56"/>
      <c r="Q99" s="57"/>
      <c r="R99" s="57" t="s">
        <v>997</v>
      </c>
      <c r="S99" s="57"/>
      <c r="T99" s="57"/>
      <c r="U99" s="57"/>
      <c r="V99" s="57"/>
      <c r="W99" s="142"/>
    </row>
    <row r="100" spans="1:23" ht="76.5" customHeight="1">
      <c r="A100" s="54" t="s">
        <v>53</v>
      </c>
      <c r="B100" s="54" t="s">
        <v>45</v>
      </c>
      <c r="C100" s="52" t="s">
        <v>121</v>
      </c>
      <c r="D100" s="52">
        <v>6</v>
      </c>
      <c r="E100" s="52" t="s">
        <v>47</v>
      </c>
      <c r="F100" s="52" t="s">
        <v>47</v>
      </c>
      <c r="G100" s="52" t="s">
        <v>129</v>
      </c>
      <c r="H100" s="52"/>
      <c r="I100" s="55"/>
      <c r="J100" s="55"/>
      <c r="K100" s="65"/>
      <c r="L100" s="55"/>
      <c r="M100" s="55"/>
      <c r="N100" s="55"/>
      <c r="O100" s="55"/>
      <c r="P100" s="56"/>
      <c r="Q100" s="57"/>
      <c r="R100" s="57" t="s">
        <v>997</v>
      </c>
      <c r="S100" s="57"/>
      <c r="T100" s="57"/>
      <c r="U100" s="57"/>
      <c r="V100" s="57"/>
      <c r="W100" s="142"/>
    </row>
    <row r="101" spans="1:23" ht="41.25" customHeight="1">
      <c r="A101" s="54" t="s">
        <v>49</v>
      </c>
      <c r="B101" s="54" t="s">
        <v>45</v>
      </c>
      <c r="C101" s="52" t="s">
        <v>121</v>
      </c>
      <c r="D101" s="52">
        <v>7</v>
      </c>
      <c r="E101" s="52" t="s">
        <v>47</v>
      </c>
      <c r="F101" s="52" t="s">
        <v>47</v>
      </c>
      <c r="G101" s="52" t="s">
        <v>131</v>
      </c>
      <c r="H101" s="52"/>
      <c r="I101" s="85" t="s">
        <v>708</v>
      </c>
      <c r="J101" s="55"/>
      <c r="K101" s="65"/>
      <c r="L101" s="55"/>
      <c r="M101" s="55"/>
      <c r="N101" s="55"/>
      <c r="O101" s="55"/>
      <c r="P101" s="56"/>
      <c r="Q101" s="57"/>
      <c r="R101" s="57" t="s">
        <v>997</v>
      </c>
      <c r="S101" s="57"/>
      <c r="T101" s="57"/>
      <c r="U101" s="57"/>
      <c r="V101" s="57"/>
      <c r="W101" s="142"/>
    </row>
    <row r="102" spans="1:23" ht="47.25" customHeight="1">
      <c r="A102" s="54" t="s">
        <v>49</v>
      </c>
      <c r="B102" s="54" t="s">
        <v>45</v>
      </c>
      <c r="C102" s="52" t="s">
        <v>121</v>
      </c>
      <c r="D102" s="52">
        <v>8</v>
      </c>
      <c r="E102" s="52" t="s">
        <v>47</v>
      </c>
      <c r="F102" s="52" t="s">
        <v>47</v>
      </c>
      <c r="G102" s="52" t="s">
        <v>130</v>
      </c>
      <c r="H102" s="52"/>
      <c r="I102" s="85" t="s">
        <v>709</v>
      </c>
      <c r="J102" s="84" t="s">
        <v>710</v>
      </c>
      <c r="K102" s="65"/>
      <c r="L102" s="55"/>
      <c r="M102" s="55"/>
      <c r="N102" s="55"/>
      <c r="O102" s="55"/>
      <c r="P102" s="56"/>
      <c r="Q102" s="57"/>
      <c r="R102" s="57" t="s">
        <v>997</v>
      </c>
      <c r="S102" s="57"/>
      <c r="T102" s="57"/>
      <c r="U102" s="57"/>
      <c r="V102" s="57"/>
      <c r="W102" s="142"/>
    </row>
    <row r="103" spans="1:23" ht="46.5" customHeight="1">
      <c r="A103" s="54" t="s">
        <v>49</v>
      </c>
      <c r="B103" s="54" t="s">
        <v>45</v>
      </c>
      <c r="C103" s="52" t="s">
        <v>132</v>
      </c>
      <c r="D103" s="52">
        <v>1</v>
      </c>
      <c r="E103" s="52" t="s">
        <v>47</v>
      </c>
      <c r="F103" s="52" t="s">
        <v>47</v>
      </c>
      <c r="G103" s="52" t="s">
        <v>133</v>
      </c>
      <c r="H103" s="52"/>
      <c r="I103" s="55"/>
      <c r="J103" s="55"/>
      <c r="K103" s="65"/>
      <c r="L103" s="55"/>
      <c r="M103" s="55"/>
      <c r="N103" s="55"/>
      <c r="O103" s="55"/>
      <c r="P103" s="56"/>
      <c r="Q103" s="57"/>
      <c r="R103" s="57" t="s">
        <v>997</v>
      </c>
      <c r="S103" s="57"/>
      <c r="T103" s="57"/>
      <c r="U103" s="57"/>
      <c r="V103" s="57"/>
      <c r="W103" s="142"/>
    </row>
    <row r="104" spans="1:23" ht="360">
      <c r="A104" s="54" t="s">
        <v>49</v>
      </c>
      <c r="B104" s="54" t="s">
        <v>45</v>
      </c>
      <c r="C104" s="52" t="s">
        <v>132</v>
      </c>
      <c r="D104" s="52">
        <v>2</v>
      </c>
      <c r="E104" s="52" t="s">
        <v>47</v>
      </c>
      <c r="F104" s="52" t="s">
        <v>47</v>
      </c>
      <c r="G104" s="52" t="s">
        <v>165</v>
      </c>
      <c r="H104" s="52"/>
      <c r="I104" s="85" t="s">
        <v>711</v>
      </c>
      <c r="J104" s="84" t="s">
        <v>712</v>
      </c>
      <c r="K104" s="65"/>
      <c r="L104" s="55"/>
      <c r="M104" s="55"/>
      <c r="N104" s="55"/>
      <c r="O104" s="55"/>
      <c r="P104" s="56"/>
      <c r="Q104" s="57"/>
      <c r="R104" s="57" t="s">
        <v>997</v>
      </c>
      <c r="S104" s="57"/>
      <c r="T104" s="57"/>
      <c r="U104" s="57"/>
      <c r="V104" s="57"/>
      <c r="W104" s="142"/>
    </row>
    <row r="105" spans="1:23" ht="79.5" customHeight="1">
      <c r="A105" s="54" t="s">
        <v>49</v>
      </c>
      <c r="B105" s="54" t="s">
        <v>45</v>
      </c>
      <c r="C105" s="52" t="s">
        <v>132</v>
      </c>
      <c r="D105" s="52">
        <v>3</v>
      </c>
      <c r="E105" s="52" t="s">
        <v>47</v>
      </c>
      <c r="F105" s="52" t="s">
        <v>47</v>
      </c>
      <c r="G105" s="52" t="s">
        <v>166</v>
      </c>
      <c r="H105" s="52"/>
      <c r="I105" s="85" t="s">
        <v>713</v>
      </c>
      <c r="J105" s="84" t="s">
        <v>714</v>
      </c>
      <c r="K105" s="65"/>
      <c r="L105" s="55"/>
      <c r="M105" s="55"/>
      <c r="N105" s="55"/>
      <c r="O105" s="55"/>
      <c r="P105" s="56"/>
      <c r="Q105" s="57"/>
      <c r="R105" s="57" t="s">
        <v>997</v>
      </c>
      <c r="S105" s="57"/>
      <c r="T105" s="57"/>
      <c r="U105" s="57"/>
      <c r="V105" s="57"/>
      <c r="W105" s="142"/>
    </row>
    <row r="106" spans="1:23" ht="60">
      <c r="A106" s="54" t="s">
        <v>49</v>
      </c>
      <c r="B106" s="54" t="s">
        <v>45</v>
      </c>
      <c r="C106" s="52" t="s">
        <v>132</v>
      </c>
      <c r="D106" s="52">
        <v>4</v>
      </c>
      <c r="E106" s="52" t="s">
        <v>47</v>
      </c>
      <c r="F106" s="52" t="s">
        <v>47</v>
      </c>
      <c r="G106" s="52" t="s">
        <v>167</v>
      </c>
      <c r="H106" s="52"/>
      <c r="I106" s="55"/>
      <c r="J106" s="55"/>
      <c r="K106" s="65"/>
      <c r="L106" s="55"/>
      <c r="M106" s="55"/>
      <c r="N106" s="55"/>
      <c r="O106" s="55"/>
      <c r="P106" s="56"/>
      <c r="Q106" s="57"/>
      <c r="R106" s="57" t="s">
        <v>997</v>
      </c>
      <c r="S106" s="57"/>
      <c r="T106" s="57"/>
      <c r="U106" s="57"/>
      <c r="V106" s="57"/>
      <c r="W106" s="142"/>
    </row>
    <row r="107" spans="1:23" ht="409.5">
      <c r="A107" s="54" t="s">
        <v>49</v>
      </c>
      <c r="B107" s="54" t="s">
        <v>45</v>
      </c>
      <c r="C107" s="52" t="s">
        <v>132</v>
      </c>
      <c r="D107" s="52">
        <v>5</v>
      </c>
      <c r="E107" s="52" t="s">
        <v>63</v>
      </c>
      <c r="F107" s="52" t="s">
        <v>47</v>
      </c>
      <c r="G107" s="52" t="s">
        <v>168</v>
      </c>
      <c r="H107" s="52"/>
      <c r="I107" s="85" t="s">
        <v>715</v>
      </c>
      <c r="J107" s="84" t="s">
        <v>716</v>
      </c>
      <c r="K107" s="65"/>
      <c r="L107" s="55"/>
      <c r="M107" s="55"/>
      <c r="N107" s="55"/>
      <c r="O107" s="55"/>
      <c r="P107" s="56"/>
      <c r="Q107" s="57"/>
      <c r="R107" s="57" t="s">
        <v>997</v>
      </c>
      <c r="S107" s="57"/>
      <c r="T107" s="57"/>
      <c r="U107" s="57"/>
      <c r="V107" s="57"/>
      <c r="W107" s="142"/>
    </row>
    <row r="108" spans="1:23" ht="63" customHeight="1">
      <c r="A108" s="54" t="s">
        <v>49</v>
      </c>
      <c r="B108" s="54" t="s">
        <v>45</v>
      </c>
      <c r="C108" s="52" t="s">
        <v>132</v>
      </c>
      <c r="D108" s="52">
        <v>5</v>
      </c>
      <c r="E108" s="52" t="s">
        <v>64</v>
      </c>
      <c r="F108" s="52" t="s">
        <v>47</v>
      </c>
      <c r="G108" s="52" t="s">
        <v>169</v>
      </c>
      <c r="H108" s="52"/>
      <c r="I108" s="55"/>
      <c r="J108" s="55"/>
      <c r="K108" s="65"/>
      <c r="L108" s="55"/>
      <c r="M108" s="55"/>
      <c r="N108" s="55"/>
      <c r="O108" s="55"/>
      <c r="P108" s="56"/>
      <c r="Q108" s="57"/>
      <c r="R108" s="57" t="s">
        <v>997</v>
      </c>
      <c r="S108" s="57"/>
      <c r="T108" s="57"/>
      <c r="U108" s="57"/>
      <c r="V108" s="57"/>
      <c r="W108" s="142"/>
    </row>
    <row r="109" spans="1:23" ht="63" customHeight="1">
      <c r="A109" s="54" t="s">
        <v>49</v>
      </c>
      <c r="B109" s="54" t="s">
        <v>45</v>
      </c>
      <c r="C109" s="52" t="s">
        <v>132</v>
      </c>
      <c r="D109" s="52">
        <v>5</v>
      </c>
      <c r="E109" s="52" t="s">
        <v>65</v>
      </c>
      <c r="F109" s="52" t="s">
        <v>47</v>
      </c>
      <c r="G109" s="52" t="s">
        <v>170</v>
      </c>
      <c r="H109" s="52"/>
      <c r="I109" s="55"/>
      <c r="J109" s="55"/>
      <c r="K109" s="65"/>
      <c r="L109" s="55"/>
      <c r="M109" s="55"/>
      <c r="N109" s="55"/>
      <c r="O109" s="55"/>
      <c r="P109" s="56"/>
      <c r="Q109" s="57"/>
      <c r="R109" s="57" t="s">
        <v>997</v>
      </c>
      <c r="S109" s="57"/>
      <c r="T109" s="57"/>
      <c r="U109" s="57"/>
      <c r="V109" s="57"/>
      <c r="W109" s="142"/>
    </row>
    <row r="110" spans="1:23" ht="45">
      <c r="A110" s="54" t="s">
        <v>49</v>
      </c>
      <c r="B110" s="54" t="s">
        <v>45</v>
      </c>
      <c r="C110" s="52" t="s">
        <v>132</v>
      </c>
      <c r="D110" s="52">
        <v>5</v>
      </c>
      <c r="E110" s="52" t="s">
        <v>87</v>
      </c>
      <c r="F110" s="52" t="s">
        <v>47</v>
      </c>
      <c r="G110" s="52" t="s">
        <v>171</v>
      </c>
      <c r="H110" s="52"/>
      <c r="I110" s="55"/>
      <c r="J110" s="55"/>
      <c r="K110" s="65"/>
      <c r="L110" s="55"/>
      <c r="M110" s="55"/>
      <c r="N110" s="55"/>
      <c r="O110" s="55"/>
      <c r="P110" s="56"/>
      <c r="Q110" s="57"/>
      <c r="R110" s="57" t="s">
        <v>997</v>
      </c>
      <c r="S110" s="57"/>
      <c r="T110" s="57"/>
      <c r="U110" s="57"/>
      <c r="V110" s="57"/>
      <c r="W110" s="142"/>
    </row>
    <row r="111" spans="1:23" ht="57" customHeight="1">
      <c r="A111" s="54" t="s">
        <v>49</v>
      </c>
      <c r="B111" s="54" t="s">
        <v>45</v>
      </c>
      <c r="C111" s="52" t="s">
        <v>132</v>
      </c>
      <c r="D111" s="52">
        <v>6</v>
      </c>
      <c r="E111" s="52" t="s">
        <v>63</v>
      </c>
      <c r="F111" s="52" t="s">
        <v>47</v>
      </c>
      <c r="G111" s="52" t="s">
        <v>172</v>
      </c>
      <c r="H111" s="52"/>
      <c r="I111" s="85" t="s">
        <v>880</v>
      </c>
      <c r="J111" s="84" t="s">
        <v>881</v>
      </c>
      <c r="K111" s="65"/>
      <c r="L111" s="55"/>
      <c r="M111" s="55"/>
      <c r="N111" s="55"/>
      <c r="O111" s="55"/>
      <c r="P111" s="56"/>
      <c r="Q111" s="57"/>
      <c r="R111" s="57" t="s">
        <v>997</v>
      </c>
      <c r="S111" s="57"/>
      <c r="T111" s="57"/>
      <c r="U111" s="57"/>
      <c r="V111" s="57"/>
      <c r="W111" s="142"/>
    </row>
    <row r="112" spans="1:23" ht="58.5" customHeight="1">
      <c r="A112" s="54" t="s">
        <v>49</v>
      </c>
      <c r="B112" s="54" t="s">
        <v>45</v>
      </c>
      <c r="C112" s="52" t="s">
        <v>132</v>
      </c>
      <c r="D112" s="52">
        <v>6</v>
      </c>
      <c r="E112" s="52" t="s">
        <v>64</v>
      </c>
      <c r="F112" s="52" t="s">
        <v>47</v>
      </c>
      <c r="G112" s="52" t="s">
        <v>173</v>
      </c>
      <c r="H112" s="52"/>
      <c r="I112" s="55"/>
      <c r="J112" s="55"/>
      <c r="K112" s="65"/>
      <c r="L112" s="55"/>
      <c r="M112" s="55"/>
      <c r="N112" s="55"/>
      <c r="O112" s="55"/>
      <c r="P112" s="56"/>
      <c r="Q112" s="57"/>
      <c r="R112" s="57" t="s">
        <v>997</v>
      </c>
      <c r="S112" s="57"/>
      <c r="T112" s="57"/>
      <c r="U112" s="57"/>
      <c r="V112" s="57"/>
      <c r="W112" s="142"/>
    </row>
    <row r="113" spans="1:23" ht="66.75" customHeight="1">
      <c r="A113" s="54" t="s">
        <v>49</v>
      </c>
      <c r="B113" s="54" t="s">
        <v>45</v>
      </c>
      <c r="C113" s="52" t="s">
        <v>175</v>
      </c>
      <c r="D113" s="52">
        <v>1</v>
      </c>
      <c r="E113" s="52" t="s">
        <v>47</v>
      </c>
      <c r="F113" s="52" t="s">
        <v>47</v>
      </c>
      <c r="G113" s="52" t="s">
        <v>176</v>
      </c>
      <c r="H113" s="52"/>
      <c r="I113" s="147" t="s">
        <v>947</v>
      </c>
      <c r="J113" s="148" t="s">
        <v>882</v>
      </c>
      <c r="K113" s="65"/>
      <c r="L113" s="55"/>
      <c r="M113" s="55"/>
      <c r="N113" s="55"/>
      <c r="O113" s="55"/>
      <c r="P113" s="56"/>
      <c r="Q113" s="57"/>
      <c r="R113" s="57" t="s">
        <v>997</v>
      </c>
      <c r="S113" s="57"/>
      <c r="T113" s="57"/>
      <c r="U113" s="57"/>
      <c r="V113" s="57"/>
      <c r="W113" s="142"/>
    </row>
    <row r="114" spans="1:23" ht="214.5" customHeight="1">
      <c r="A114" s="54" t="s">
        <v>49</v>
      </c>
      <c r="B114" s="54" t="s">
        <v>45</v>
      </c>
      <c r="C114" s="52" t="s">
        <v>175</v>
      </c>
      <c r="D114" s="52">
        <v>2</v>
      </c>
      <c r="E114" s="52" t="s">
        <v>178</v>
      </c>
      <c r="F114" s="52" t="s">
        <v>47</v>
      </c>
      <c r="G114" s="52" t="s">
        <v>177</v>
      </c>
      <c r="H114" s="52"/>
      <c r="I114" s="147" t="s">
        <v>948</v>
      </c>
      <c r="J114" s="84" t="s">
        <v>883</v>
      </c>
      <c r="K114" s="65"/>
      <c r="L114" s="55"/>
      <c r="M114" s="55"/>
      <c r="N114" s="55"/>
      <c r="O114" s="55"/>
      <c r="P114" s="56"/>
      <c r="Q114" s="57"/>
      <c r="R114" s="57" t="s">
        <v>997</v>
      </c>
      <c r="S114" s="57"/>
      <c r="T114" s="57"/>
      <c r="U114" s="57"/>
      <c r="V114" s="57"/>
      <c r="W114" s="142"/>
    </row>
    <row r="115" spans="1:23" ht="54" customHeight="1">
      <c r="A115" s="54" t="s">
        <v>49</v>
      </c>
      <c r="B115" s="54" t="s">
        <v>45</v>
      </c>
      <c r="C115" s="52" t="s">
        <v>175</v>
      </c>
      <c r="D115" s="52">
        <v>3</v>
      </c>
      <c r="E115" s="52" t="s">
        <v>47</v>
      </c>
      <c r="F115" s="52" t="s">
        <v>47</v>
      </c>
      <c r="G115" s="52" t="s">
        <v>179</v>
      </c>
      <c r="H115" s="52"/>
      <c r="I115" s="55"/>
      <c r="J115" s="148" t="s">
        <v>884</v>
      </c>
      <c r="K115" s="65"/>
      <c r="L115" s="55"/>
      <c r="M115" s="55"/>
      <c r="N115" s="55"/>
      <c r="O115" s="55"/>
      <c r="P115" s="56"/>
      <c r="Q115" s="57"/>
      <c r="R115" s="57" t="s">
        <v>997</v>
      </c>
      <c r="S115" s="57"/>
      <c r="T115" s="57"/>
      <c r="U115" s="57"/>
      <c r="V115" s="57"/>
      <c r="W115" s="142"/>
    </row>
    <row r="116" spans="1:23" ht="150">
      <c r="A116" s="54" t="s">
        <v>49</v>
      </c>
      <c r="B116" s="54" t="s">
        <v>45</v>
      </c>
      <c r="C116" s="52" t="s">
        <v>175</v>
      </c>
      <c r="D116" s="52">
        <v>4</v>
      </c>
      <c r="E116" s="52" t="s">
        <v>47</v>
      </c>
      <c r="F116" s="52" t="s">
        <v>47</v>
      </c>
      <c r="G116" s="52" t="s">
        <v>180</v>
      </c>
      <c r="H116" s="52"/>
      <c r="I116" s="55"/>
      <c r="J116" s="148" t="s">
        <v>885</v>
      </c>
      <c r="K116" s="65"/>
      <c r="L116" s="55"/>
      <c r="M116" s="55"/>
      <c r="N116" s="55"/>
      <c r="O116" s="55"/>
      <c r="P116" s="56"/>
      <c r="Q116" s="57"/>
      <c r="R116" s="57" t="s">
        <v>997</v>
      </c>
      <c r="S116" s="57"/>
      <c r="T116" s="57"/>
      <c r="U116" s="57"/>
      <c r="V116" s="57"/>
      <c r="W116" s="142"/>
    </row>
    <row r="117" spans="1:23" ht="390">
      <c r="A117" s="54" t="s">
        <v>49</v>
      </c>
      <c r="B117" s="54" t="s">
        <v>45</v>
      </c>
      <c r="C117" s="52" t="s">
        <v>181</v>
      </c>
      <c r="D117" s="52">
        <v>1</v>
      </c>
      <c r="E117" s="52" t="s">
        <v>63</v>
      </c>
      <c r="F117" s="52" t="s">
        <v>47</v>
      </c>
      <c r="G117" s="52" t="s">
        <v>182</v>
      </c>
      <c r="H117" s="52"/>
      <c r="I117" s="85" t="s">
        <v>886</v>
      </c>
      <c r="J117" s="148" t="s">
        <v>899</v>
      </c>
      <c r="K117" s="65"/>
      <c r="L117" s="55"/>
      <c r="M117" s="55"/>
      <c r="N117" s="55"/>
      <c r="O117" s="55"/>
      <c r="P117" s="56"/>
      <c r="Q117" s="57"/>
      <c r="R117" s="57" t="s">
        <v>997</v>
      </c>
      <c r="S117" s="57"/>
      <c r="T117" s="57"/>
      <c r="U117" s="57"/>
      <c r="V117" s="57"/>
      <c r="W117" s="142"/>
    </row>
    <row r="118" spans="1:23" ht="60">
      <c r="A118" s="54" t="s">
        <v>49</v>
      </c>
      <c r="B118" s="54" t="s">
        <v>45</v>
      </c>
      <c r="C118" s="52" t="s">
        <v>181</v>
      </c>
      <c r="D118" s="52">
        <v>1</v>
      </c>
      <c r="E118" s="52" t="s">
        <v>64</v>
      </c>
      <c r="F118" s="52" t="s">
        <v>47</v>
      </c>
      <c r="G118" s="52" t="s">
        <v>184</v>
      </c>
      <c r="H118" s="52"/>
      <c r="I118" s="55"/>
      <c r="J118" s="55"/>
      <c r="K118" s="65"/>
      <c r="L118" s="55"/>
      <c r="M118" s="55"/>
      <c r="N118" s="55"/>
      <c r="O118" s="55"/>
      <c r="P118" s="56"/>
      <c r="Q118" s="57"/>
      <c r="R118" s="57" t="s">
        <v>997</v>
      </c>
      <c r="S118" s="57"/>
      <c r="T118" s="57"/>
      <c r="U118" s="57"/>
      <c r="V118" s="57"/>
      <c r="W118" s="142"/>
    </row>
    <row r="119" spans="1:23" ht="75">
      <c r="A119" s="54" t="s">
        <v>49</v>
      </c>
      <c r="B119" s="54" t="s">
        <v>45</v>
      </c>
      <c r="C119" s="52" t="s">
        <v>181</v>
      </c>
      <c r="D119" s="52">
        <v>1</v>
      </c>
      <c r="E119" s="52" t="s">
        <v>65</v>
      </c>
      <c r="F119" s="52" t="s">
        <v>47</v>
      </c>
      <c r="G119" s="52" t="s">
        <v>185</v>
      </c>
      <c r="H119" s="52"/>
      <c r="I119" s="55"/>
      <c r="J119" s="55"/>
      <c r="K119" s="65"/>
      <c r="L119" s="55"/>
      <c r="M119" s="55"/>
      <c r="N119" s="55"/>
      <c r="O119" s="55"/>
      <c r="P119" s="56"/>
      <c r="Q119" s="57"/>
      <c r="R119" s="57" t="s">
        <v>997</v>
      </c>
      <c r="S119" s="57"/>
      <c r="T119" s="57"/>
      <c r="U119" s="57"/>
      <c r="V119" s="57"/>
      <c r="W119" s="142"/>
    </row>
    <row r="120" spans="1:23" ht="75">
      <c r="A120" s="54" t="s">
        <v>49</v>
      </c>
      <c r="B120" s="54" t="s">
        <v>45</v>
      </c>
      <c r="C120" s="52" t="s">
        <v>181</v>
      </c>
      <c r="D120" s="52">
        <v>2</v>
      </c>
      <c r="E120" s="52" t="s">
        <v>47</v>
      </c>
      <c r="F120" s="52" t="s">
        <v>47</v>
      </c>
      <c r="G120" s="52" t="s">
        <v>183</v>
      </c>
      <c r="H120" s="52"/>
      <c r="I120" s="55"/>
      <c r="J120" s="55"/>
      <c r="K120" s="65"/>
      <c r="L120" s="55"/>
      <c r="M120" s="55"/>
      <c r="N120" s="55"/>
      <c r="O120" s="55"/>
      <c r="P120" s="56"/>
      <c r="Q120" s="57"/>
      <c r="R120" s="57" t="s">
        <v>997</v>
      </c>
      <c r="S120" s="57"/>
      <c r="T120" s="57"/>
      <c r="U120" s="57"/>
      <c r="V120" s="57"/>
      <c r="W120" s="142"/>
    </row>
    <row r="121" spans="1:23" ht="105">
      <c r="A121" s="54" t="s">
        <v>49</v>
      </c>
      <c r="B121" s="54" t="s">
        <v>45</v>
      </c>
      <c r="C121" s="52" t="s">
        <v>186</v>
      </c>
      <c r="D121" s="52">
        <v>1</v>
      </c>
      <c r="E121" s="52" t="s">
        <v>47</v>
      </c>
      <c r="F121" s="52" t="s">
        <v>47</v>
      </c>
      <c r="G121" s="52" t="s">
        <v>187</v>
      </c>
      <c r="H121" s="52"/>
      <c r="I121" s="85" t="s">
        <v>888</v>
      </c>
      <c r="J121" s="84" t="s">
        <v>887</v>
      </c>
      <c r="K121" s="65"/>
      <c r="L121" s="55"/>
      <c r="M121" s="55"/>
      <c r="N121" s="55"/>
      <c r="O121" s="55"/>
      <c r="P121" s="56"/>
      <c r="Q121" s="57"/>
      <c r="R121" s="57" t="s">
        <v>997</v>
      </c>
      <c r="S121" s="57"/>
      <c r="T121" s="57"/>
      <c r="U121" s="57"/>
      <c r="V121" s="57"/>
      <c r="W121" s="142"/>
    </row>
    <row r="122" spans="1:23" ht="67.5" customHeight="1">
      <c r="A122" s="54" t="s">
        <v>49</v>
      </c>
      <c r="B122" s="54" t="s">
        <v>45</v>
      </c>
      <c r="C122" s="52" t="s">
        <v>186</v>
      </c>
      <c r="D122" s="52">
        <v>2</v>
      </c>
      <c r="E122" s="52" t="s">
        <v>63</v>
      </c>
      <c r="F122" s="52" t="s">
        <v>47</v>
      </c>
      <c r="G122" s="52" t="s">
        <v>188</v>
      </c>
      <c r="H122" s="52"/>
      <c r="I122" s="85" t="s">
        <v>890</v>
      </c>
      <c r="J122" s="84" t="s">
        <v>946</v>
      </c>
      <c r="K122" s="65"/>
      <c r="L122" s="55"/>
      <c r="M122" s="55"/>
      <c r="N122" s="55"/>
      <c r="O122" s="55"/>
      <c r="P122" s="56"/>
      <c r="Q122" s="57"/>
      <c r="R122" s="57" t="s">
        <v>997</v>
      </c>
      <c r="S122" s="57"/>
      <c r="T122" s="57"/>
      <c r="U122" s="57"/>
      <c r="V122" s="57"/>
      <c r="W122" s="142"/>
    </row>
    <row r="123" spans="1:23" ht="93" customHeight="1">
      <c r="A123" s="54" t="s">
        <v>49</v>
      </c>
      <c r="B123" s="54" t="s">
        <v>45</v>
      </c>
      <c r="C123" s="52" t="s">
        <v>186</v>
      </c>
      <c r="D123" s="52">
        <v>2</v>
      </c>
      <c r="E123" s="52" t="s">
        <v>64</v>
      </c>
      <c r="F123" s="52" t="s">
        <v>47</v>
      </c>
      <c r="G123" s="52" t="s">
        <v>189</v>
      </c>
      <c r="H123" s="52"/>
      <c r="I123" s="85" t="s">
        <v>890</v>
      </c>
      <c r="J123" s="84" t="s">
        <v>889</v>
      </c>
      <c r="K123" s="65"/>
      <c r="L123" s="55"/>
      <c r="M123" s="55"/>
      <c r="N123" s="55"/>
      <c r="O123" s="55"/>
      <c r="P123" s="56"/>
      <c r="Q123" s="57"/>
      <c r="R123" s="57" t="s">
        <v>997</v>
      </c>
      <c r="S123" s="57"/>
      <c r="T123" s="57"/>
      <c r="U123" s="57"/>
      <c r="V123" s="57"/>
      <c r="W123" s="142"/>
    </row>
    <row r="124" spans="1:23" ht="32.25" customHeight="1">
      <c r="A124" s="54" t="s">
        <v>49</v>
      </c>
      <c r="B124" s="54" t="s">
        <v>45</v>
      </c>
      <c r="C124" s="52" t="s">
        <v>186</v>
      </c>
      <c r="D124" s="52">
        <v>2</v>
      </c>
      <c r="E124" s="52" t="s">
        <v>65</v>
      </c>
      <c r="F124" s="52" t="s">
        <v>47</v>
      </c>
      <c r="G124" s="52" t="s">
        <v>190</v>
      </c>
      <c r="H124" s="52"/>
      <c r="I124" s="85" t="s">
        <v>891</v>
      </c>
      <c r="J124" s="84" t="s">
        <v>892</v>
      </c>
      <c r="K124" s="65"/>
      <c r="L124" s="55"/>
      <c r="M124" s="55"/>
      <c r="N124" s="55"/>
      <c r="O124" s="55"/>
      <c r="P124" s="56"/>
      <c r="Q124" s="57"/>
      <c r="R124" s="57" t="s">
        <v>997</v>
      </c>
      <c r="S124" s="57"/>
      <c r="T124" s="57"/>
      <c r="U124" s="57"/>
      <c r="V124" s="57"/>
      <c r="W124" s="142"/>
    </row>
    <row r="125" spans="1:23" ht="47.25" customHeight="1">
      <c r="A125" s="54" t="s">
        <v>49</v>
      </c>
      <c r="B125" s="54" t="s">
        <v>45</v>
      </c>
      <c r="C125" s="52" t="s">
        <v>186</v>
      </c>
      <c r="D125" s="52">
        <v>2</v>
      </c>
      <c r="E125" s="52" t="s">
        <v>87</v>
      </c>
      <c r="F125" s="52" t="s">
        <v>47</v>
      </c>
      <c r="G125" s="52" t="s">
        <v>191</v>
      </c>
      <c r="H125" s="52"/>
      <c r="I125" s="55"/>
      <c r="J125" s="84" t="s">
        <v>893</v>
      </c>
      <c r="K125" s="65"/>
      <c r="L125" s="55"/>
      <c r="M125" s="55"/>
      <c r="N125" s="55"/>
      <c r="O125" s="55"/>
      <c r="P125" s="56"/>
      <c r="Q125" s="57"/>
      <c r="R125" s="57" t="s">
        <v>997</v>
      </c>
      <c r="S125" s="57"/>
      <c r="T125" s="57"/>
      <c r="U125" s="57"/>
      <c r="V125" s="57"/>
      <c r="W125" s="142"/>
    </row>
    <row r="126" spans="1:23" ht="65.25" customHeight="1">
      <c r="A126" s="54" t="s">
        <v>49</v>
      </c>
      <c r="B126" s="54" t="s">
        <v>45</v>
      </c>
      <c r="C126" s="52" t="s">
        <v>186</v>
      </c>
      <c r="D126" s="52">
        <v>3</v>
      </c>
      <c r="E126" s="52" t="s">
        <v>47</v>
      </c>
      <c r="F126" s="52" t="s">
        <v>47</v>
      </c>
      <c r="G126" s="52" t="s">
        <v>192</v>
      </c>
      <c r="H126" s="52"/>
      <c r="I126" s="85" t="s">
        <v>894</v>
      </c>
      <c r="J126" s="84" t="s">
        <v>895</v>
      </c>
      <c r="K126" s="65"/>
      <c r="L126" s="55"/>
      <c r="M126" s="55"/>
      <c r="N126" s="55"/>
      <c r="O126" s="55"/>
      <c r="P126" s="56"/>
      <c r="Q126" s="57"/>
      <c r="R126" s="57" t="s">
        <v>997</v>
      </c>
      <c r="S126" s="57"/>
      <c r="T126" s="57"/>
      <c r="U126" s="57"/>
      <c r="V126" s="57"/>
      <c r="W126" s="142"/>
    </row>
    <row r="127" spans="1:23" ht="75">
      <c r="A127" s="54" t="s">
        <v>49</v>
      </c>
      <c r="B127" s="54" t="s">
        <v>45</v>
      </c>
      <c r="C127" s="52" t="s">
        <v>186</v>
      </c>
      <c r="D127" s="52">
        <v>4</v>
      </c>
      <c r="E127" s="52" t="s">
        <v>47</v>
      </c>
      <c r="F127" s="52" t="s">
        <v>47</v>
      </c>
      <c r="G127" s="52" t="s">
        <v>193</v>
      </c>
      <c r="H127" s="52"/>
      <c r="I127" s="85" t="s">
        <v>897</v>
      </c>
      <c r="J127" s="84" t="s">
        <v>896</v>
      </c>
      <c r="K127" s="65"/>
      <c r="L127" s="55"/>
      <c r="M127" s="55"/>
      <c r="N127" s="55"/>
      <c r="O127" s="55"/>
      <c r="P127" s="56"/>
      <c r="Q127" s="57"/>
      <c r="R127" s="57" t="s">
        <v>997</v>
      </c>
      <c r="S127" s="57"/>
      <c r="T127" s="57"/>
      <c r="U127" s="57"/>
      <c r="V127" s="57"/>
      <c r="W127" s="142"/>
    </row>
    <row r="128" spans="1:23" ht="270">
      <c r="A128" s="54" t="s">
        <v>49</v>
      </c>
      <c r="B128" s="54" t="s">
        <v>45</v>
      </c>
      <c r="C128" s="52" t="s">
        <v>186</v>
      </c>
      <c r="D128" s="52">
        <v>5</v>
      </c>
      <c r="E128" s="52" t="s">
        <v>47</v>
      </c>
      <c r="F128" s="52" t="s">
        <v>47</v>
      </c>
      <c r="G128" s="52" t="s">
        <v>194</v>
      </c>
      <c r="H128" s="52"/>
      <c r="I128" s="55"/>
      <c r="J128" s="84" t="s">
        <v>898</v>
      </c>
      <c r="K128" s="65"/>
      <c r="L128" s="55"/>
      <c r="M128" s="55"/>
      <c r="N128" s="55"/>
      <c r="O128" s="55"/>
      <c r="P128" s="56"/>
      <c r="Q128" s="57"/>
      <c r="R128" s="57" t="s">
        <v>997</v>
      </c>
      <c r="S128" s="57"/>
      <c r="T128" s="57"/>
      <c r="U128" s="57"/>
      <c r="V128" s="57"/>
      <c r="W128" s="142"/>
    </row>
    <row r="129" spans="1:23" ht="60">
      <c r="A129" s="54" t="s">
        <v>49</v>
      </c>
      <c r="B129" s="54" t="s">
        <v>45</v>
      </c>
      <c r="C129" s="52" t="s">
        <v>186</v>
      </c>
      <c r="D129" s="52">
        <v>6</v>
      </c>
      <c r="E129" s="52" t="s">
        <v>47</v>
      </c>
      <c r="F129" s="52" t="s">
        <v>47</v>
      </c>
      <c r="G129" s="52" t="s">
        <v>195</v>
      </c>
      <c r="H129" s="52"/>
      <c r="I129" s="85" t="s">
        <v>900</v>
      </c>
      <c r="J129" s="84" t="s">
        <v>901</v>
      </c>
      <c r="K129" s="65"/>
      <c r="L129" s="55"/>
      <c r="M129" s="55"/>
      <c r="N129" s="55"/>
      <c r="O129" s="55"/>
      <c r="P129" s="56"/>
      <c r="Q129" s="57"/>
      <c r="R129" s="57" t="s">
        <v>997</v>
      </c>
      <c r="S129" s="57"/>
      <c r="T129" s="57"/>
      <c r="U129" s="57"/>
      <c r="V129" s="57"/>
      <c r="W129" s="142"/>
    </row>
    <row r="130" spans="1:23" ht="49.5" customHeight="1">
      <c r="A130" s="54" t="s">
        <v>49</v>
      </c>
      <c r="B130" s="54" t="s">
        <v>45</v>
      </c>
      <c r="C130" s="52" t="s">
        <v>186</v>
      </c>
      <c r="D130" s="52">
        <v>7</v>
      </c>
      <c r="E130" s="52" t="s">
        <v>47</v>
      </c>
      <c r="F130" s="52" t="s">
        <v>47</v>
      </c>
      <c r="G130" s="52" t="s">
        <v>196</v>
      </c>
      <c r="H130" s="52"/>
      <c r="I130" s="85" t="s">
        <v>902</v>
      </c>
      <c r="J130" s="84" t="s">
        <v>903</v>
      </c>
      <c r="K130" s="65"/>
      <c r="L130" s="55"/>
      <c r="M130" s="55"/>
      <c r="N130" s="55"/>
      <c r="O130" s="55"/>
      <c r="P130" s="56"/>
      <c r="Q130" s="57"/>
      <c r="R130" s="57" t="s">
        <v>997</v>
      </c>
      <c r="S130" s="57"/>
      <c r="T130" s="57"/>
      <c r="U130" s="57"/>
      <c r="V130" s="57"/>
      <c r="W130" s="142"/>
    </row>
    <row r="131" spans="1:23" ht="69.75" customHeight="1">
      <c r="A131" s="54" t="s">
        <v>49</v>
      </c>
      <c r="B131" s="54" t="s">
        <v>45</v>
      </c>
      <c r="C131" s="52" t="s">
        <v>186</v>
      </c>
      <c r="D131" s="52">
        <v>8</v>
      </c>
      <c r="E131" s="52" t="s">
        <v>47</v>
      </c>
      <c r="F131" s="52" t="s">
        <v>47</v>
      </c>
      <c r="G131" s="52" t="s">
        <v>197</v>
      </c>
      <c r="H131" s="52"/>
      <c r="I131" s="85" t="s">
        <v>904</v>
      </c>
      <c r="J131" s="84" t="s">
        <v>905</v>
      </c>
      <c r="K131" s="65"/>
      <c r="L131" s="55"/>
      <c r="M131" s="55"/>
      <c r="N131" s="55"/>
      <c r="O131" s="55"/>
      <c r="P131" s="56"/>
      <c r="Q131" s="57"/>
      <c r="R131" s="57" t="s">
        <v>997</v>
      </c>
      <c r="S131" s="57"/>
      <c r="T131" s="57"/>
      <c r="U131" s="57"/>
      <c r="V131" s="57"/>
      <c r="W131" s="142"/>
    </row>
    <row r="132" spans="1:23" ht="45">
      <c r="A132" s="54" t="s">
        <v>49</v>
      </c>
      <c r="B132" s="54" t="s">
        <v>45</v>
      </c>
      <c r="C132" s="52" t="s">
        <v>186</v>
      </c>
      <c r="D132" s="52">
        <v>9</v>
      </c>
      <c r="E132" s="52" t="s">
        <v>47</v>
      </c>
      <c r="F132" s="52" t="s">
        <v>47</v>
      </c>
      <c r="G132" s="52" t="s">
        <v>198</v>
      </c>
      <c r="H132" s="52"/>
      <c r="I132" s="85" t="s">
        <v>906</v>
      </c>
      <c r="J132" s="84" t="s">
        <v>907</v>
      </c>
      <c r="K132" s="65"/>
      <c r="L132" s="55"/>
      <c r="M132" s="55"/>
      <c r="N132" s="55"/>
      <c r="O132" s="55"/>
      <c r="P132" s="56"/>
      <c r="Q132" s="57"/>
      <c r="R132" s="57" t="s">
        <v>997</v>
      </c>
      <c r="S132" s="57"/>
      <c r="T132" s="57"/>
      <c r="U132" s="57"/>
      <c r="V132" s="57"/>
      <c r="W132" s="142"/>
    </row>
    <row r="133" spans="1:23" ht="120">
      <c r="A133" s="54" t="s">
        <v>49</v>
      </c>
      <c r="B133" s="54" t="s">
        <v>45</v>
      </c>
      <c r="C133" s="52" t="s">
        <v>186</v>
      </c>
      <c r="D133" s="52">
        <v>10</v>
      </c>
      <c r="E133" s="52" t="s">
        <v>47</v>
      </c>
      <c r="F133" s="52" t="s">
        <v>47</v>
      </c>
      <c r="G133" s="52" t="s">
        <v>199</v>
      </c>
      <c r="H133" s="52"/>
      <c r="I133" s="85" t="s">
        <v>908</v>
      </c>
      <c r="J133" s="84" t="s">
        <v>909</v>
      </c>
      <c r="K133" s="65"/>
      <c r="L133" s="55"/>
      <c r="M133" s="55"/>
      <c r="N133" s="55"/>
      <c r="O133" s="55"/>
      <c r="P133" s="56"/>
      <c r="Q133" s="57"/>
      <c r="R133" s="57" t="s">
        <v>997</v>
      </c>
      <c r="S133" s="57"/>
      <c r="T133" s="57"/>
      <c r="U133" s="57"/>
      <c r="V133" s="57"/>
      <c r="W133" s="142"/>
    </row>
    <row r="134" spans="1:23" ht="78.75" customHeight="1">
      <c r="A134" s="54" t="s">
        <v>49</v>
      </c>
      <c r="B134" s="54" t="s">
        <v>45</v>
      </c>
      <c r="C134" s="52" t="s">
        <v>186</v>
      </c>
      <c r="D134" s="52">
        <v>11</v>
      </c>
      <c r="E134" s="52" t="s">
        <v>47</v>
      </c>
      <c r="F134" s="52" t="s">
        <v>47</v>
      </c>
      <c r="G134" s="52" t="s">
        <v>200</v>
      </c>
      <c r="H134" s="52"/>
      <c r="I134" s="85" t="s">
        <v>944</v>
      </c>
      <c r="J134" s="84" t="s">
        <v>945</v>
      </c>
      <c r="K134" s="65"/>
      <c r="L134" s="55"/>
      <c r="M134" s="55"/>
      <c r="N134" s="55"/>
      <c r="O134" s="55"/>
      <c r="P134" s="56"/>
      <c r="Q134" s="57"/>
      <c r="R134" s="57" t="s">
        <v>997</v>
      </c>
      <c r="S134" s="57"/>
      <c r="T134" s="57"/>
      <c r="U134" s="57"/>
      <c r="V134" s="57"/>
      <c r="W134" s="142"/>
    </row>
    <row r="135" spans="1:23" ht="64.5" customHeight="1">
      <c r="A135" s="54" t="s">
        <v>49</v>
      </c>
      <c r="B135" s="54" t="s">
        <v>45</v>
      </c>
      <c r="C135" s="52" t="s">
        <v>201</v>
      </c>
      <c r="D135" s="52">
        <v>1</v>
      </c>
      <c r="E135" s="52" t="s">
        <v>47</v>
      </c>
      <c r="F135" s="52" t="s">
        <v>47</v>
      </c>
      <c r="G135" s="52" t="s">
        <v>202</v>
      </c>
      <c r="H135" s="52"/>
      <c r="I135" s="85" t="s">
        <v>940</v>
      </c>
      <c r="J135" s="84" t="s">
        <v>942</v>
      </c>
      <c r="K135" s="65"/>
      <c r="L135" s="55"/>
      <c r="M135" s="55"/>
      <c r="N135" s="55"/>
      <c r="O135" s="55"/>
      <c r="P135" s="56"/>
      <c r="Q135" s="57"/>
      <c r="R135" s="57" t="s">
        <v>997</v>
      </c>
      <c r="S135" s="57"/>
      <c r="T135" s="57"/>
      <c r="U135" s="57"/>
      <c r="V135" s="57"/>
      <c r="W135" s="142"/>
    </row>
    <row r="136" spans="1:23" ht="64.5" customHeight="1">
      <c r="A136" s="54" t="s">
        <v>49</v>
      </c>
      <c r="B136" s="54" t="s">
        <v>45</v>
      </c>
      <c r="C136" s="52" t="s">
        <v>201</v>
      </c>
      <c r="D136" s="52">
        <v>2</v>
      </c>
      <c r="E136" s="52" t="s">
        <v>47</v>
      </c>
      <c r="F136" s="52" t="s">
        <v>47</v>
      </c>
      <c r="G136" s="52" t="s">
        <v>203</v>
      </c>
      <c r="H136" s="52"/>
      <c r="I136" s="85" t="s">
        <v>941</v>
      </c>
      <c r="J136" s="84" t="s">
        <v>213</v>
      </c>
      <c r="K136" s="65"/>
      <c r="L136" s="55"/>
      <c r="M136" s="55"/>
      <c r="N136" s="55"/>
      <c r="O136" s="55"/>
      <c r="P136" s="56"/>
      <c r="Q136" s="57"/>
      <c r="R136" s="57" t="s">
        <v>997</v>
      </c>
      <c r="S136" s="57"/>
      <c r="T136" s="57"/>
      <c r="U136" s="57"/>
      <c r="V136" s="57"/>
      <c r="W136" s="142"/>
    </row>
    <row r="137" spans="1:23" ht="75">
      <c r="A137" s="54" t="s">
        <v>49</v>
      </c>
      <c r="B137" s="54" t="s">
        <v>45</v>
      </c>
      <c r="C137" s="52" t="s">
        <v>201</v>
      </c>
      <c r="D137" s="52">
        <v>3</v>
      </c>
      <c r="E137" s="52" t="s">
        <v>63</v>
      </c>
      <c r="F137" s="52" t="s">
        <v>47</v>
      </c>
      <c r="G137" s="52" t="s">
        <v>212</v>
      </c>
      <c r="H137" s="52"/>
      <c r="I137" s="85" t="s">
        <v>910</v>
      </c>
      <c r="J137" s="55"/>
      <c r="K137" s="65"/>
      <c r="L137" s="55"/>
      <c r="M137" s="55"/>
      <c r="N137" s="55"/>
      <c r="O137" s="55"/>
      <c r="P137" s="56"/>
      <c r="Q137" s="57"/>
      <c r="R137" s="57" t="s">
        <v>997</v>
      </c>
      <c r="S137" s="57"/>
      <c r="T137" s="57"/>
      <c r="U137" s="57"/>
      <c r="V137" s="57"/>
      <c r="W137" s="142"/>
    </row>
    <row r="138" spans="1:23" ht="60">
      <c r="A138" s="54" t="s">
        <v>49</v>
      </c>
      <c r="B138" s="54" t="s">
        <v>45</v>
      </c>
      <c r="C138" s="52" t="s">
        <v>201</v>
      </c>
      <c r="D138" s="52">
        <v>3</v>
      </c>
      <c r="E138" s="52" t="s">
        <v>64</v>
      </c>
      <c r="F138" s="52" t="s">
        <v>47</v>
      </c>
      <c r="G138" s="52" t="s">
        <v>204</v>
      </c>
      <c r="H138" s="52"/>
      <c r="I138" s="85" t="s">
        <v>943</v>
      </c>
      <c r="J138" s="55"/>
      <c r="K138" s="65"/>
      <c r="L138" s="55"/>
      <c r="M138" s="55"/>
      <c r="N138" s="55"/>
      <c r="O138" s="55"/>
      <c r="P138" s="56"/>
      <c r="Q138" s="57"/>
      <c r="R138" s="57" t="s">
        <v>997</v>
      </c>
      <c r="S138" s="57"/>
      <c r="T138" s="57"/>
      <c r="U138" s="57"/>
      <c r="V138" s="57"/>
      <c r="W138" s="142"/>
    </row>
    <row r="139" spans="1:23" ht="60">
      <c r="A139" s="54" t="s">
        <v>49</v>
      </c>
      <c r="B139" s="54" t="s">
        <v>45</v>
      </c>
      <c r="C139" s="52" t="s">
        <v>201</v>
      </c>
      <c r="D139" s="52">
        <v>4</v>
      </c>
      <c r="E139" s="52" t="s">
        <v>47</v>
      </c>
      <c r="F139" s="52" t="s">
        <v>47</v>
      </c>
      <c r="G139" s="52" t="s">
        <v>205</v>
      </c>
      <c r="H139" s="52"/>
      <c r="I139" s="52"/>
      <c r="J139" s="55"/>
      <c r="K139" s="58"/>
      <c r="L139" s="55"/>
      <c r="M139" s="55"/>
      <c r="N139" s="55"/>
      <c r="O139" s="55"/>
      <c r="P139" s="56"/>
      <c r="Q139" s="57"/>
      <c r="R139" s="57" t="s">
        <v>997</v>
      </c>
      <c r="S139" s="57"/>
      <c r="T139" s="57"/>
      <c r="U139" s="57"/>
      <c r="V139" s="57"/>
      <c r="W139" s="142"/>
    </row>
    <row r="140" spans="1:23" ht="84.75" customHeight="1">
      <c r="A140" s="54" t="s">
        <v>49</v>
      </c>
      <c r="B140" s="54" t="s">
        <v>45</v>
      </c>
      <c r="C140" s="52" t="s">
        <v>206</v>
      </c>
      <c r="D140" s="52">
        <v>1</v>
      </c>
      <c r="E140" s="52" t="s">
        <v>63</v>
      </c>
      <c r="F140" s="52" t="s">
        <v>47</v>
      </c>
      <c r="G140" s="52" t="s">
        <v>208</v>
      </c>
      <c r="H140" s="52"/>
      <c r="I140" s="85" t="s">
        <v>949</v>
      </c>
      <c r="J140" s="84" t="s">
        <v>950</v>
      </c>
      <c r="K140" s="65"/>
      <c r="L140" s="55"/>
      <c r="M140" s="55"/>
      <c r="N140" s="55"/>
      <c r="O140" s="55"/>
      <c r="P140" s="56"/>
      <c r="Q140" s="57"/>
      <c r="R140" s="57" t="s">
        <v>997</v>
      </c>
      <c r="S140" s="57"/>
      <c r="T140" s="57"/>
      <c r="U140" s="57"/>
      <c r="V140" s="57"/>
      <c r="W140" s="142"/>
    </row>
    <row r="141" spans="1:23" ht="64.5" customHeight="1">
      <c r="A141" s="54" t="s">
        <v>49</v>
      </c>
      <c r="B141" s="54" t="s">
        <v>45</v>
      </c>
      <c r="C141" s="52" t="s">
        <v>206</v>
      </c>
      <c r="D141" s="52">
        <v>1</v>
      </c>
      <c r="E141" s="52" t="s">
        <v>64</v>
      </c>
      <c r="F141" s="52" t="s">
        <v>47</v>
      </c>
      <c r="G141" s="52" t="s">
        <v>207</v>
      </c>
      <c r="H141" s="52"/>
      <c r="I141" s="55"/>
      <c r="J141" s="55"/>
      <c r="K141" s="65"/>
      <c r="L141" s="55"/>
      <c r="M141" s="55"/>
      <c r="N141" s="55"/>
      <c r="O141" s="55"/>
      <c r="P141" s="56"/>
      <c r="Q141" s="57"/>
      <c r="R141" s="57" t="s">
        <v>997</v>
      </c>
      <c r="S141" s="57"/>
      <c r="T141" s="57"/>
      <c r="U141" s="57"/>
      <c r="V141" s="57"/>
      <c r="W141" s="142"/>
    </row>
    <row r="142" spans="1:23" ht="186" customHeight="1">
      <c r="A142" s="54" t="s">
        <v>49</v>
      </c>
      <c r="B142" s="54" t="s">
        <v>45</v>
      </c>
      <c r="C142" s="52" t="s">
        <v>206</v>
      </c>
      <c r="D142" s="52">
        <v>2</v>
      </c>
      <c r="E142" s="52" t="s">
        <v>178</v>
      </c>
      <c r="F142" s="52" t="s">
        <v>47</v>
      </c>
      <c r="G142" s="52" t="s">
        <v>209</v>
      </c>
      <c r="H142" s="52"/>
      <c r="I142" s="85" t="s">
        <v>951</v>
      </c>
      <c r="J142" s="84" t="s">
        <v>952</v>
      </c>
      <c r="K142" s="65"/>
      <c r="L142" s="55"/>
      <c r="M142" s="55"/>
      <c r="N142" s="55"/>
      <c r="O142" s="55"/>
      <c r="P142" s="56"/>
      <c r="Q142" s="57"/>
      <c r="R142" s="57" t="s">
        <v>997</v>
      </c>
      <c r="S142" s="57"/>
      <c r="T142" s="57"/>
      <c r="U142" s="57"/>
      <c r="V142" s="57"/>
      <c r="W142" s="142"/>
    </row>
    <row r="143" spans="1:23" ht="45">
      <c r="A143" s="54" t="s">
        <v>49</v>
      </c>
      <c r="B143" s="54" t="s">
        <v>45</v>
      </c>
      <c r="C143" s="52" t="s">
        <v>206</v>
      </c>
      <c r="D143" s="52">
        <v>3</v>
      </c>
      <c r="E143" s="52" t="s">
        <v>47</v>
      </c>
      <c r="F143" s="55" t="s">
        <v>47</v>
      </c>
      <c r="G143" s="52" t="s">
        <v>210</v>
      </c>
      <c r="H143" s="52"/>
      <c r="I143" s="85" t="s">
        <v>953</v>
      </c>
      <c r="J143" s="84" t="s">
        <v>954</v>
      </c>
      <c r="K143" s="52"/>
      <c r="L143" s="55"/>
      <c r="M143" s="55"/>
      <c r="N143" s="55"/>
      <c r="O143" s="55"/>
      <c r="P143" s="56"/>
      <c r="Q143" s="57"/>
      <c r="R143" s="57" t="s">
        <v>997</v>
      </c>
      <c r="S143" s="57"/>
      <c r="T143" s="57"/>
      <c r="U143" s="57"/>
      <c r="V143" s="57"/>
      <c r="W143" s="142"/>
    </row>
    <row r="144" spans="1:23" ht="375">
      <c r="A144" s="54" t="s">
        <v>49</v>
      </c>
      <c r="B144" s="54" t="s">
        <v>45</v>
      </c>
      <c r="C144" s="52" t="s">
        <v>214</v>
      </c>
      <c r="D144" s="52">
        <v>1</v>
      </c>
      <c r="E144" s="52" t="s">
        <v>47</v>
      </c>
      <c r="F144" s="55" t="s">
        <v>47</v>
      </c>
      <c r="G144" s="52" t="s">
        <v>215</v>
      </c>
      <c r="H144" s="52"/>
      <c r="I144" s="85" t="s">
        <v>955</v>
      </c>
      <c r="J144" s="84" t="s">
        <v>956</v>
      </c>
      <c r="K144" s="55"/>
      <c r="L144" s="55"/>
      <c r="M144" s="55"/>
      <c r="N144" s="55"/>
      <c r="O144" s="55"/>
      <c r="P144" s="56"/>
      <c r="Q144" s="57"/>
      <c r="R144" s="57" t="s">
        <v>997</v>
      </c>
      <c r="S144" s="57"/>
      <c r="T144" s="57"/>
      <c r="U144" s="57"/>
      <c r="V144" s="57"/>
      <c r="W144" s="142"/>
    </row>
    <row r="145" spans="1:23" ht="90">
      <c r="A145" s="54" t="s">
        <v>49</v>
      </c>
      <c r="B145" s="54" t="s">
        <v>45</v>
      </c>
      <c r="C145" s="52" t="s">
        <v>214</v>
      </c>
      <c r="D145" s="52">
        <v>2</v>
      </c>
      <c r="E145" s="52" t="s">
        <v>47</v>
      </c>
      <c r="F145" s="55" t="s">
        <v>47</v>
      </c>
      <c r="G145" s="52" t="s">
        <v>216</v>
      </c>
      <c r="H145" s="52"/>
      <c r="I145" s="85" t="s">
        <v>957</v>
      </c>
      <c r="J145" s="55"/>
      <c r="K145" s="55"/>
      <c r="L145" s="55"/>
      <c r="M145" s="55"/>
      <c r="N145" s="55"/>
      <c r="O145" s="55"/>
      <c r="P145" s="56"/>
      <c r="Q145" s="57"/>
      <c r="R145" s="57" t="s">
        <v>997</v>
      </c>
      <c r="S145" s="57"/>
      <c r="T145" s="57"/>
      <c r="U145" s="57"/>
      <c r="V145" s="57"/>
      <c r="W145" s="142"/>
    </row>
    <row r="146" spans="1:23" ht="105">
      <c r="A146" s="54" t="s">
        <v>20</v>
      </c>
      <c r="B146" s="54" t="s">
        <v>45</v>
      </c>
      <c r="C146" s="52" t="s">
        <v>622</v>
      </c>
      <c r="D146" s="52">
        <v>1</v>
      </c>
      <c r="E146" s="52" t="s">
        <v>47</v>
      </c>
      <c r="F146" s="55" t="s">
        <v>47</v>
      </c>
      <c r="G146" s="52" t="s">
        <v>618</v>
      </c>
      <c r="H146" s="52"/>
      <c r="I146" s="55"/>
      <c r="J146" s="55"/>
      <c r="K146" s="55"/>
      <c r="L146" s="55"/>
      <c r="M146" s="55"/>
      <c r="N146" s="55"/>
      <c r="O146" s="55"/>
      <c r="P146" s="56"/>
      <c r="Q146" s="57"/>
      <c r="R146" s="57" t="s">
        <v>997</v>
      </c>
      <c r="S146" s="57"/>
      <c r="T146" s="57"/>
      <c r="U146" s="57"/>
      <c r="V146" s="57"/>
      <c r="W146" s="142"/>
    </row>
    <row r="147" spans="1:23" ht="47.25" customHeight="1">
      <c r="A147" s="54" t="s">
        <v>20</v>
      </c>
      <c r="B147" s="54" t="s">
        <v>45</v>
      </c>
      <c r="C147" s="52" t="s">
        <v>622</v>
      </c>
      <c r="D147" s="52">
        <v>2</v>
      </c>
      <c r="E147" s="52" t="s">
        <v>47</v>
      </c>
      <c r="F147" s="55" t="s">
        <v>47</v>
      </c>
      <c r="G147" s="52" t="s">
        <v>619</v>
      </c>
      <c r="H147" s="52"/>
      <c r="I147" s="55"/>
      <c r="J147" s="55"/>
      <c r="K147" s="52"/>
      <c r="L147" s="55"/>
      <c r="M147" s="55"/>
      <c r="N147" s="55"/>
      <c r="O147" s="55"/>
      <c r="P147" s="56"/>
      <c r="Q147" s="57"/>
      <c r="R147" s="57" t="s">
        <v>997</v>
      </c>
      <c r="S147" s="57"/>
      <c r="T147" s="57"/>
      <c r="U147" s="57"/>
      <c r="V147" s="57"/>
      <c r="W147" s="142"/>
    </row>
    <row r="148" spans="1:23" ht="45">
      <c r="A148" s="54" t="s">
        <v>638</v>
      </c>
      <c r="B148" s="54" t="s">
        <v>45</v>
      </c>
      <c r="C148" s="52" t="s">
        <v>622</v>
      </c>
      <c r="D148" s="52">
        <v>3</v>
      </c>
      <c r="E148" s="52" t="s">
        <v>47</v>
      </c>
      <c r="F148" s="52" t="s">
        <v>47</v>
      </c>
      <c r="G148" s="52" t="s">
        <v>620</v>
      </c>
      <c r="H148" s="52"/>
      <c r="I148" s="55"/>
      <c r="J148" s="55"/>
      <c r="K148" s="52"/>
      <c r="L148" s="55"/>
      <c r="M148" s="55"/>
      <c r="N148" s="55"/>
      <c r="O148" s="55"/>
      <c r="P148" s="56"/>
      <c r="Q148" s="57"/>
      <c r="R148" s="57" t="s">
        <v>997</v>
      </c>
      <c r="S148" s="57"/>
      <c r="T148" s="57"/>
      <c r="U148" s="57"/>
      <c r="V148" s="57"/>
      <c r="W148" s="142"/>
    </row>
    <row r="149" spans="1:23" ht="60">
      <c r="A149" s="54" t="s">
        <v>50</v>
      </c>
      <c r="B149" s="54" t="s">
        <v>45</v>
      </c>
      <c r="C149" s="52" t="s">
        <v>621</v>
      </c>
      <c r="D149" s="52" t="s">
        <v>630</v>
      </c>
      <c r="E149" s="52">
        <v>1</v>
      </c>
      <c r="F149" s="52" t="s">
        <v>47</v>
      </c>
      <c r="G149" s="52" t="s">
        <v>623</v>
      </c>
      <c r="H149" s="52"/>
      <c r="I149" s="55"/>
      <c r="J149" s="55"/>
      <c r="K149" s="52"/>
      <c r="L149" s="55"/>
      <c r="M149" s="55"/>
      <c r="N149" s="55"/>
      <c r="O149" s="55"/>
      <c r="P149" s="56"/>
      <c r="Q149" s="57"/>
      <c r="R149" s="57" t="s">
        <v>997</v>
      </c>
      <c r="S149" s="57"/>
      <c r="T149" s="57"/>
      <c r="U149" s="57"/>
      <c r="V149" s="57"/>
      <c r="W149" s="142"/>
    </row>
    <row r="150" spans="1:23" ht="90">
      <c r="A150" s="54" t="s">
        <v>50</v>
      </c>
      <c r="B150" s="54" t="s">
        <v>45</v>
      </c>
      <c r="C150" s="52" t="s">
        <v>621</v>
      </c>
      <c r="D150" s="52" t="s">
        <v>630</v>
      </c>
      <c r="E150" s="52">
        <v>2</v>
      </c>
      <c r="F150" s="52" t="s">
        <v>47</v>
      </c>
      <c r="G150" s="52" t="s">
        <v>624</v>
      </c>
      <c r="H150" s="52"/>
      <c r="I150" s="55"/>
      <c r="J150" s="55"/>
      <c r="K150" s="52"/>
      <c r="L150" s="55"/>
      <c r="M150" s="55"/>
      <c r="N150" s="55"/>
      <c r="O150" s="55"/>
      <c r="P150" s="56"/>
      <c r="Q150" s="57"/>
      <c r="R150" s="57" t="s">
        <v>997</v>
      </c>
      <c r="S150" s="57"/>
      <c r="T150" s="57"/>
      <c r="U150" s="57"/>
      <c r="V150" s="57"/>
      <c r="W150" s="142"/>
    </row>
    <row r="151" spans="1:23" ht="60">
      <c r="A151" s="54" t="s">
        <v>50</v>
      </c>
      <c r="B151" s="54" t="s">
        <v>45</v>
      </c>
      <c r="C151" s="52" t="s">
        <v>621</v>
      </c>
      <c r="D151" s="52" t="s">
        <v>630</v>
      </c>
      <c r="E151" s="52">
        <v>3</v>
      </c>
      <c r="F151" s="52" t="s">
        <v>47</v>
      </c>
      <c r="G151" s="52" t="s">
        <v>625</v>
      </c>
      <c r="H151" s="52"/>
      <c r="I151" s="55"/>
      <c r="J151" s="55"/>
      <c r="K151" s="52"/>
      <c r="L151" s="55"/>
      <c r="M151" s="55"/>
      <c r="N151" s="55"/>
      <c r="O151" s="55"/>
      <c r="P151" s="56"/>
      <c r="Q151" s="57"/>
      <c r="R151" s="57" t="s">
        <v>997</v>
      </c>
      <c r="S151" s="57"/>
      <c r="T151" s="57"/>
      <c r="U151" s="57"/>
      <c r="V151" s="57"/>
      <c r="W151" s="142"/>
    </row>
    <row r="152" spans="1:23" ht="90">
      <c r="A152" s="54" t="s">
        <v>50</v>
      </c>
      <c r="B152" s="54" t="s">
        <v>45</v>
      </c>
      <c r="C152" s="52" t="s">
        <v>621</v>
      </c>
      <c r="D152" s="52" t="s">
        <v>630</v>
      </c>
      <c r="E152" s="52">
        <v>4</v>
      </c>
      <c r="F152" s="52" t="s">
        <v>47</v>
      </c>
      <c r="G152" s="52" t="s">
        <v>626</v>
      </c>
      <c r="H152" s="52"/>
      <c r="I152" s="55"/>
      <c r="J152" s="55"/>
      <c r="K152" s="52"/>
      <c r="L152" s="55"/>
      <c r="M152" s="55"/>
      <c r="N152" s="55"/>
      <c r="O152" s="55"/>
      <c r="P152" s="56"/>
      <c r="Q152" s="57"/>
      <c r="R152" s="57" t="s">
        <v>997</v>
      </c>
      <c r="S152" s="57"/>
      <c r="T152" s="57"/>
      <c r="U152" s="57"/>
      <c r="V152" s="57"/>
      <c r="W152" s="142"/>
    </row>
    <row r="153" spans="1:23" ht="75">
      <c r="A153" s="54" t="s">
        <v>50</v>
      </c>
      <c r="B153" s="54" t="s">
        <v>45</v>
      </c>
      <c r="C153" s="52" t="s">
        <v>621</v>
      </c>
      <c r="D153" s="52" t="s">
        <v>630</v>
      </c>
      <c r="E153" s="52">
        <v>5</v>
      </c>
      <c r="F153" s="52" t="s">
        <v>47</v>
      </c>
      <c r="G153" s="52" t="s">
        <v>627</v>
      </c>
      <c r="H153" s="52"/>
      <c r="I153" s="55"/>
      <c r="J153" s="55"/>
      <c r="K153" s="52"/>
      <c r="L153" s="55"/>
      <c r="M153" s="55"/>
      <c r="N153" s="55"/>
      <c r="O153" s="55"/>
      <c r="P153" s="56"/>
      <c r="Q153" s="57"/>
      <c r="R153" s="57" t="s">
        <v>997</v>
      </c>
      <c r="S153" s="57"/>
      <c r="T153" s="57"/>
      <c r="U153" s="57"/>
      <c r="V153" s="57"/>
      <c r="W153" s="142"/>
    </row>
    <row r="154" spans="1:23" ht="75">
      <c r="A154" s="54" t="s">
        <v>50</v>
      </c>
      <c r="B154" s="54" t="s">
        <v>45</v>
      </c>
      <c r="C154" s="52" t="s">
        <v>621</v>
      </c>
      <c r="D154" s="52" t="s">
        <v>631</v>
      </c>
      <c r="E154" s="52">
        <v>1</v>
      </c>
      <c r="F154" s="52" t="s">
        <v>47</v>
      </c>
      <c r="G154" s="52" t="s">
        <v>628</v>
      </c>
      <c r="H154" s="52"/>
      <c r="I154" s="55"/>
      <c r="J154" s="55"/>
      <c r="K154" s="52"/>
      <c r="L154" s="55"/>
      <c r="M154" s="55"/>
      <c r="N154" s="55"/>
      <c r="O154" s="55"/>
      <c r="P154" s="56"/>
      <c r="Q154" s="57"/>
      <c r="R154" s="57" t="s">
        <v>997</v>
      </c>
      <c r="S154" s="57"/>
      <c r="T154" s="57"/>
      <c r="U154" s="57"/>
      <c r="V154" s="57"/>
      <c r="W154" s="142"/>
    </row>
    <row r="155" spans="1:23" ht="105">
      <c r="A155" s="54" t="s">
        <v>50</v>
      </c>
      <c r="B155" s="54" t="s">
        <v>45</v>
      </c>
      <c r="C155" s="52" t="s">
        <v>621</v>
      </c>
      <c r="D155" s="52" t="s">
        <v>631</v>
      </c>
      <c r="E155" s="52">
        <v>2</v>
      </c>
      <c r="F155" s="52" t="s">
        <v>47</v>
      </c>
      <c r="G155" s="52" t="s">
        <v>629</v>
      </c>
      <c r="H155" s="52"/>
      <c r="I155" s="55"/>
      <c r="J155" s="55"/>
      <c r="K155" s="52"/>
      <c r="L155" s="55"/>
      <c r="M155" s="55"/>
      <c r="N155" s="55"/>
      <c r="O155" s="55"/>
      <c r="P155" s="56"/>
      <c r="Q155" s="57"/>
      <c r="R155" s="57" t="s">
        <v>997</v>
      </c>
      <c r="S155" s="57"/>
      <c r="T155" s="57"/>
      <c r="U155" s="57"/>
      <c r="V155" s="57"/>
      <c r="W155" s="142"/>
    </row>
    <row r="156" spans="1:23" ht="75">
      <c r="A156" s="54" t="s">
        <v>50</v>
      </c>
      <c r="B156" s="54" t="s">
        <v>45</v>
      </c>
      <c r="C156" s="52" t="s">
        <v>621</v>
      </c>
      <c r="D156" s="52" t="s">
        <v>631</v>
      </c>
      <c r="E156" s="52">
        <v>3</v>
      </c>
      <c r="F156" s="52" t="s">
        <v>47</v>
      </c>
      <c r="G156" s="52" t="s">
        <v>635</v>
      </c>
      <c r="H156" s="52"/>
      <c r="I156" s="55"/>
      <c r="J156" s="55"/>
      <c r="K156" s="52"/>
      <c r="L156" s="55"/>
      <c r="M156" s="55"/>
      <c r="N156" s="55"/>
      <c r="O156" s="55"/>
      <c r="P156" s="56"/>
      <c r="Q156" s="57"/>
      <c r="R156" s="57" t="s">
        <v>997</v>
      </c>
      <c r="S156" s="57"/>
      <c r="T156" s="57"/>
      <c r="U156" s="57"/>
      <c r="V156" s="57"/>
      <c r="W156" s="142"/>
    </row>
    <row r="157" spans="1:23" ht="90">
      <c r="A157" s="54" t="s">
        <v>50</v>
      </c>
      <c r="B157" s="54" t="s">
        <v>45</v>
      </c>
      <c r="C157" s="52" t="s">
        <v>621</v>
      </c>
      <c r="D157" s="52" t="s">
        <v>631</v>
      </c>
      <c r="E157" s="52">
        <v>4</v>
      </c>
      <c r="F157" s="52" t="s">
        <v>47</v>
      </c>
      <c r="G157" s="52" t="s">
        <v>634</v>
      </c>
      <c r="H157" s="52"/>
      <c r="I157" s="55"/>
      <c r="J157" s="55"/>
      <c r="K157" s="52"/>
      <c r="L157" s="55"/>
      <c r="M157" s="55"/>
      <c r="N157" s="55"/>
      <c r="O157" s="55"/>
      <c r="P157" s="56"/>
      <c r="Q157" s="57"/>
      <c r="R157" s="57" t="s">
        <v>997</v>
      </c>
      <c r="S157" s="57"/>
      <c r="T157" s="57"/>
      <c r="U157" s="57"/>
      <c r="V157" s="57"/>
      <c r="W157" s="142"/>
    </row>
    <row r="158" spans="1:23" ht="135">
      <c r="A158" s="54" t="s">
        <v>50</v>
      </c>
      <c r="B158" s="54" t="s">
        <v>45</v>
      </c>
      <c r="C158" s="52" t="s">
        <v>621</v>
      </c>
      <c r="D158" s="52" t="s">
        <v>631</v>
      </c>
      <c r="E158" s="52">
        <v>5</v>
      </c>
      <c r="F158" s="52" t="s">
        <v>47</v>
      </c>
      <c r="G158" s="52" t="s">
        <v>633</v>
      </c>
      <c r="H158" s="52"/>
      <c r="I158" s="55"/>
      <c r="J158" s="55"/>
      <c r="K158" s="52"/>
      <c r="L158" s="55"/>
      <c r="M158" s="55"/>
      <c r="N158" s="55"/>
      <c r="O158" s="55"/>
      <c r="P158" s="56"/>
      <c r="Q158" s="57"/>
      <c r="R158" s="57" t="s">
        <v>997</v>
      </c>
      <c r="S158" s="57"/>
      <c r="T158" s="57"/>
      <c r="U158" s="57"/>
      <c r="V158" s="57"/>
      <c r="W158" s="142"/>
    </row>
    <row r="159" spans="1:23" ht="90">
      <c r="A159" s="54" t="s">
        <v>50</v>
      </c>
      <c r="B159" s="54" t="s">
        <v>45</v>
      </c>
      <c r="C159" s="52" t="s">
        <v>621</v>
      </c>
      <c r="D159" s="52" t="s">
        <v>631</v>
      </c>
      <c r="E159" s="52">
        <v>6</v>
      </c>
      <c r="F159" s="52" t="s">
        <v>47</v>
      </c>
      <c r="G159" s="52" t="s">
        <v>632</v>
      </c>
      <c r="H159" s="52"/>
      <c r="I159" s="55"/>
      <c r="J159" s="55"/>
      <c r="K159" s="52"/>
      <c r="L159" s="55"/>
      <c r="M159" s="55"/>
      <c r="N159" s="55"/>
      <c r="O159" s="55"/>
      <c r="P159" s="56"/>
      <c r="Q159" s="57"/>
      <c r="R159" s="57" t="s">
        <v>997</v>
      </c>
      <c r="S159" s="57"/>
      <c r="T159" s="57"/>
      <c r="U159" s="57"/>
      <c r="V159" s="57"/>
      <c r="W159" s="142"/>
    </row>
    <row r="160" spans="1:23" ht="75">
      <c r="A160" s="54" t="s">
        <v>49</v>
      </c>
      <c r="B160" s="54" t="s">
        <v>45</v>
      </c>
      <c r="C160" s="52" t="s">
        <v>636</v>
      </c>
      <c r="D160" s="52">
        <v>1</v>
      </c>
      <c r="E160" s="52" t="s">
        <v>47</v>
      </c>
      <c r="F160" s="55" t="s">
        <v>47</v>
      </c>
      <c r="G160" s="52" t="s">
        <v>637</v>
      </c>
      <c r="H160" s="52"/>
      <c r="I160" s="55"/>
      <c r="J160" s="84" t="s">
        <v>958</v>
      </c>
      <c r="K160" s="55"/>
      <c r="L160" s="55"/>
      <c r="M160" s="55"/>
      <c r="N160" s="55"/>
      <c r="O160" s="55"/>
      <c r="P160" s="56"/>
      <c r="Q160" s="57"/>
      <c r="R160" s="57" t="s">
        <v>997</v>
      </c>
      <c r="S160" s="57"/>
      <c r="T160" s="57"/>
      <c r="U160" s="57"/>
      <c r="V160" s="57"/>
      <c r="W160" s="142"/>
    </row>
    <row r="161" spans="1:23" ht="45">
      <c r="A161" s="54" t="s">
        <v>49</v>
      </c>
      <c r="B161" s="54" t="s">
        <v>45</v>
      </c>
      <c r="C161" s="52" t="s">
        <v>648</v>
      </c>
      <c r="D161" s="52">
        <v>2</v>
      </c>
      <c r="E161" s="52" t="s">
        <v>47</v>
      </c>
      <c r="F161" s="55" t="s">
        <v>47</v>
      </c>
      <c r="G161" s="52" t="s">
        <v>639</v>
      </c>
      <c r="H161" s="52"/>
      <c r="I161" s="55"/>
      <c r="J161" s="55"/>
      <c r="K161" s="55"/>
      <c r="L161" s="55"/>
      <c r="M161" s="55"/>
      <c r="N161" s="55"/>
      <c r="O161" s="55"/>
      <c r="P161" s="56"/>
      <c r="Q161" s="57"/>
      <c r="R161" s="57" t="s">
        <v>997</v>
      </c>
      <c r="S161" s="57"/>
      <c r="T161" s="57"/>
      <c r="U161" s="57"/>
      <c r="V161" s="57"/>
      <c r="W161" s="142"/>
    </row>
    <row r="162" spans="1:23" ht="45">
      <c r="A162" s="54" t="s">
        <v>49</v>
      </c>
      <c r="B162" s="54" t="s">
        <v>45</v>
      </c>
      <c r="C162" s="52" t="s">
        <v>649</v>
      </c>
      <c r="D162" s="52">
        <v>3</v>
      </c>
      <c r="E162" s="52" t="s">
        <v>47</v>
      </c>
      <c r="F162" s="55" t="s">
        <v>47</v>
      </c>
      <c r="G162" s="52" t="s">
        <v>640</v>
      </c>
      <c r="H162" s="52"/>
      <c r="I162" s="55"/>
      <c r="J162" s="55"/>
      <c r="K162" s="55"/>
      <c r="L162" s="55"/>
      <c r="M162" s="55"/>
      <c r="N162" s="55"/>
      <c r="O162" s="55"/>
      <c r="P162" s="56"/>
      <c r="Q162" s="57"/>
      <c r="R162" s="57" t="s">
        <v>997</v>
      </c>
      <c r="S162" s="57"/>
      <c r="T162" s="57"/>
      <c r="U162" s="57"/>
      <c r="V162" s="57"/>
      <c r="W162" s="142"/>
    </row>
    <row r="163" spans="1:23" ht="75">
      <c r="A163" s="54" t="s">
        <v>49</v>
      </c>
      <c r="B163" s="54" t="s">
        <v>45</v>
      </c>
      <c r="C163" s="52" t="s">
        <v>650</v>
      </c>
      <c r="D163" s="52">
        <v>4</v>
      </c>
      <c r="E163" s="52" t="s">
        <v>47</v>
      </c>
      <c r="F163" s="55" t="s">
        <v>47</v>
      </c>
      <c r="G163" s="52" t="s">
        <v>641</v>
      </c>
      <c r="H163" s="52"/>
      <c r="I163" s="55"/>
      <c r="J163" s="55"/>
      <c r="K163" s="55"/>
      <c r="L163" s="55"/>
      <c r="M163" s="55"/>
      <c r="N163" s="55"/>
      <c r="O163" s="55"/>
      <c r="P163" s="56"/>
      <c r="Q163" s="57"/>
      <c r="R163" s="57" t="s">
        <v>997</v>
      </c>
      <c r="S163" s="57"/>
      <c r="T163" s="57"/>
      <c r="U163" s="57"/>
      <c r="V163" s="57"/>
      <c r="W163" s="142"/>
    </row>
    <row r="164" spans="1:23" ht="45">
      <c r="A164" s="54" t="s">
        <v>49</v>
      </c>
      <c r="B164" s="54" t="s">
        <v>45</v>
      </c>
      <c r="C164" s="52" t="s">
        <v>651</v>
      </c>
      <c r="D164" s="52">
        <v>5</v>
      </c>
      <c r="E164" s="52" t="s">
        <v>47</v>
      </c>
      <c r="F164" s="55" t="s">
        <v>47</v>
      </c>
      <c r="G164" s="52" t="s">
        <v>642</v>
      </c>
      <c r="H164" s="52"/>
      <c r="I164" s="55"/>
      <c r="J164" s="55"/>
      <c r="K164" s="55"/>
      <c r="L164" s="55"/>
      <c r="M164" s="55"/>
      <c r="N164" s="55"/>
      <c r="O164" s="55"/>
      <c r="P164" s="56"/>
      <c r="Q164" s="57"/>
      <c r="R164" s="57" t="s">
        <v>997</v>
      </c>
      <c r="S164" s="57"/>
      <c r="T164" s="57"/>
      <c r="U164" s="57"/>
      <c r="V164" s="57"/>
      <c r="W164" s="142"/>
    </row>
    <row r="165" spans="1:23" ht="45">
      <c r="A165" s="54" t="s">
        <v>49</v>
      </c>
      <c r="B165" s="54" t="s">
        <v>45</v>
      </c>
      <c r="C165" s="52" t="s">
        <v>652</v>
      </c>
      <c r="D165" s="52">
        <v>6</v>
      </c>
      <c r="E165" s="52" t="s">
        <v>47</v>
      </c>
      <c r="F165" s="55" t="s">
        <v>47</v>
      </c>
      <c r="G165" s="52" t="s">
        <v>643</v>
      </c>
      <c r="H165" s="52"/>
      <c r="I165" s="55"/>
      <c r="J165" s="55"/>
      <c r="K165" s="55"/>
      <c r="L165" s="55"/>
      <c r="M165" s="55"/>
      <c r="N165" s="55"/>
      <c r="O165" s="55"/>
      <c r="P165" s="56"/>
      <c r="Q165" s="57"/>
      <c r="R165" s="57" t="s">
        <v>997</v>
      </c>
      <c r="S165" s="57"/>
      <c r="T165" s="57"/>
      <c r="U165" s="57"/>
      <c r="V165" s="57"/>
      <c r="W165" s="142"/>
    </row>
    <row r="166" spans="1:23" ht="45">
      <c r="A166" s="54" t="s">
        <v>49</v>
      </c>
      <c r="B166" s="54" t="s">
        <v>45</v>
      </c>
      <c r="C166" s="52" t="s">
        <v>653</v>
      </c>
      <c r="D166" s="52">
        <v>7</v>
      </c>
      <c r="E166" s="52" t="s">
        <v>47</v>
      </c>
      <c r="F166" s="55" t="s">
        <v>47</v>
      </c>
      <c r="G166" s="52" t="s">
        <v>644</v>
      </c>
      <c r="H166" s="52"/>
      <c r="I166" s="55"/>
      <c r="J166" s="55"/>
      <c r="K166" s="55"/>
      <c r="L166" s="55"/>
      <c r="M166" s="55"/>
      <c r="N166" s="55"/>
      <c r="O166" s="55"/>
      <c r="P166" s="56"/>
      <c r="Q166" s="57"/>
      <c r="R166" s="57" t="s">
        <v>997</v>
      </c>
      <c r="S166" s="57"/>
      <c r="T166" s="57"/>
      <c r="U166" s="57"/>
      <c r="V166" s="57"/>
      <c r="W166" s="142"/>
    </row>
    <row r="167" spans="1:23" ht="45">
      <c r="A167" s="54" t="s">
        <v>49</v>
      </c>
      <c r="B167" s="54" t="s">
        <v>45</v>
      </c>
      <c r="C167" s="52" t="s">
        <v>654</v>
      </c>
      <c r="D167" s="52">
        <v>8</v>
      </c>
      <c r="E167" s="52" t="s">
        <v>47</v>
      </c>
      <c r="F167" s="55" t="s">
        <v>47</v>
      </c>
      <c r="G167" s="52" t="s">
        <v>645</v>
      </c>
      <c r="H167" s="52"/>
      <c r="I167" s="55"/>
      <c r="J167" s="55"/>
      <c r="K167" s="55"/>
      <c r="L167" s="55"/>
      <c r="M167" s="55"/>
      <c r="N167" s="55"/>
      <c r="O167" s="55"/>
      <c r="P167" s="56"/>
      <c r="Q167" s="57"/>
      <c r="R167" s="57" t="s">
        <v>997</v>
      </c>
      <c r="S167" s="57"/>
      <c r="T167" s="57"/>
      <c r="U167" s="57"/>
      <c r="V167" s="57"/>
      <c r="W167" s="142"/>
    </row>
    <row r="168" spans="1:23" ht="60">
      <c r="A168" s="54" t="s">
        <v>49</v>
      </c>
      <c r="B168" s="54" t="s">
        <v>45</v>
      </c>
      <c r="C168" s="52" t="s">
        <v>655</v>
      </c>
      <c r="D168" s="52">
        <v>9</v>
      </c>
      <c r="E168" s="52" t="s">
        <v>47</v>
      </c>
      <c r="F168" s="55" t="s">
        <v>47</v>
      </c>
      <c r="G168" s="52" t="s">
        <v>646</v>
      </c>
      <c r="H168" s="52"/>
      <c r="I168" s="55"/>
      <c r="J168" s="55"/>
      <c r="K168" s="55"/>
      <c r="L168" s="55"/>
      <c r="M168" s="55"/>
      <c r="N168" s="55"/>
      <c r="O168" s="55"/>
      <c r="P168" s="56"/>
      <c r="Q168" s="57"/>
      <c r="R168" s="57" t="s">
        <v>997</v>
      </c>
      <c r="S168" s="57"/>
      <c r="T168" s="57"/>
      <c r="U168" s="57"/>
      <c r="V168" s="57"/>
      <c r="W168" s="142"/>
    </row>
    <row r="169" spans="1:23" ht="60">
      <c r="A169" s="54" t="s">
        <v>49</v>
      </c>
      <c r="B169" s="54" t="s">
        <v>45</v>
      </c>
      <c r="C169" s="52" t="s">
        <v>656</v>
      </c>
      <c r="D169" s="52">
        <v>10</v>
      </c>
      <c r="E169" s="52" t="s">
        <v>47</v>
      </c>
      <c r="F169" s="55" t="s">
        <v>47</v>
      </c>
      <c r="G169" s="52" t="s">
        <v>647</v>
      </c>
      <c r="H169" s="52"/>
      <c r="I169" s="55"/>
      <c r="J169" s="55"/>
      <c r="K169" s="55"/>
      <c r="L169" s="55"/>
      <c r="M169" s="55"/>
      <c r="N169" s="55"/>
      <c r="O169" s="55"/>
      <c r="P169" s="56"/>
      <c r="Q169" s="57"/>
      <c r="R169" s="57" t="s">
        <v>997</v>
      </c>
      <c r="S169" s="57"/>
      <c r="T169" s="57"/>
      <c r="U169" s="57"/>
      <c r="V169" s="57"/>
      <c r="W169" s="142"/>
    </row>
    <row r="170" spans="1:23" ht="75">
      <c r="A170" s="54" t="s">
        <v>658</v>
      </c>
      <c r="B170" s="54" t="s">
        <v>45</v>
      </c>
      <c r="C170" s="52" t="s">
        <v>657</v>
      </c>
      <c r="D170" s="52">
        <v>1</v>
      </c>
      <c r="E170" s="52" t="s">
        <v>47</v>
      </c>
      <c r="F170" s="55" t="s">
        <v>47</v>
      </c>
      <c r="G170" s="52" t="s">
        <v>659</v>
      </c>
      <c r="H170" s="52"/>
      <c r="I170" s="55"/>
      <c r="J170" s="55"/>
      <c r="K170" s="55"/>
      <c r="L170" s="55"/>
      <c r="M170" s="55"/>
      <c r="N170" s="55"/>
      <c r="O170" s="55"/>
      <c r="P170" s="56"/>
      <c r="Q170" s="57"/>
      <c r="R170" s="57" t="s">
        <v>997</v>
      </c>
      <c r="S170" s="57"/>
      <c r="T170" s="57"/>
      <c r="U170" s="57"/>
      <c r="V170" s="57"/>
      <c r="W170" s="142"/>
    </row>
    <row r="171" spans="1:23" ht="225">
      <c r="A171" s="54" t="s">
        <v>658</v>
      </c>
      <c r="B171" s="54" t="s">
        <v>45</v>
      </c>
      <c r="C171" s="52" t="s">
        <v>667</v>
      </c>
      <c r="D171" s="52">
        <v>2</v>
      </c>
      <c r="E171" s="52" t="s">
        <v>63</v>
      </c>
      <c r="F171" s="55" t="s">
        <v>47</v>
      </c>
      <c r="G171" s="52" t="s">
        <v>660</v>
      </c>
      <c r="H171" s="52"/>
      <c r="I171" s="85" t="s">
        <v>959</v>
      </c>
      <c r="J171" s="55"/>
      <c r="K171" s="55"/>
      <c r="L171" s="55"/>
      <c r="M171" s="55"/>
      <c r="N171" s="55"/>
      <c r="O171" s="55"/>
      <c r="P171" s="56"/>
      <c r="Q171" s="57"/>
      <c r="R171" s="57" t="s">
        <v>997</v>
      </c>
      <c r="S171" s="57"/>
      <c r="T171" s="57"/>
      <c r="U171" s="57"/>
      <c r="V171" s="57"/>
      <c r="W171" s="142"/>
    </row>
    <row r="172" spans="1:23" ht="75">
      <c r="A172" s="54" t="s">
        <v>658</v>
      </c>
      <c r="B172" s="54" t="s">
        <v>45</v>
      </c>
      <c r="C172" s="52" t="s">
        <v>668</v>
      </c>
      <c r="D172" s="52">
        <v>2</v>
      </c>
      <c r="E172" s="52" t="s">
        <v>64</v>
      </c>
      <c r="F172" s="55" t="s">
        <v>47</v>
      </c>
      <c r="G172" s="52" t="s">
        <v>661</v>
      </c>
      <c r="H172" s="52"/>
      <c r="I172" s="55"/>
      <c r="J172" s="55"/>
      <c r="K172" s="55"/>
      <c r="L172" s="55"/>
      <c r="M172" s="55"/>
      <c r="N172" s="55"/>
      <c r="O172" s="55"/>
      <c r="P172" s="56"/>
      <c r="Q172" s="57"/>
      <c r="R172" s="57" t="s">
        <v>997</v>
      </c>
      <c r="S172" s="57"/>
      <c r="T172" s="57"/>
      <c r="U172" s="57"/>
      <c r="V172" s="57"/>
      <c r="W172" s="142"/>
    </row>
    <row r="173" spans="1:23" ht="75">
      <c r="A173" s="54" t="s">
        <v>658</v>
      </c>
      <c r="B173" s="54" t="s">
        <v>45</v>
      </c>
      <c r="C173" s="52" t="s">
        <v>669</v>
      </c>
      <c r="D173" s="52">
        <v>2</v>
      </c>
      <c r="E173" s="52" t="s">
        <v>65</v>
      </c>
      <c r="F173" s="55" t="s">
        <v>47</v>
      </c>
      <c r="G173" s="52" t="s">
        <v>662</v>
      </c>
      <c r="H173" s="52"/>
      <c r="I173" s="55"/>
      <c r="J173" s="55"/>
      <c r="K173" s="55"/>
      <c r="L173" s="55"/>
      <c r="M173" s="55"/>
      <c r="N173" s="55"/>
      <c r="O173" s="55"/>
      <c r="P173" s="56"/>
      <c r="Q173" s="57"/>
      <c r="R173" s="57" t="s">
        <v>997</v>
      </c>
      <c r="S173" s="57"/>
      <c r="T173" s="57"/>
      <c r="U173" s="57"/>
      <c r="V173" s="57"/>
      <c r="W173" s="142"/>
    </row>
    <row r="174" spans="1:23" ht="75">
      <c r="A174" s="54" t="s">
        <v>658</v>
      </c>
      <c r="B174" s="54" t="s">
        <v>45</v>
      </c>
      <c r="C174" s="52" t="s">
        <v>670</v>
      </c>
      <c r="D174" s="52">
        <v>2</v>
      </c>
      <c r="E174" s="52" t="s">
        <v>87</v>
      </c>
      <c r="F174" s="55" t="s">
        <v>47</v>
      </c>
      <c r="G174" s="52" t="s">
        <v>663</v>
      </c>
      <c r="H174" s="52"/>
      <c r="I174" s="55"/>
      <c r="J174" s="55"/>
      <c r="K174" s="55"/>
      <c r="L174" s="55"/>
      <c r="M174" s="55"/>
      <c r="N174" s="55"/>
      <c r="O174" s="55"/>
      <c r="P174" s="56"/>
      <c r="Q174" s="57"/>
      <c r="R174" s="57" t="s">
        <v>997</v>
      </c>
      <c r="S174" s="57"/>
      <c r="T174" s="57"/>
      <c r="U174" s="57"/>
      <c r="V174" s="57"/>
      <c r="W174" s="142"/>
    </row>
    <row r="175" spans="1:23" ht="90">
      <c r="A175" s="54" t="s">
        <v>658</v>
      </c>
      <c r="B175" s="54" t="s">
        <v>45</v>
      </c>
      <c r="C175" s="52" t="s">
        <v>671</v>
      </c>
      <c r="D175" s="52">
        <v>2</v>
      </c>
      <c r="E175" s="52" t="s">
        <v>47</v>
      </c>
      <c r="F175" s="55" t="s">
        <v>47</v>
      </c>
      <c r="G175" s="52" t="s">
        <v>664</v>
      </c>
      <c r="H175" s="52"/>
      <c r="I175" s="55"/>
      <c r="J175" s="55"/>
      <c r="K175" s="55"/>
      <c r="L175" s="55"/>
      <c r="M175" s="55"/>
      <c r="N175" s="55"/>
      <c r="O175" s="55"/>
      <c r="P175" s="56"/>
      <c r="Q175" s="57"/>
      <c r="R175" s="57" t="s">
        <v>997</v>
      </c>
      <c r="S175" s="57"/>
      <c r="T175" s="57"/>
      <c r="U175" s="57"/>
      <c r="V175" s="57"/>
      <c r="W175" s="142"/>
    </row>
    <row r="176" spans="1:23" ht="285">
      <c r="A176" s="54" t="s">
        <v>658</v>
      </c>
      <c r="B176" s="54" t="s">
        <v>45</v>
      </c>
      <c r="C176" s="52" t="s">
        <v>672</v>
      </c>
      <c r="D176" s="52">
        <v>3</v>
      </c>
      <c r="E176" s="52" t="s">
        <v>47</v>
      </c>
      <c r="F176" s="55" t="s">
        <v>47</v>
      </c>
      <c r="G176" s="52" t="s">
        <v>665</v>
      </c>
      <c r="H176" s="52"/>
      <c r="I176" s="85" t="s">
        <v>960</v>
      </c>
      <c r="J176" s="84" t="s">
        <v>961</v>
      </c>
      <c r="K176" s="55"/>
      <c r="L176" s="55"/>
      <c r="M176" s="55"/>
      <c r="N176" s="55"/>
      <c r="O176" s="55"/>
      <c r="P176" s="56"/>
      <c r="Q176" s="57"/>
      <c r="R176" s="57" t="s">
        <v>997</v>
      </c>
      <c r="S176" s="57"/>
      <c r="T176" s="57"/>
      <c r="U176" s="57"/>
      <c r="V176" s="57"/>
      <c r="W176" s="142"/>
    </row>
    <row r="177" spans="1:23" ht="150">
      <c r="A177" s="54" t="s">
        <v>658</v>
      </c>
      <c r="B177" s="54" t="s">
        <v>45</v>
      </c>
      <c r="C177" s="52" t="s">
        <v>673</v>
      </c>
      <c r="D177" s="52">
        <v>4</v>
      </c>
      <c r="E177" s="52" t="s">
        <v>47</v>
      </c>
      <c r="F177" s="55" t="s">
        <v>47</v>
      </c>
      <c r="G177" s="52" t="s">
        <v>666</v>
      </c>
      <c r="H177" s="52"/>
      <c r="I177" s="85" t="s">
        <v>962</v>
      </c>
      <c r="J177" s="55"/>
      <c r="K177" s="55"/>
      <c r="L177" s="55"/>
      <c r="M177" s="55"/>
      <c r="N177" s="55"/>
      <c r="O177" s="55"/>
      <c r="P177" s="56"/>
      <c r="Q177" s="57"/>
      <c r="R177" s="57" t="s">
        <v>997</v>
      </c>
      <c r="S177" s="57"/>
      <c r="T177" s="57"/>
      <c r="U177" s="57"/>
      <c r="V177" s="57"/>
      <c r="W177" s="142"/>
    </row>
    <row r="178" spans="1:23" ht="30">
      <c r="A178" s="54" t="s">
        <v>49</v>
      </c>
      <c r="B178" s="54" t="s">
        <v>45</v>
      </c>
      <c r="C178" s="52" t="s">
        <v>674</v>
      </c>
      <c r="D178" s="52" t="s">
        <v>47</v>
      </c>
      <c r="E178" s="52" t="s">
        <v>47</v>
      </c>
      <c r="F178" s="52" t="s">
        <v>47</v>
      </c>
      <c r="G178" s="52" t="s">
        <v>676</v>
      </c>
      <c r="H178" s="52"/>
      <c r="I178" s="55"/>
      <c r="J178" s="55"/>
      <c r="K178" s="55"/>
      <c r="L178" s="55"/>
      <c r="M178" s="55"/>
      <c r="N178" s="55"/>
      <c r="O178" s="55"/>
      <c r="P178" s="56"/>
      <c r="Q178" s="57"/>
      <c r="R178" s="57" t="s">
        <v>997</v>
      </c>
      <c r="S178" s="57"/>
      <c r="T178" s="57"/>
      <c r="U178" s="57"/>
      <c r="V178" s="57"/>
      <c r="W178" s="142"/>
    </row>
    <row r="179" spans="1:23" ht="30">
      <c r="A179" s="54" t="s">
        <v>49</v>
      </c>
      <c r="B179" s="54" t="s">
        <v>45</v>
      </c>
      <c r="C179" s="52" t="s">
        <v>675</v>
      </c>
      <c r="D179" s="52" t="s">
        <v>47</v>
      </c>
      <c r="E179" s="52" t="s">
        <v>47</v>
      </c>
      <c r="F179" s="52" t="s">
        <v>47</v>
      </c>
      <c r="G179" s="52" t="s">
        <v>677</v>
      </c>
      <c r="H179" s="52"/>
      <c r="I179" s="55"/>
      <c r="J179" s="55"/>
      <c r="K179" s="55"/>
      <c r="L179" s="55"/>
      <c r="M179" s="55"/>
      <c r="N179" s="55"/>
      <c r="O179" s="55"/>
      <c r="P179" s="56"/>
      <c r="Q179" s="57"/>
      <c r="R179" s="57" t="s">
        <v>997</v>
      </c>
      <c r="S179" s="57"/>
      <c r="T179" s="57"/>
      <c r="U179" s="57"/>
      <c r="V179" s="57"/>
      <c r="W179" s="142"/>
    </row>
    <row r="180" spans="1:23" ht="45">
      <c r="A180" s="54" t="s">
        <v>49</v>
      </c>
      <c r="B180" s="54" t="s">
        <v>45</v>
      </c>
      <c r="C180" s="52" t="s">
        <v>678</v>
      </c>
      <c r="D180" s="52" t="s">
        <v>47</v>
      </c>
      <c r="E180" s="52" t="s">
        <v>47</v>
      </c>
      <c r="F180" s="55" t="s">
        <v>47</v>
      </c>
      <c r="G180" s="52"/>
      <c r="H180" s="52"/>
      <c r="I180" s="55"/>
      <c r="J180" s="55"/>
      <c r="K180" s="55"/>
      <c r="L180" s="55"/>
      <c r="M180" s="55"/>
      <c r="N180" s="55"/>
      <c r="O180" s="55"/>
      <c r="P180" s="56"/>
      <c r="Q180" s="57"/>
      <c r="R180" s="57" t="s">
        <v>997</v>
      </c>
      <c r="S180" s="57"/>
      <c r="T180" s="57"/>
      <c r="U180" s="57"/>
      <c r="V180" s="57"/>
      <c r="W180" s="57"/>
    </row>
    <row r="181" spans="1:15" ht="15" hidden="1">
      <c r="A181" s="54"/>
      <c r="B181" s="54"/>
      <c r="C181" s="55"/>
      <c r="D181" s="52"/>
      <c r="E181" s="52"/>
      <c r="F181" s="55"/>
      <c r="G181" s="52"/>
      <c r="H181" s="52"/>
      <c r="I181" s="55"/>
      <c r="J181" s="55"/>
      <c r="K181" s="55"/>
      <c r="L181" s="55"/>
      <c r="M181" s="55"/>
      <c r="N181" s="55"/>
      <c r="O181" s="55"/>
    </row>
    <row r="182" spans="1:24" ht="15" hidden="1">
      <c r="A182" s="54"/>
      <c r="B182" s="54"/>
      <c r="C182" s="55"/>
      <c r="D182" s="52"/>
      <c r="E182" s="52"/>
      <c r="F182" s="55"/>
      <c r="G182" s="52"/>
      <c r="H182" s="52"/>
      <c r="I182" s="55"/>
      <c r="J182" s="55"/>
      <c r="K182" s="55"/>
      <c r="L182" s="55"/>
      <c r="M182" s="55"/>
      <c r="N182" s="55"/>
      <c r="O182" s="55"/>
      <c r="P182" s="123"/>
      <c r="Q182" s="123"/>
      <c r="R182" s="123"/>
      <c r="S182" s="123"/>
      <c r="T182" s="123"/>
      <c r="U182" s="123"/>
      <c r="V182" s="123"/>
      <c r="W182" s="123"/>
      <c r="X182" s="123"/>
    </row>
    <row r="183" spans="1:24" ht="15" hidden="1">
      <c r="A183" s="54"/>
      <c r="B183" s="54"/>
      <c r="C183" s="55"/>
      <c r="D183" s="52"/>
      <c r="E183" s="52"/>
      <c r="F183" s="55"/>
      <c r="G183" s="52"/>
      <c r="H183" s="52"/>
      <c r="I183" s="55"/>
      <c r="J183" s="55"/>
      <c r="K183" s="55"/>
      <c r="L183" s="55"/>
      <c r="M183" s="55"/>
      <c r="N183" s="55"/>
      <c r="O183" s="55"/>
      <c r="P183" s="123"/>
      <c r="Q183" s="123"/>
      <c r="R183" s="123"/>
      <c r="S183" s="123"/>
      <c r="T183" s="123"/>
      <c r="U183" s="123"/>
      <c r="V183" s="123"/>
      <c r="W183" s="123"/>
      <c r="X183" s="25"/>
    </row>
    <row r="184" spans="1:24" ht="15" hidden="1">
      <c r="A184" s="54"/>
      <c r="B184" s="54"/>
      <c r="C184" s="55"/>
      <c r="D184" s="52"/>
      <c r="E184" s="52"/>
      <c r="F184" s="55"/>
      <c r="G184" s="52"/>
      <c r="H184" s="52"/>
      <c r="I184" s="55"/>
      <c r="J184" s="55"/>
      <c r="K184" s="55"/>
      <c r="L184" s="55"/>
      <c r="M184" s="55"/>
      <c r="N184" s="55"/>
      <c r="O184" s="55"/>
      <c r="P184" s="123"/>
      <c r="Q184" s="123"/>
      <c r="R184" s="123"/>
      <c r="S184" s="123"/>
      <c r="T184" s="123"/>
      <c r="U184" s="123"/>
      <c r="V184" s="123"/>
      <c r="W184" s="123"/>
      <c r="X184" s="25"/>
    </row>
    <row r="185" spans="1:24" ht="15" hidden="1">
      <c r="A185" s="54"/>
      <c r="B185" s="54"/>
      <c r="C185" s="55"/>
      <c r="D185" s="52"/>
      <c r="E185" s="52"/>
      <c r="F185" s="55"/>
      <c r="G185" s="52"/>
      <c r="H185" s="52"/>
      <c r="I185" s="55"/>
      <c r="J185" s="55"/>
      <c r="K185" s="55"/>
      <c r="L185" s="55"/>
      <c r="M185" s="55"/>
      <c r="N185" s="55"/>
      <c r="O185" s="55"/>
      <c r="P185" s="123"/>
      <c r="Q185" s="123"/>
      <c r="R185" s="123"/>
      <c r="S185" s="123"/>
      <c r="T185" s="123"/>
      <c r="U185" s="123"/>
      <c r="V185" s="123"/>
      <c r="W185" s="123"/>
      <c r="X185" s="25"/>
    </row>
    <row r="186" spans="1:24" ht="15" hidden="1">
      <c r="A186" s="54"/>
      <c r="B186" s="54"/>
      <c r="C186" s="55"/>
      <c r="D186" s="52"/>
      <c r="E186" s="52"/>
      <c r="F186" s="55"/>
      <c r="G186" s="52"/>
      <c r="H186" s="52"/>
      <c r="I186" s="55"/>
      <c r="J186" s="55"/>
      <c r="K186" s="55"/>
      <c r="L186" s="55"/>
      <c r="M186" s="55"/>
      <c r="N186" s="55"/>
      <c r="O186" s="55"/>
      <c r="P186" s="123"/>
      <c r="Q186" s="123"/>
      <c r="R186" s="123"/>
      <c r="S186" s="123"/>
      <c r="T186" s="123"/>
      <c r="U186" s="123"/>
      <c r="V186" s="123"/>
      <c r="W186" s="123"/>
      <c r="X186" s="25"/>
    </row>
    <row r="187" spans="1:24" ht="15" hidden="1">
      <c r="A187" s="54"/>
      <c r="B187" s="54"/>
      <c r="C187" s="55"/>
      <c r="D187" s="52"/>
      <c r="E187" s="52"/>
      <c r="F187" s="55"/>
      <c r="G187" s="52"/>
      <c r="H187" s="52"/>
      <c r="I187" s="55"/>
      <c r="J187" s="55"/>
      <c r="K187" s="55"/>
      <c r="L187" s="55"/>
      <c r="M187" s="55"/>
      <c r="N187" s="55"/>
      <c r="O187" s="55"/>
      <c r="P187" s="123"/>
      <c r="Q187" s="123"/>
      <c r="R187" s="123"/>
      <c r="S187" s="123"/>
      <c r="T187" s="123"/>
      <c r="U187" s="123"/>
      <c r="V187" s="123"/>
      <c r="W187" s="123"/>
      <c r="X187" s="25"/>
    </row>
    <row r="188" spans="1:24" ht="15" hidden="1">
      <c r="A188" s="54"/>
      <c r="B188" s="54"/>
      <c r="C188" s="55"/>
      <c r="D188" s="52"/>
      <c r="E188" s="52"/>
      <c r="F188" s="55"/>
      <c r="G188" s="52"/>
      <c r="H188" s="52"/>
      <c r="I188" s="55"/>
      <c r="J188" s="55"/>
      <c r="K188" s="55"/>
      <c r="L188" s="55"/>
      <c r="M188" s="55"/>
      <c r="N188" s="55"/>
      <c r="O188" s="55"/>
      <c r="P188" s="123"/>
      <c r="Q188" s="123"/>
      <c r="R188" s="123"/>
      <c r="S188" s="123"/>
      <c r="T188" s="123"/>
      <c r="U188" s="123"/>
      <c r="V188" s="123"/>
      <c r="W188" s="123"/>
      <c r="X188" s="25"/>
    </row>
    <row r="189" spans="1:24" ht="15" hidden="1">
      <c r="A189" s="54"/>
      <c r="B189" s="54"/>
      <c r="C189" s="55"/>
      <c r="D189" s="52"/>
      <c r="E189" s="52"/>
      <c r="F189" s="55"/>
      <c r="G189" s="52"/>
      <c r="H189" s="52"/>
      <c r="I189" s="55"/>
      <c r="J189" s="55"/>
      <c r="K189" s="55"/>
      <c r="L189" s="55"/>
      <c r="M189" s="55"/>
      <c r="N189" s="55"/>
      <c r="O189" s="55"/>
      <c r="P189" s="123"/>
      <c r="Q189" s="123"/>
      <c r="R189" s="123"/>
      <c r="S189" s="123"/>
      <c r="T189" s="123"/>
      <c r="U189" s="123"/>
      <c r="V189" s="123"/>
      <c r="W189" s="123"/>
      <c r="X189" s="25"/>
    </row>
    <row r="190" spans="1:24" ht="15" hidden="1">
      <c r="A190" s="54"/>
      <c r="B190" s="54"/>
      <c r="C190" s="55"/>
      <c r="D190" s="52"/>
      <c r="E190" s="52"/>
      <c r="F190" s="55"/>
      <c r="G190" s="52"/>
      <c r="H190" s="52"/>
      <c r="I190" s="55"/>
      <c r="J190" s="55"/>
      <c r="K190" s="55"/>
      <c r="L190" s="55"/>
      <c r="M190" s="55"/>
      <c r="N190" s="55"/>
      <c r="O190" s="55"/>
      <c r="P190" s="123"/>
      <c r="Q190" s="123"/>
      <c r="R190" s="123"/>
      <c r="S190" s="123"/>
      <c r="T190" s="123"/>
      <c r="U190" s="123"/>
      <c r="V190" s="123"/>
      <c r="W190" s="123"/>
      <c r="X190" s="25"/>
    </row>
    <row r="191" spans="1:24" ht="15" hidden="1">
      <c r="A191" s="54"/>
      <c r="B191" s="54"/>
      <c r="C191" s="55"/>
      <c r="D191" s="52"/>
      <c r="E191" s="52"/>
      <c r="F191" s="55"/>
      <c r="G191" s="52"/>
      <c r="H191" s="52"/>
      <c r="I191" s="55"/>
      <c r="J191" s="55"/>
      <c r="K191" s="55"/>
      <c r="L191" s="55"/>
      <c r="M191" s="55"/>
      <c r="N191" s="55"/>
      <c r="O191" s="55"/>
      <c r="P191" s="123"/>
      <c r="Q191" s="123"/>
      <c r="R191" s="123"/>
      <c r="S191" s="123"/>
      <c r="T191" s="123"/>
      <c r="U191" s="123"/>
      <c r="V191" s="123"/>
      <c r="W191" s="123"/>
      <c r="X191" s="25"/>
    </row>
    <row r="192" spans="1:24" ht="15" hidden="1">
      <c r="A192" s="54"/>
      <c r="B192" s="54"/>
      <c r="C192" s="55"/>
      <c r="D192" s="52"/>
      <c r="E192" s="52"/>
      <c r="F192" s="55"/>
      <c r="G192" s="52"/>
      <c r="H192" s="52"/>
      <c r="I192" s="55"/>
      <c r="J192" s="55"/>
      <c r="K192" s="55"/>
      <c r="L192" s="55"/>
      <c r="M192" s="55"/>
      <c r="N192" s="55"/>
      <c r="O192" s="55"/>
      <c r="P192" s="123"/>
      <c r="Q192" s="123"/>
      <c r="R192" s="123"/>
      <c r="S192" s="123"/>
      <c r="T192" s="123"/>
      <c r="U192" s="123"/>
      <c r="V192" s="123"/>
      <c r="W192" s="123"/>
      <c r="X192" s="25"/>
    </row>
    <row r="193" spans="1:24" ht="15" hidden="1">
      <c r="A193" s="54"/>
      <c r="B193" s="54"/>
      <c r="C193" s="55"/>
      <c r="D193" s="52"/>
      <c r="E193" s="52"/>
      <c r="F193" s="55"/>
      <c r="G193" s="52"/>
      <c r="H193" s="52"/>
      <c r="I193" s="55"/>
      <c r="J193" s="55"/>
      <c r="K193" s="55"/>
      <c r="L193" s="55"/>
      <c r="M193" s="55"/>
      <c r="N193" s="55"/>
      <c r="O193" s="55"/>
      <c r="P193" s="123"/>
      <c r="Q193" s="123"/>
      <c r="R193" s="123"/>
      <c r="S193" s="123"/>
      <c r="T193" s="123"/>
      <c r="U193" s="123"/>
      <c r="V193" s="123"/>
      <c r="W193" s="123"/>
      <c r="X193" s="25"/>
    </row>
    <row r="194" spans="1:24" ht="15" hidden="1">
      <c r="A194" s="54"/>
      <c r="B194" s="54"/>
      <c r="C194" s="55"/>
      <c r="D194" s="52"/>
      <c r="E194" s="52"/>
      <c r="F194" s="55"/>
      <c r="G194" s="52"/>
      <c r="H194" s="52"/>
      <c r="I194" s="55"/>
      <c r="J194" s="55"/>
      <c r="K194" s="55"/>
      <c r="L194" s="55"/>
      <c r="M194" s="55"/>
      <c r="N194" s="55"/>
      <c r="O194" s="55"/>
      <c r="P194" s="123"/>
      <c r="Q194" s="123"/>
      <c r="R194" s="123"/>
      <c r="S194" s="123"/>
      <c r="T194" s="123"/>
      <c r="U194" s="123"/>
      <c r="V194" s="123"/>
      <c r="W194" s="123"/>
      <c r="X194" s="25"/>
    </row>
    <row r="195" spans="1:24" ht="15" hidden="1">
      <c r="A195" s="54"/>
      <c r="B195" s="54"/>
      <c r="C195" s="55"/>
      <c r="D195" s="52"/>
      <c r="E195" s="52"/>
      <c r="F195" s="55"/>
      <c r="G195" s="52"/>
      <c r="H195" s="52"/>
      <c r="I195" s="55"/>
      <c r="J195" s="55"/>
      <c r="K195" s="55"/>
      <c r="L195" s="55"/>
      <c r="M195" s="55"/>
      <c r="N195" s="55"/>
      <c r="O195" s="55"/>
      <c r="P195" s="123"/>
      <c r="Q195" s="123"/>
      <c r="R195" s="123"/>
      <c r="S195" s="123"/>
      <c r="T195" s="123"/>
      <c r="U195" s="123"/>
      <c r="V195" s="123"/>
      <c r="W195" s="123"/>
      <c r="X195" s="25"/>
    </row>
    <row r="196" spans="1:24" ht="15" hidden="1">
      <c r="A196" s="54"/>
      <c r="B196" s="54"/>
      <c r="C196" s="55"/>
      <c r="D196" s="52"/>
      <c r="E196" s="52"/>
      <c r="F196" s="55"/>
      <c r="G196" s="52"/>
      <c r="H196" s="52"/>
      <c r="I196" s="55"/>
      <c r="J196" s="55"/>
      <c r="K196" s="55"/>
      <c r="L196" s="55"/>
      <c r="M196" s="55"/>
      <c r="N196" s="55"/>
      <c r="O196" s="55"/>
      <c r="P196" s="123"/>
      <c r="Q196" s="123"/>
      <c r="R196" s="123"/>
      <c r="S196" s="123"/>
      <c r="T196" s="123"/>
      <c r="U196" s="123"/>
      <c r="V196" s="123"/>
      <c r="W196" s="123"/>
      <c r="X196" s="25"/>
    </row>
    <row r="197" spans="1:24" ht="15" hidden="1">
      <c r="A197" s="54"/>
      <c r="B197" s="54"/>
      <c r="C197" s="55"/>
      <c r="D197" s="52"/>
      <c r="E197" s="52"/>
      <c r="F197" s="55"/>
      <c r="G197" s="52"/>
      <c r="H197" s="52"/>
      <c r="I197" s="55"/>
      <c r="J197" s="55"/>
      <c r="K197" s="55"/>
      <c r="L197" s="55"/>
      <c r="M197" s="55"/>
      <c r="N197" s="55"/>
      <c r="O197" s="55"/>
      <c r="P197" s="123"/>
      <c r="Q197" s="123"/>
      <c r="R197" s="123"/>
      <c r="S197" s="123"/>
      <c r="T197" s="123"/>
      <c r="U197" s="123"/>
      <c r="V197" s="123"/>
      <c r="W197" s="123"/>
      <c r="X197" s="25"/>
    </row>
    <row r="198" spans="1:24" ht="15" hidden="1">
      <c r="A198" s="54"/>
      <c r="B198" s="54"/>
      <c r="C198" s="55"/>
      <c r="D198" s="52"/>
      <c r="E198" s="52"/>
      <c r="F198" s="55"/>
      <c r="G198" s="52"/>
      <c r="H198" s="52"/>
      <c r="I198" s="55"/>
      <c r="J198" s="55"/>
      <c r="K198" s="55"/>
      <c r="L198" s="55"/>
      <c r="M198" s="55"/>
      <c r="N198" s="55"/>
      <c r="O198" s="55"/>
      <c r="P198" s="123"/>
      <c r="Q198" s="123"/>
      <c r="R198" s="123"/>
      <c r="S198" s="123"/>
      <c r="T198" s="123"/>
      <c r="U198" s="123"/>
      <c r="V198" s="123"/>
      <c r="W198" s="123"/>
      <c r="X198" s="25"/>
    </row>
    <row r="199" spans="1:24" ht="15" hidden="1">
      <c r="A199" s="54"/>
      <c r="B199" s="54"/>
      <c r="C199" s="55"/>
      <c r="D199" s="52"/>
      <c r="E199" s="52"/>
      <c r="F199" s="55"/>
      <c r="G199" s="52"/>
      <c r="H199" s="52"/>
      <c r="I199" s="55"/>
      <c r="J199" s="55"/>
      <c r="K199" s="55"/>
      <c r="L199" s="55"/>
      <c r="M199" s="55"/>
      <c r="N199" s="55"/>
      <c r="O199" s="55"/>
      <c r="P199" s="123"/>
      <c r="Q199" s="123"/>
      <c r="R199" s="123"/>
      <c r="S199" s="123"/>
      <c r="T199" s="123"/>
      <c r="U199" s="123"/>
      <c r="V199" s="123"/>
      <c r="W199" s="123"/>
      <c r="X199" s="25"/>
    </row>
    <row r="200" spans="1:24" ht="15" hidden="1">
      <c r="A200" s="54"/>
      <c r="B200" s="54"/>
      <c r="C200" s="55"/>
      <c r="D200" s="52"/>
      <c r="E200" s="52"/>
      <c r="F200" s="55"/>
      <c r="G200" s="52"/>
      <c r="H200" s="52"/>
      <c r="I200" s="55"/>
      <c r="J200" s="55"/>
      <c r="K200" s="55"/>
      <c r="L200" s="55"/>
      <c r="M200" s="55"/>
      <c r="N200" s="55"/>
      <c r="O200" s="55"/>
      <c r="P200" s="123"/>
      <c r="Q200" s="123"/>
      <c r="R200" s="123"/>
      <c r="S200" s="123"/>
      <c r="T200" s="123"/>
      <c r="U200" s="123"/>
      <c r="V200" s="123"/>
      <c r="W200" s="123"/>
      <c r="X200" s="25"/>
    </row>
    <row r="201" spans="1:24" ht="15" hidden="1">
      <c r="A201" s="54"/>
      <c r="B201" s="54"/>
      <c r="C201" s="55"/>
      <c r="D201" s="52"/>
      <c r="E201" s="52"/>
      <c r="F201" s="55"/>
      <c r="G201" s="52"/>
      <c r="H201" s="52"/>
      <c r="I201" s="55"/>
      <c r="J201" s="55"/>
      <c r="K201" s="55"/>
      <c r="L201" s="55"/>
      <c r="M201" s="55"/>
      <c r="N201" s="55"/>
      <c r="O201" s="55"/>
      <c r="P201" s="123"/>
      <c r="Q201" s="123"/>
      <c r="R201" s="123"/>
      <c r="S201" s="123"/>
      <c r="T201" s="123"/>
      <c r="U201" s="123"/>
      <c r="V201" s="123"/>
      <c r="W201" s="123"/>
      <c r="X201" s="25"/>
    </row>
    <row r="202" spans="1:24" ht="15" hidden="1">
      <c r="A202" s="54"/>
      <c r="B202" s="54"/>
      <c r="C202" s="55"/>
      <c r="D202" s="52"/>
      <c r="E202" s="52"/>
      <c r="F202" s="55"/>
      <c r="G202" s="52"/>
      <c r="H202" s="52"/>
      <c r="I202" s="55"/>
      <c r="J202" s="55"/>
      <c r="K202" s="55"/>
      <c r="L202" s="55"/>
      <c r="M202" s="55"/>
      <c r="N202" s="55"/>
      <c r="O202" s="55"/>
      <c r="P202" s="123"/>
      <c r="Q202" s="123"/>
      <c r="R202" s="123"/>
      <c r="S202" s="123"/>
      <c r="T202" s="123"/>
      <c r="U202" s="123"/>
      <c r="V202" s="123"/>
      <c r="W202" s="123"/>
      <c r="X202" s="25"/>
    </row>
    <row r="203" spans="1:24" ht="15" hidden="1">
      <c r="A203" s="54"/>
      <c r="B203" s="54"/>
      <c r="C203" s="55"/>
      <c r="D203" s="52"/>
      <c r="E203" s="52"/>
      <c r="F203" s="55"/>
      <c r="G203" s="52"/>
      <c r="H203" s="52"/>
      <c r="I203" s="55"/>
      <c r="J203" s="55"/>
      <c r="K203" s="55"/>
      <c r="L203" s="55"/>
      <c r="M203" s="55"/>
      <c r="N203" s="55"/>
      <c r="O203" s="55"/>
      <c r="P203" s="123"/>
      <c r="Q203" s="123"/>
      <c r="R203" s="123"/>
      <c r="S203" s="123"/>
      <c r="T203" s="123"/>
      <c r="U203" s="123"/>
      <c r="V203" s="123"/>
      <c r="W203" s="123"/>
      <c r="X203" s="25"/>
    </row>
    <row r="204" spans="1:24" ht="15" hidden="1">
      <c r="A204" s="54"/>
      <c r="B204" s="54"/>
      <c r="C204" s="55"/>
      <c r="D204" s="52"/>
      <c r="E204" s="52"/>
      <c r="F204" s="55"/>
      <c r="G204" s="52"/>
      <c r="H204" s="52"/>
      <c r="I204" s="55"/>
      <c r="J204" s="55"/>
      <c r="K204" s="55"/>
      <c r="L204" s="55"/>
      <c r="M204" s="55"/>
      <c r="N204" s="55"/>
      <c r="O204" s="55"/>
      <c r="P204" s="123"/>
      <c r="Q204" s="123"/>
      <c r="R204" s="123"/>
      <c r="S204" s="123"/>
      <c r="T204" s="123"/>
      <c r="U204" s="123"/>
      <c r="V204" s="123"/>
      <c r="W204" s="123"/>
      <c r="X204" s="25"/>
    </row>
    <row r="205" spans="1:24" ht="15" hidden="1">
      <c r="A205" s="54"/>
      <c r="B205" s="54"/>
      <c r="C205" s="55"/>
      <c r="D205" s="52"/>
      <c r="E205" s="52"/>
      <c r="F205" s="55"/>
      <c r="G205" s="52"/>
      <c r="H205" s="52"/>
      <c r="I205" s="55"/>
      <c r="J205" s="55"/>
      <c r="K205" s="55"/>
      <c r="L205" s="55"/>
      <c r="M205" s="55"/>
      <c r="N205" s="55"/>
      <c r="O205" s="55"/>
      <c r="P205" s="123"/>
      <c r="Q205" s="123"/>
      <c r="R205" s="123"/>
      <c r="S205" s="123"/>
      <c r="T205" s="123"/>
      <c r="U205" s="123"/>
      <c r="V205" s="123"/>
      <c r="W205" s="123"/>
      <c r="X205" s="25"/>
    </row>
    <row r="206" spans="1:24" ht="15" hidden="1">
      <c r="A206" s="54"/>
      <c r="B206" s="54"/>
      <c r="C206" s="55"/>
      <c r="D206" s="52"/>
      <c r="E206" s="52"/>
      <c r="F206" s="55"/>
      <c r="G206" s="52"/>
      <c r="H206" s="52"/>
      <c r="I206" s="55"/>
      <c r="J206" s="55"/>
      <c r="K206" s="55"/>
      <c r="L206" s="55"/>
      <c r="M206" s="55"/>
      <c r="N206" s="55"/>
      <c r="O206" s="55"/>
      <c r="P206" s="123"/>
      <c r="Q206" s="123"/>
      <c r="R206" s="123"/>
      <c r="S206" s="123"/>
      <c r="T206" s="123"/>
      <c r="U206" s="123"/>
      <c r="V206" s="123"/>
      <c r="W206" s="123"/>
      <c r="X206" s="25"/>
    </row>
    <row r="207" spans="1:24" ht="15" hidden="1">
      <c r="A207" s="54"/>
      <c r="B207" s="54"/>
      <c r="C207" s="55"/>
      <c r="D207" s="52"/>
      <c r="E207" s="52"/>
      <c r="F207" s="55"/>
      <c r="G207" s="52"/>
      <c r="H207" s="52"/>
      <c r="I207" s="55"/>
      <c r="J207" s="55"/>
      <c r="K207" s="55"/>
      <c r="L207" s="55"/>
      <c r="M207" s="55"/>
      <c r="N207" s="55"/>
      <c r="O207" s="55"/>
      <c r="P207" s="123"/>
      <c r="Q207" s="123"/>
      <c r="R207" s="123"/>
      <c r="S207" s="123"/>
      <c r="T207" s="123"/>
      <c r="U207" s="123"/>
      <c r="V207" s="123"/>
      <c r="W207" s="123"/>
      <c r="X207" s="25"/>
    </row>
    <row r="208" spans="1:24" ht="15" hidden="1">
      <c r="A208" s="54"/>
      <c r="B208" s="54"/>
      <c r="C208" s="55"/>
      <c r="D208" s="52"/>
      <c r="E208" s="52"/>
      <c r="F208" s="55"/>
      <c r="G208" s="52"/>
      <c r="H208" s="52"/>
      <c r="I208" s="55"/>
      <c r="J208" s="55"/>
      <c r="K208" s="55"/>
      <c r="L208" s="55"/>
      <c r="M208" s="55"/>
      <c r="N208" s="55"/>
      <c r="O208" s="55"/>
      <c r="P208" s="123"/>
      <c r="Q208" s="123"/>
      <c r="R208" s="123"/>
      <c r="S208" s="123"/>
      <c r="T208" s="123"/>
      <c r="U208" s="123"/>
      <c r="V208" s="123"/>
      <c r="W208" s="123"/>
      <c r="X208" s="25"/>
    </row>
    <row r="209" spans="1:24" ht="15" hidden="1">
      <c r="A209" s="54"/>
      <c r="B209" s="54"/>
      <c r="C209" s="55"/>
      <c r="D209" s="52"/>
      <c r="E209" s="52"/>
      <c r="F209" s="55"/>
      <c r="G209" s="52"/>
      <c r="H209" s="52"/>
      <c r="I209" s="55"/>
      <c r="J209" s="55"/>
      <c r="K209" s="55"/>
      <c r="L209" s="55"/>
      <c r="M209" s="55"/>
      <c r="N209" s="55"/>
      <c r="O209" s="55"/>
      <c r="P209" s="123"/>
      <c r="Q209" s="123"/>
      <c r="R209" s="123"/>
      <c r="S209" s="123"/>
      <c r="T209" s="123"/>
      <c r="U209" s="123"/>
      <c r="V209" s="123"/>
      <c r="W209" s="123"/>
      <c r="X209" s="25"/>
    </row>
    <row r="210" spans="1:24" ht="15" hidden="1">
      <c r="A210" s="54"/>
      <c r="B210" s="54"/>
      <c r="C210" s="55"/>
      <c r="D210" s="52"/>
      <c r="E210" s="52"/>
      <c r="F210" s="55"/>
      <c r="G210" s="52"/>
      <c r="H210" s="52"/>
      <c r="I210" s="55"/>
      <c r="J210" s="55"/>
      <c r="K210" s="55"/>
      <c r="L210" s="55"/>
      <c r="M210" s="55"/>
      <c r="N210" s="55"/>
      <c r="O210" s="55"/>
      <c r="P210" s="123"/>
      <c r="Q210" s="123"/>
      <c r="R210" s="123"/>
      <c r="S210" s="123"/>
      <c r="T210" s="123"/>
      <c r="U210" s="123"/>
      <c r="V210" s="123"/>
      <c r="W210" s="123"/>
      <c r="X210" s="25"/>
    </row>
    <row r="211" spans="1:24" ht="15" hidden="1">
      <c r="A211" s="54"/>
      <c r="B211" s="54"/>
      <c r="C211" s="55"/>
      <c r="D211" s="52"/>
      <c r="E211" s="52"/>
      <c r="F211" s="55"/>
      <c r="G211" s="52"/>
      <c r="H211" s="52"/>
      <c r="I211" s="55"/>
      <c r="J211" s="55"/>
      <c r="K211" s="55"/>
      <c r="L211" s="55"/>
      <c r="M211" s="55"/>
      <c r="N211" s="55"/>
      <c r="O211" s="55"/>
      <c r="P211" s="123"/>
      <c r="Q211" s="123"/>
      <c r="R211" s="123"/>
      <c r="S211" s="123"/>
      <c r="T211" s="123"/>
      <c r="U211" s="123"/>
      <c r="V211" s="123"/>
      <c r="W211" s="123"/>
      <c r="X211" s="25"/>
    </row>
    <row r="212" spans="1:24" ht="15" hidden="1">
      <c r="A212" s="54"/>
      <c r="B212" s="54"/>
      <c r="C212" s="55"/>
      <c r="D212" s="52"/>
      <c r="E212" s="52"/>
      <c r="F212" s="55"/>
      <c r="G212" s="52"/>
      <c r="H212" s="52"/>
      <c r="I212" s="55"/>
      <c r="J212" s="55"/>
      <c r="K212" s="55"/>
      <c r="L212" s="55"/>
      <c r="M212" s="55"/>
      <c r="N212" s="55"/>
      <c r="O212" s="55"/>
      <c r="P212" s="123"/>
      <c r="Q212" s="123"/>
      <c r="R212" s="123"/>
      <c r="S212" s="123"/>
      <c r="T212" s="123"/>
      <c r="U212" s="123"/>
      <c r="V212" s="123"/>
      <c r="W212" s="123"/>
      <c r="X212" s="25"/>
    </row>
    <row r="213" spans="1:24" ht="15" hidden="1">
      <c r="A213" s="54"/>
      <c r="B213" s="54"/>
      <c r="C213" s="55"/>
      <c r="D213" s="52"/>
      <c r="E213" s="52"/>
      <c r="F213" s="55"/>
      <c r="G213" s="52"/>
      <c r="H213" s="52"/>
      <c r="I213" s="55"/>
      <c r="J213" s="55"/>
      <c r="K213" s="55"/>
      <c r="L213" s="55"/>
      <c r="M213" s="55"/>
      <c r="N213" s="55"/>
      <c r="O213" s="55"/>
      <c r="P213" s="123"/>
      <c r="Q213" s="123"/>
      <c r="R213" s="123"/>
      <c r="S213" s="123"/>
      <c r="T213" s="123"/>
      <c r="U213" s="123"/>
      <c r="V213" s="123"/>
      <c r="W213" s="123"/>
      <c r="X213" s="25"/>
    </row>
    <row r="214" spans="1:24" ht="15" hidden="1">
      <c r="A214" s="54"/>
      <c r="B214" s="54"/>
      <c r="C214" s="55"/>
      <c r="D214" s="52"/>
      <c r="E214" s="52"/>
      <c r="F214" s="55"/>
      <c r="G214" s="52"/>
      <c r="H214" s="52"/>
      <c r="I214" s="55"/>
      <c r="J214" s="55"/>
      <c r="K214" s="55"/>
      <c r="L214" s="55"/>
      <c r="M214" s="55"/>
      <c r="N214" s="55"/>
      <c r="O214" s="55"/>
      <c r="P214" s="123"/>
      <c r="Q214" s="123"/>
      <c r="R214" s="123"/>
      <c r="S214" s="123"/>
      <c r="T214" s="123"/>
      <c r="U214" s="123"/>
      <c r="V214" s="123"/>
      <c r="W214" s="123"/>
      <c r="X214" s="25"/>
    </row>
    <row r="215" spans="1:24" ht="15" hidden="1">
      <c r="A215" s="54"/>
      <c r="B215" s="54"/>
      <c r="C215" s="55"/>
      <c r="D215" s="52"/>
      <c r="E215" s="52"/>
      <c r="F215" s="55"/>
      <c r="G215" s="52"/>
      <c r="H215" s="52"/>
      <c r="I215" s="55"/>
      <c r="J215" s="55"/>
      <c r="K215" s="55"/>
      <c r="L215" s="55"/>
      <c r="M215" s="55"/>
      <c r="N215" s="55"/>
      <c r="O215" s="55"/>
      <c r="P215" s="123"/>
      <c r="Q215" s="123"/>
      <c r="R215" s="123"/>
      <c r="S215" s="123"/>
      <c r="T215" s="123"/>
      <c r="U215" s="123"/>
      <c r="V215" s="123"/>
      <c r="W215" s="123"/>
      <c r="X215" s="25"/>
    </row>
    <row r="216" spans="1:24" ht="15" hidden="1">
      <c r="A216" s="54"/>
      <c r="B216" s="54"/>
      <c r="C216" s="55"/>
      <c r="D216" s="52"/>
      <c r="E216" s="52"/>
      <c r="F216" s="55"/>
      <c r="G216" s="52"/>
      <c r="H216" s="52"/>
      <c r="I216" s="55"/>
      <c r="J216" s="55"/>
      <c r="K216" s="55"/>
      <c r="L216" s="55"/>
      <c r="M216" s="55"/>
      <c r="N216" s="55"/>
      <c r="O216" s="55"/>
      <c r="P216" s="123"/>
      <c r="Q216" s="123"/>
      <c r="R216" s="123"/>
      <c r="S216" s="123"/>
      <c r="T216" s="123"/>
      <c r="U216" s="123"/>
      <c r="V216" s="123"/>
      <c r="W216" s="123"/>
      <c r="X216" s="25"/>
    </row>
    <row r="217" spans="1:24" ht="15" hidden="1">
      <c r="A217" s="54"/>
      <c r="B217" s="54"/>
      <c r="C217" s="55"/>
      <c r="D217" s="52"/>
      <c r="E217" s="52"/>
      <c r="F217" s="55"/>
      <c r="G217" s="52"/>
      <c r="H217" s="52"/>
      <c r="I217" s="55"/>
      <c r="J217" s="55"/>
      <c r="K217" s="55"/>
      <c r="L217" s="55"/>
      <c r="M217" s="55"/>
      <c r="N217" s="55"/>
      <c r="O217" s="55"/>
      <c r="P217" s="123"/>
      <c r="Q217" s="123"/>
      <c r="R217" s="123"/>
      <c r="S217" s="123"/>
      <c r="T217" s="123"/>
      <c r="U217" s="123"/>
      <c r="V217" s="123"/>
      <c r="W217" s="123"/>
      <c r="X217" s="25"/>
    </row>
    <row r="218" spans="1:24" ht="15" hidden="1">
      <c r="A218" s="54"/>
      <c r="B218" s="54"/>
      <c r="C218" s="55"/>
      <c r="D218" s="52"/>
      <c r="E218" s="52"/>
      <c r="F218" s="55"/>
      <c r="G218" s="52"/>
      <c r="H218" s="52"/>
      <c r="I218" s="55"/>
      <c r="J218" s="55"/>
      <c r="K218" s="55"/>
      <c r="L218" s="55"/>
      <c r="M218" s="55"/>
      <c r="N218" s="55"/>
      <c r="O218" s="55"/>
      <c r="P218" s="123"/>
      <c r="Q218" s="123"/>
      <c r="R218" s="123"/>
      <c r="S218" s="123"/>
      <c r="T218" s="123"/>
      <c r="U218" s="123"/>
      <c r="V218" s="123"/>
      <c r="W218" s="123"/>
      <c r="X218" s="25"/>
    </row>
    <row r="219" spans="1:24" ht="15" hidden="1">
      <c r="A219" s="54"/>
      <c r="B219" s="54"/>
      <c r="C219" s="55"/>
      <c r="D219" s="52"/>
      <c r="E219" s="52"/>
      <c r="F219" s="55"/>
      <c r="G219" s="52"/>
      <c r="H219" s="52"/>
      <c r="I219" s="55"/>
      <c r="J219" s="55"/>
      <c r="K219" s="55"/>
      <c r="L219" s="55"/>
      <c r="M219" s="55"/>
      <c r="N219" s="55"/>
      <c r="O219" s="55"/>
      <c r="P219" s="123"/>
      <c r="Q219" s="123"/>
      <c r="R219" s="123"/>
      <c r="S219" s="123"/>
      <c r="T219" s="123"/>
      <c r="U219" s="123"/>
      <c r="V219" s="123"/>
      <c r="W219" s="123"/>
      <c r="X219" s="25"/>
    </row>
    <row r="220" spans="1:24" ht="15" hidden="1">
      <c r="A220" s="54"/>
      <c r="B220" s="54"/>
      <c r="C220" s="55"/>
      <c r="D220" s="52"/>
      <c r="E220" s="52"/>
      <c r="F220" s="55"/>
      <c r="G220" s="52"/>
      <c r="H220" s="52"/>
      <c r="I220" s="55"/>
      <c r="J220" s="55"/>
      <c r="K220" s="55"/>
      <c r="L220" s="55"/>
      <c r="M220" s="55"/>
      <c r="N220" s="55"/>
      <c r="O220" s="55"/>
      <c r="P220" s="123"/>
      <c r="Q220" s="123"/>
      <c r="R220" s="123"/>
      <c r="S220" s="123"/>
      <c r="T220" s="123"/>
      <c r="U220" s="123"/>
      <c r="V220" s="123"/>
      <c r="W220" s="123"/>
      <c r="X220" s="25"/>
    </row>
    <row r="221" spans="1:24" ht="15" hidden="1">
      <c r="A221" s="54"/>
      <c r="B221" s="54"/>
      <c r="C221" s="55"/>
      <c r="D221" s="52"/>
      <c r="E221" s="52"/>
      <c r="F221" s="55"/>
      <c r="G221" s="52"/>
      <c r="H221" s="52"/>
      <c r="I221" s="55"/>
      <c r="J221" s="55"/>
      <c r="K221" s="55"/>
      <c r="L221" s="55"/>
      <c r="M221" s="55"/>
      <c r="N221" s="55"/>
      <c r="O221" s="55"/>
      <c r="P221" s="123"/>
      <c r="Q221" s="123"/>
      <c r="R221" s="123"/>
      <c r="S221" s="123"/>
      <c r="T221" s="123"/>
      <c r="U221" s="123"/>
      <c r="V221" s="123"/>
      <c r="W221" s="123"/>
      <c r="X221" s="25"/>
    </row>
    <row r="222" spans="1:24" ht="15" hidden="1">
      <c r="A222" s="54"/>
      <c r="B222" s="54"/>
      <c r="C222" s="55"/>
      <c r="D222" s="52"/>
      <c r="E222" s="52"/>
      <c r="F222" s="55"/>
      <c r="G222" s="52"/>
      <c r="H222" s="52"/>
      <c r="I222" s="55"/>
      <c r="J222" s="55"/>
      <c r="K222" s="55"/>
      <c r="L222" s="55"/>
      <c r="M222" s="55"/>
      <c r="N222" s="55"/>
      <c r="O222" s="55"/>
      <c r="P222" s="123"/>
      <c r="Q222" s="123"/>
      <c r="R222" s="123"/>
      <c r="S222" s="123"/>
      <c r="T222" s="123"/>
      <c r="U222" s="123"/>
      <c r="V222" s="123"/>
      <c r="W222" s="123"/>
      <c r="X222" s="25"/>
    </row>
    <row r="223" spans="1:24" ht="15" hidden="1">
      <c r="A223" s="54"/>
      <c r="B223" s="54"/>
      <c r="C223" s="55"/>
      <c r="D223" s="52"/>
      <c r="E223" s="52"/>
      <c r="F223" s="55"/>
      <c r="G223" s="52"/>
      <c r="H223" s="52"/>
      <c r="I223" s="55"/>
      <c r="J223" s="55"/>
      <c r="K223" s="55"/>
      <c r="L223" s="55"/>
      <c r="M223" s="55"/>
      <c r="N223" s="55"/>
      <c r="O223" s="55"/>
      <c r="P223" s="123"/>
      <c r="Q223" s="123"/>
      <c r="R223" s="123"/>
      <c r="S223" s="123"/>
      <c r="T223" s="123"/>
      <c r="U223" s="123"/>
      <c r="V223" s="123"/>
      <c r="W223" s="123"/>
      <c r="X223" s="25"/>
    </row>
    <row r="224" spans="1:24" ht="15" hidden="1">
      <c r="A224" s="54"/>
      <c r="B224" s="54"/>
      <c r="C224" s="55"/>
      <c r="D224" s="52"/>
      <c r="E224" s="52"/>
      <c r="F224" s="55"/>
      <c r="G224" s="52"/>
      <c r="H224" s="52"/>
      <c r="I224" s="55"/>
      <c r="J224" s="55"/>
      <c r="K224" s="55"/>
      <c r="L224" s="55"/>
      <c r="M224" s="55"/>
      <c r="N224" s="55"/>
      <c r="O224" s="55"/>
      <c r="P224" s="123"/>
      <c r="Q224" s="123"/>
      <c r="R224" s="123"/>
      <c r="S224" s="123"/>
      <c r="T224" s="123"/>
      <c r="U224" s="123"/>
      <c r="V224" s="123"/>
      <c r="W224" s="123"/>
      <c r="X224" s="25"/>
    </row>
    <row r="225" spans="1:24" ht="15" hidden="1">
      <c r="A225" s="54"/>
      <c r="B225" s="54"/>
      <c r="C225" s="55"/>
      <c r="D225" s="52"/>
      <c r="E225" s="52"/>
      <c r="F225" s="55"/>
      <c r="G225" s="52"/>
      <c r="H225" s="52"/>
      <c r="I225" s="55"/>
      <c r="J225" s="55"/>
      <c r="K225" s="55"/>
      <c r="L225" s="55"/>
      <c r="M225" s="55"/>
      <c r="N225" s="55"/>
      <c r="O225" s="55"/>
      <c r="P225" s="123"/>
      <c r="Q225" s="123"/>
      <c r="R225" s="123"/>
      <c r="S225" s="123"/>
      <c r="T225" s="123"/>
      <c r="U225" s="123"/>
      <c r="V225" s="123"/>
      <c r="W225" s="123"/>
      <c r="X225" s="25"/>
    </row>
    <row r="226" spans="1:24" ht="15" hidden="1">
      <c r="A226" s="54"/>
      <c r="B226" s="54"/>
      <c r="C226" s="55"/>
      <c r="D226" s="52"/>
      <c r="E226" s="52"/>
      <c r="F226" s="55"/>
      <c r="G226" s="52"/>
      <c r="H226" s="52"/>
      <c r="I226" s="55"/>
      <c r="J226" s="55"/>
      <c r="K226" s="55"/>
      <c r="L226" s="55"/>
      <c r="M226" s="55"/>
      <c r="N226" s="55"/>
      <c r="O226" s="55"/>
      <c r="P226" s="123"/>
      <c r="Q226" s="123"/>
      <c r="R226" s="123"/>
      <c r="S226" s="123"/>
      <c r="T226" s="123"/>
      <c r="U226" s="123"/>
      <c r="V226" s="123"/>
      <c r="W226" s="123"/>
      <c r="X226" s="25"/>
    </row>
    <row r="227" spans="1:24" ht="15" hidden="1">
      <c r="A227" s="54"/>
      <c r="B227" s="54"/>
      <c r="C227" s="55"/>
      <c r="D227" s="52"/>
      <c r="E227" s="52"/>
      <c r="F227" s="55"/>
      <c r="G227" s="52"/>
      <c r="H227" s="52"/>
      <c r="I227" s="55"/>
      <c r="J227" s="55"/>
      <c r="K227" s="55"/>
      <c r="L227" s="55"/>
      <c r="M227" s="55"/>
      <c r="N227" s="55"/>
      <c r="O227" s="55"/>
      <c r="P227" s="123"/>
      <c r="Q227" s="123"/>
      <c r="R227" s="123"/>
      <c r="S227" s="123"/>
      <c r="T227" s="123"/>
      <c r="U227" s="123"/>
      <c r="V227" s="123"/>
      <c r="W227" s="123"/>
      <c r="X227" s="25"/>
    </row>
    <row r="228" spans="1:24" ht="15" hidden="1">
      <c r="A228" s="54"/>
      <c r="B228" s="54"/>
      <c r="C228" s="55"/>
      <c r="D228" s="52"/>
      <c r="E228" s="52"/>
      <c r="F228" s="55"/>
      <c r="G228" s="52"/>
      <c r="H228" s="52"/>
      <c r="I228" s="55"/>
      <c r="J228" s="55"/>
      <c r="K228" s="55"/>
      <c r="L228" s="55"/>
      <c r="M228" s="55"/>
      <c r="N228" s="55"/>
      <c r="O228" s="55"/>
      <c r="P228" s="123"/>
      <c r="Q228" s="123"/>
      <c r="R228" s="123"/>
      <c r="S228" s="123"/>
      <c r="T228" s="123"/>
      <c r="U228" s="123"/>
      <c r="V228" s="123"/>
      <c r="W228" s="123"/>
      <c r="X228" s="25"/>
    </row>
    <row r="229" spans="1:24" ht="15" hidden="1">
      <c r="A229" s="54"/>
      <c r="B229" s="54"/>
      <c r="C229" s="55"/>
      <c r="D229" s="52"/>
      <c r="E229" s="52"/>
      <c r="F229" s="55"/>
      <c r="G229" s="52"/>
      <c r="H229" s="52"/>
      <c r="I229" s="55"/>
      <c r="J229" s="55"/>
      <c r="K229" s="55"/>
      <c r="L229" s="55"/>
      <c r="M229" s="55"/>
      <c r="N229" s="55"/>
      <c r="O229" s="55"/>
      <c r="P229" s="123"/>
      <c r="Q229" s="123"/>
      <c r="R229" s="123"/>
      <c r="S229" s="123"/>
      <c r="T229" s="123"/>
      <c r="U229" s="123"/>
      <c r="V229" s="123"/>
      <c r="W229" s="123"/>
      <c r="X229" s="25"/>
    </row>
    <row r="230" spans="1:24" ht="15" hidden="1">
      <c r="A230" s="54"/>
      <c r="B230" s="54"/>
      <c r="C230" s="55"/>
      <c r="D230" s="52"/>
      <c r="E230" s="52"/>
      <c r="F230" s="55"/>
      <c r="G230" s="52"/>
      <c r="H230" s="52"/>
      <c r="I230" s="55"/>
      <c r="J230" s="55"/>
      <c r="K230" s="55"/>
      <c r="L230" s="55"/>
      <c r="M230" s="55"/>
      <c r="N230" s="55"/>
      <c r="O230" s="55"/>
      <c r="P230" s="123"/>
      <c r="Q230" s="123"/>
      <c r="R230" s="123"/>
      <c r="S230" s="123"/>
      <c r="T230" s="123"/>
      <c r="U230" s="123"/>
      <c r="V230" s="123"/>
      <c r="W230" s="123"/>
      <c r="X230" s="25"/>
    </row>
    <row r="231" spans="1:24" ht="15" hidden="1">
      <c r="A231" s="54"/>
      <c r="B231" s="54"/>
      <c r="C231" s="55"/>
      <c r="D231" s="52"/>
      <c r="E231" s="52"/>
      <c r="F231" s="55"/>
      <c r="G231" s="52"/>
      <c r="H231" s="52"/>
      <c r="I231" s="55"/>
      <c r="J231" s="55"/>
      <c r="K231" s="55"/>
      <c r="L231" s="55"/>
      <c r="M231" s="55"/>
      <c r="N231" s="55"/>
      <c r="O231" s="55"/>
      <c r="P231" s="123"/>
      <c r="Q231" s="123"/>
      <c r="R231" s="123"/>
      <c r="S231" s="123"/>
      <c r="T231" s="123"/>
      <c r="U231" s="123"/>
      <c r="V231" s="123"/>
      <c r="W231" s="123"/>
      <c r="X231" s="25"/>
    </row>
    <row r="232" spans="1:24" ht="15" hidden="1">
      <c r="A232" s="54"/>
      <c r="B232" s="54"/>
      <c r="C232" s="55"/>
      <c r="D232" s="52"/>
      <c r="E232" s="52"/>
      <c r="F232" s="55"/>
      <c r="G232" s="52"/>
      <c r="H232" s="52"/>
      <c r="I232" s="55"/>
      <c r="J232" s="55"/>
      <c r="K232" s="55"/>
      <c r="L232" s="55"/>
      <c r="M232" s="55"/>
      <c r="N232" s="55"/>
      <c r="O232" s="55"/>
      <c r="P232" s="123"/>
      <c r="Q232" s="123"/>
      <c r="R232" s="123"/>
      <c r="S232" s="123"/>
      <c r="T232" s="123"/>
      <c r="U232" s="123"/>
      <c r="V232" s="123"/>
      <c r="W232" s="123"/>
      <c r="X232" s="25"/>
    </row>
    <row r="233" spans="1:24" ht="15" hidden="1">
      <c r="A233" s="54"/>
      <c r="B233" s="54"/>
      <c r="C233" s="55"/>
      <c r="D233" s="52"/>
      <c r="E233" s="52"/>
      <c r="F233" s="55"/>
      <c r="G233" s="52"/>
      <c r="H233" s="52"/>
      <c r="I233" s="55"/>
      <c r="J233" s="55"/>
      <c r="K233" s="55"/>
      <c r="L233" s="55"/>
      <c r="M233" s="55"/>
      <c r="N233" s="55"/>
      <c r="O233" s="55"/>
      <c r="P233" s="123"/>
      <c r="Q233" s="123"/>
      <c r="R233" s="123"/>
      <c r="S233" s="123"/>
      <c r="T233" s="123"/>
      <c r="U233" s="123"/>
      <c r="V233" s="123"/>
      <c r="W233" s="123"/>
      <c r="X233" s="25"/>
    </row>
    <row r="234" spans="1:24" ht="15" hidden="1">
      <c r="A234" s="54"/>
      <c r="B234" s="54"/>
      <c r="C234" s="55"/>
      <c r="D234" s="52"/>
      <c r="E234" s="52"/>
      <c r="F234" s="55"/>
      <c r="G234" s="52"/>
      <c r="H234" s="52"/>
      <c r="I234" s="55"/>
      <c r="J234" s="55"/>
      <c r="K234" s="55"/>
      <c r="L234" s="55"/>
      <c r="M234" s="55"/>
      <c r="N234" s="55"/>
      <c r="O234" s="55"/>
      <c r="P234" s="123"/>
      <c r="Q234" s="123"/>
      <c r="R234" s="123"/>
      <c r="S234" s="123"/>
      <c r="T234" s="123"/>
      <c r="U234" s="123"/>
      <c r="V234" s="123"/>
      <c r="W234" s="123"/>
      <c r="X234" s="25"/>
    </row>
    <row r="235" spans="1:24" ht="15" hidden="1">
      <c r="A235" s="54"/>
      <c r="B235" s="54"/>
      <c r="C235" s="55"/>
      <c r="D235" s="52"/>
      <c r="E235" s="52"/>
      <c r="F235" s="55"/>
      <c r="G235" s="52"/>
      <c r="H235" s="52"/>
      <c r="I235" s="55"/>
      <c r="J235" s="55"/>
      <c r="K235" s="55"/>
      <c r="L235" s="55"/>
      <c r="M235" s="55"/>
      <c r="N235" s="55"/>
      <c r="O235" s="55"/>
      <c r="P235" s="123"/>
      <c r="Q235" s="123"/>
      <c r="R235" s="123"/>
      <c r="S235" s="123"/>
      <c r="T235" s="123"/>
      <c r="U235" s="123"/>
      <c r="V235" s="123"/>
      <c r="W235" s="123"/>
      <c r="X235" s="25"/>
    </row>
    <row r="236" spans="1:24" ht="15" hidden="1">
      <c r="A236" s="54"/>
      <c r="B236" s="54"/>
      <c r="C236" s="55"/>
      <c r="D236" s="52"/>
      <c r="E236" s="52"/>
      <c r="F236" s="55"/>
      <c r="G236" s="52"/>
      <c r="H236" s="52"/>
      <c r="I236" s="55"/>
      <c r="J236" s="55"/>
      <c r="K236" s="55"/>
      <c r="L236" s="55"/>
      <c r="M236" s="55"/>
      <c r="N236" s="55"/>
      <c r="O236" s="55"/>
      <c r="P236" s="123"/>
      <c r="Q236" s="123"/>
      <c r="R236" s="123"/>
      <c r="S236" s="123"/>
      <c r="T236" s="123"/>
      <c r="U236" s="123"/>
      <c r="V236" s="123"/>
      <c r="W236" s="123"/>
      <c r="X236" s="25"/>
    </row>
    <row r="237" spans="1:24" ht="15" hidden="1">
      <c r="A237" s="54"/>
      <c r="B237" s="54"/>
      <c r="C237" s="55"/>
      <c r="D237" s="52"/>
      <c r="E237" s="52"/>
      <c r="F237" s="55"/>
      <c r="G237" s="52"/>
      <c r="H237" s="52"/>
      <c r="I237" s="55"/>
      <c r="J237" s="55"/>
      <c r="K237" s="55"/>
      <c r="L237" s="55"/>
      <c r="M237" s="55"/>
      <c r="N237" s="55"/>
      <c r="O237" s="55"/>
      <c r="P237" s="123"/>
      <c r="Q237" s="123"/>
      <c r="R237" s="123"/>
      <c r="S237" s="123"/>
      <c r="T237" s="123"/>
      <c r="U237" s="123"/>
      <c r="V237" s="123"/>
      <c r="W237" s="123"/>
      <c r="X237" s="25"/>
    </row>
    <row r="238" spans="1:24" ht="15" hidden="1">
      <c r="A238" s="54"/>
      <c r="B238" s="54"/>
      <c r="C238" s="55"/>
      <c r="D238" s="52"/>
      <c r="E238" s="52"/>
      <c r="F238" s="55"/>
      <c r="G238" s="52"/>
      <c r="H238" s="52"/>
      <c r="I238" s="55"/>
      <c r="J238" s="55"/>
      <c r="K238" s="55"/>
      <c r="L238" s="55"/>
      <c r="M238" s="55"/>
      <c r="N238" s="55"/>
      <c r="O238" s="55"/>
      <c r="P238" s="123"/>
      <c r="Q238" s="123"/>
      <c r="R238" s="123"/>
      <c r="S238" s="123"/>
      <c r="T238" s="123"/>
      <c r="U238" s="123"/>
      <c r="V238" s="123"/>
      <c r="W238" s="123"/>
      <c r="X238" s="25"/>
    </row>
    <row r="239" spans="1:24" ht="15" hidden="1">
      <c r="A239" s="54"/>
      <c r="B239" s="54"/>
      <c r="C239" s="55"/>
      <c r="D239" s="52"/>
      <c r="E239" s="52"/>
      <c r="F239" s="55"/>
      <c r="G239" s="52"/>
      <c r="H239" s="52"/>
      <c r="I239" s="55"/>
      <c r="J239" s="55"/>
      <c r="K239" s="55"/>
      <c r="L239" s="55"/>
      <c r="M239" s="55"/>
      <c r="N239" s="55"/>
      <c r="O239" s="55"/>
      <c r="P239" s="123"/>
      <c r="Q239" s="123"/>
      <c r="R239" s="123"/>
      <c r="S239" s="123"/>
      <c r="T239" s="123"/>
      <c r="U239" s="123"/>
      <c r="V239" s="123"/>
      <c r="W239" s="123"/>
      <c r="X239" s="25"/>
    </row>
    <row r="240" spans="1:24" ht="15" hidden="1">
      <c r="A240" s="54"/>
      <c r="B240" s="54"/>
      <c r="C240" s="55"/>
      <c r="D240" s="52"/>
      <c r="E240" s="52"/>
      <c r="F240" s="55"/>
      <c r="G240" s="52"/>
      <c r="H240" s="52"/>
      <c r="I240" s="55"/>
      <c r="J240" s="55"/>
      <c r="K240" s="55"/>
      <c r="L240" s="55"/>
      <c r="M240" s="55"/>
      <c r="N240" s="55"/>
      <c r="O240" s="55"/>
      <c r="P240" s="123"/>
      <c r="Q240" s="123"/>
      <c r="R240" s="123"/>
      <c r="S240" s="123"/>
      <c r="T240" s="123"/>
      <c r="U240" s="123"/>
      <c r="V240" s="123"/>
      <c r="W240" s="123"/>
      <c r="X240" s="25"/>
    </row>
    <row r="241" spans="1:24" ht="15" hidden="1">
      <c r="A241" s="54"/>
      <c r="B241" s="54"/>
      <c r="C241" s="55"/>
      <c r="D241" s="52"/>
      <c r="E241" s="52"/>
      <c r="F241" s="55"/>
      <c r="G241" s="52"/>
      <c r="H241" s="52"/>
      <c r="I241" s="55"/>
      <c r="J241" s="55"/>
      <c r="K241" s="55"/>
      <c r="L241" s="55"/>
      <c r="M241" s="55"/>
      <c r="N241" s="55"/>
      <c r="O241" s="55"/>
      <c r="P241" s="123"/>
      <c r="Q241" s="123"/>
      <c r="R241" s="123"/>
      <c r="S241" s="123"/>
      <c r="T241" s="123"/>
      <c r="U241" s="123"/>
      <c r="V241" s="123"/>
      <c r="W241" s="123"/>
      <c r="X241" s="25"/>
    </row>
    <row r="242" spans="1:24" ht="15" hidden="1">
      <c r="A242" s="54"/>
      <c r="B242" s="54"/>
      <c r="C242" s="55"/>
      <c r="D242" s="52"/>
      <c r="E242" s="52"/>
      <c r="F242" s="55"/>
      <c r="G242" s="52"/>
      <c r="H242" s="52"/>
      <c r="I242" s="55"/>
      <c r="J242" s="55"/>
      <c r="K242" s="55"/>
      <c r="L242" s="55"/>
      <c r="M242" s="55"/>
      <c r="N242" s="55"/>
      <c r="O242" s="55"/>
      <c r="P242" s="123"/>
      <c r="Q242" s="123"/>
      <c r="R242" s="123"/>
      <c r="S242" s="123"/>
      <c r="T242" s="123"/>
      <c r="U242" s="123"/>
      <c r="V242" s="123"/>
      <c r="W242" s="123"/>
      <c r="X242" s="25"/>
    </row>
    <row r="243" spans="1:24" ht="15" hidden="1">
      <c r="A243" s="54"/>
      <c r="B243" s="54"/>
      <c r="C243" s="55"/>
      <c r="D243" s="52"/>
      <c r="E243" s="52"/>
      <c r="F243" s="55"/>
      <c r="G243" s="52"/>
      <c r="H243" s="52"/>
      <c r="I243" s="55"/>
      <c r="J243" s="55"/>
      <c r="K243" s="55"/>
      <c r="L243" s="55"/>
      <c r="M243" s="55"/>
      <c r="N243" s="55"/>
      <c r="O243" s="55"/>
      <c r="P243" s="123"/>
      <c r="Q243" s="123"/>
      <c r="R243" s="123"/>
      <c r="S243" s="123"/>
      <c r="T243" s="123"/>
      <c r="U243" s="123"/>
      <c r="V243" s="123"/>
      <c r="W243" s="123"/>
      <c r="X243" s="25"/>
    </row>
    <row r="244" spans="1:24" ht="15" hidden="1">
      <c r="A244" s="54"/>
      <c r="B244" s="54"/>
      <c r="C244" s="55"/>
      <c r="D244" s="52"/>
      <c r="E244" s="52"/>
      <c r="F244" s="55"/>
      <c r="G244" s="52"/>
      <c r="H244" s="52"/>
      <c r="I244" s="55"/>
      <c r="J244" s="55"/>
      <c r="K244" s="55"/>
      <c r="L244" s="55"/>
      <c r="M244" s="55"/>
      <c r="N244" s="55"/>
      <c r="O244" s="55"/>
      <c r="P244" s="123"/>
      <c r="Q244" s="123"/>
      <c r="R244" s="123"/>
      <c r="S244" s="123"/>
      <c r="T244" s="123"/>
      <c r="U244" s="123"/>
      <c r="V244" s="123"/>
      <c r="W244" s="123"/>
      <c r="X244" s="25"/>
    </row>
    <row r="245" spans="1:24" ht="15" hidden="1">
      <c r="A245" s="54"/>
      <c r="B245" s="54"/>
      <c r="C245" s="55"/>
      <c r="D245" s="52"/>
      <c r="E245" s="52"/>
      <c r="F245" s="55"/>
      <c r="G245" s="52"/>
      <c r="H245" s="52"/>
      <c r="I245" s="55"/>
      <c r="J245" s="55"/>
      <c r="K245" s="55"/>
      <c r="L245" s="55"/>
      <c r="M245" s="55"/>
      <c r="N245" s="55"/>
      <c r="O245" s="55"/>
      <c r="P245" s="123"/>
      <c r="Q245" s="123"/>
      <c r="R245" s="123"/>
      <c r="S245" s="123"/>
      <c r="T245" s="123"/>
      <c r="U245" s="123"/>
      <c r="V245" s="123"/>
      <c r="W245" s="123"/>
      <c r="X245" s="25"/>
    </row>
    <row r="246" spans="1:24" ht="15" hidden="1">
      <c r="A246" s="54"/>
      <c r="B246" s="54"/>
      <c r="C246" s="55"/>
      <c r="D246" s="52"/>
      <c r="E246" s="52"/>
      <c r="F246" s="55"/>
      <c r="G246" s="52"/>
      <c r="H246" s="52"/>
      <c r="I246" s="55"/>
      <c r="J246" s="55"/>
      <c r="K246" s="55"/>
      <c r="L246" s="55"/>
      <c r="M246" s="55"/>
      <c r="N246" s="55"/>
      <c r="O246" s="55"/>
      <c r="P246" s="123"/>
      <c r="Q246" s="123"/>
      <c r="R246" s="123"/>
      <c r="S246" s="123"/>
      <c r="T246" s="123"/>
      <c r="U246" s="123"/>
      <c r="V246" s="123"/>
      <c r="W246" s="123"/>
      <c r="X246" s="25"/>
    </row>
    <row r="247" spans="1:24" ht="15" hidden="1">
      <c r="A247" s="54"/>
      <c r="B247" s="54"/>
      <c r="C247" s="55"/>
      <c r="D247" s="52"/>
      <c r="E247" s="52"/>
      <c r="F247" s="55"/>
      <c r="G247" s="52"/>
      <c r="H247" s="52"/>
      <c r="I247" s="55"/>
      <c r="J247" s="55"/>
      <c r="K247" s="55"/>
      <c r="L247" s="55"/>
      <c r="M247" s="55"/>
      <c r="N247" s="55"/>
      <c r="O247" s="55"/>
      <c r="P247" s="123"/>
      <c r="Q247" s="123"/>
      <c r="R247" s="123"/>
      <c r="S247" s="123"/>
      <c r="T247" s="123"/>
      <c r="U247" s="123"/>
      <c r="V247" s="123"/>
      <c r="W247" s="123"/>
      <c r="X247" s="25"/>
    </row>
    <row r="248" spans="1:24" ht="15" hidden="1">
      <c r="A248" s="54"/>
      <c r="B248" s="54"/>
      <c r="C248" s="55"/>
      <c r="D248" s="52"/>
      <c r="E248" s="52"/>
      <c r="F248" s="55"/>
      <c r="G248" s="52"/>
      <c r="H248" s="52"/>
      <c r="I248" s="55"/>
      <c r="J248" s="55"/>
      <c r="K248" s="55"/>
      <c r="L248" s="55"/>
      <c r="M248" s="55"/>
      <c r="N248" s="55"/>
      <c r="O248" s="55"/>
      <c r="P248" s="123"/>
      <c r="Q248" s="123"/>
      <c r="R248" s="123"/>
      <c r="S248" s="123"/>
      <c r="T248" s="123"/>
      <c r="U248" s="123"/>
      <c r="V248" s="123"/>
      <c r="W248" s="123"/>
      <c r="X248" s="25"/>
    </row>
    <row r="249" spans="1:24" ht="15" hidden="1">
      <c r="A249" s="54"/>
      <c r="B249" s="54"/>
      <c r="C249" s="55"/>
      <c r="D249" s="52"/>
      <c r="E249" s="52"/>
      <c r="F249" s="55"/>
      <c r="G249" s="52"/>
      <c r="H249" s="52"/>
      <c r="I249" s="55"/>
      <c r="J249" s="55"/>
      <c r="K249" s="55"/>
      <c r="L249" s="55"/>
      <c r="M249" s="55"/>
      <c r="N249" s="55"/>
      <c r="O249" s="55"/>
      <c r="P249" s="123"/>
      <c r="Q249" s="123"/>
      <c r="R249" s="123"/>
      <c r="S249" s="123"/>
      <c r="T249" s="123"/>
      <c r="U249" s="123"/>
      <c r="V249" s="123"/>
      <c r="W249" s="123"/>
      <c r="X249" s="25"/>
    </row>
    <row r="250" spans="1:24" ht="15" hidden="1">
      <c r="A250" s="54"/>
      <c r="B250" s="54"/>
      <c r="C250" s="55"/>
      <c r="D250" s="52"/>
      <c r="E250" s="52"/>
      <c r="F250" s="55"/>
      <c r="G250" s="52"/>
      <c r="H250" s="52"/>
      <c r="I250" s="55"/>
      <c r="J250" s="55"/>
      <c r="K250" s="55"/>
      <c r="L250" s="55"/>
      <c r="M250" s="55"/>
      <c r="N250" s="55"/>
      <c r="O250" s="55"/>
      <c r="P250" s="123"/>
      <c r="Q250" s="123"/>
      <c r="R250" s="123"/>
      <c r="S250" s="123"/>
      <c r="T250" s="123"/>
      <c r="U250" s="123"/>
      <c r="V250" s="123"/>
      <c r="W250" s="123"/>
      <c r="X250" s="25"/>
    </row>
    <row r="251" spans="1:24" ht="15" hidden="1">
      <c r="A251" s="54"/>
      <c r="B251" s="54"/>
      <c r="C251" s="55"/>
      <c r="D251" s="52"/>
      <c r="E251" s="52"/>
      <c r="F251" s="55"/>
      <c r="G251" s="52"/>
      <c r="H251" s="52"/>
      <c r="I251" s="55"/>
      <c r="J251" s="55"/>
      <c r="K251" s="55"/>
      <c r="L251" s="55"/>
      <c r="M251" s="55"/>
      <c r="N251" s="55"/>
      <c r="O251" s="55"/>
      <c r="P251" s="123"/>
      <c r="Q251" s="123"/>
      <c r="R251" s="123"/>
      <c r="S251" s="123"/>
      <c r="T251" s="123"/>
      <c r="U251" s="123"/>
      <c r="V251" s="123"/>
      <c r="W251" s="123"/>
      <c r="X251" s="25"/>
    </row>
    <row r="252" spans="1:24" ht="15" hidden="1">
      <c r="A252" s="54"/>
      <c r="B252" s="54"/>
      <c r="C252" s="55"/>
      <c r="D252" s="52"/>
      <c r="E252" s="52"/>
      <c r="F252" s="55"/>
      <c r="G252" s="52"/>
      <c r="H252" s="52"/>
      <c r="I252" s="55"/>
      <c r="J252" s="55"/>
      <c r="K252" s="55"/>
      <c r="L252" s="55"/>
      <c r="M252" s="55"/>
      <c r="N252" s="55"/>
      <c r="O252" s="55"/>
      <c r="P252" s="123"/>
      <c r="Q252" s="123"/>
      <c r="R252" s="123"/>
      <c r="S252" s="123"/>
      <c r="T252" s="123"/>
      <c r="U252" s="123"/>
      <c r="V252" s="123"/>
      <c r="W252" s="123"/>
      <c r="X252" s="25"/>
    </row>
    <row r="253" spans="1:24" ht="15" hidden="1">
      <c r="A253" s="54"/>
      <c r="B253" s="54"/>
      <c r="C253" s="55"/>
      <c r="D253" s="52"/>
      <c r="E253" s="52"/>
      <c r="F253" s="55"/>
      <c r="G253" s="52"/>
      <c r="H253" s="52"/>
      <c r="I253" s="55"/>
      <c r="J253" s="55"/>
      <c r="K253" s="55"/>
      <c r="L253" s="55"/>
      <c r="M253" s="55"/>
      <c r="N253" s="55"/>
      <c r="O253" s="55"/>
      <c r="P253" s="123"/>
      <c r="Q253" s="123"/>
      <c r="R253" s="123"/>
      <c r="S253" s="123"/>
      <c r="T253" s="123"/>
      <c r="U253" s="123"/>
      <c r="V253" s="123"/>
      <c r="W253" s="123"/>
      <c r="X253" s="25"/>
    </row>
    <row r="254" spans="1:24" ht="15" hidden="1">
      <c r="A254" s="54"/>
      <c r="B254" s="54"/>
      <c r="C254" s="55"/>
      <c r="D254" s="52"/>
      <c r="E254" s="52"/>
      <c r="F254" s="55"/>
      <c r="G254" s="52"/>
      <c r="H254" s="52"/>
      <c r="I254" s="55"/>
      <c r="J254" s="55"/>
      <c r="K254" s="55"/>
      <c r="L254" s="55"/>
      <c r="M254" s="55"/>
      <c r="N254" s="55"/>
      <c r="O254" s="55"/>
      <c r="P254" s="123"/>
      <c r="Q254" s="123"/>
      <c r="R254" s="123"/>
      <c r="S254" s="123"/>
      <c r="T254" s="123"/>
      <c r="U254" s="123"/>
      <c r="V254" s="123"/>
      <c r="W254" s="123"/>
      <c r="X254" s="25"/>
    </row>
    <row r="255" spans="1:24" ht="15" hidden="1">
      <c r="A255" s="54"/>
      <c r="B255" s="54"/>
      <c r="C255" s="55"/>
      <c r="D255" s="52"/>
      <c r="E255" s="52"/>
      <c r="F255" s="55"/>
      <c r="G255" s="52"/>
      <c r="H255" s="52"/>
      <c r="I255" s="55"/>
      <c r="J255" s="55"/>
      <c r="K255" s="55"/>
      <c r="L255" s="55"/>
      <c r="M255" s="55"/>
      <c r="N255" s="55"/>
      <c r="O255" s="55"/>
      <c r="P255" s="123"/>
      <c r="Q255" s="123"/>
      <c r="R255" s="123"/>
      <c r="S255" s="123"/>
      <c r="T255" s="123"/>
      <c r="U255" s="123"/>
      <c r="V255" s="123"/>
      <c r="W255" s="123"/>
      <c r="X255" s="25"/>
    </row>
    <row r="256" spans="1:24" ht="15" hidden="1">
      <c r="A256" s="54"/>
      <c r="B256" s="54"/>
      <c r="C256" s="55"/>
      <c r="D256" s="52"/>
      <c r="E256" s="52"/>
      <c r="F256" s="55"/>
      <c r="G256" s="52"/>
      <c r="H256" s="52"/>
      <c r="I256" s="55"/>
      <c r="J256" s="55"/>
      <c r="K256" s="55"/>
      <c r="L256" s="55"/>
      <c r="M256" s="55"/>
      <c r="N256" s="55"/>
      <c r="O256" s="55"/>
      <c r="P256" s="123"/>
      <c r="Q256" s="123"/>
      <c r="R256" s="123"/>
      <c r="S256" s="123"/>
      <c r="T256" s="123"/>
      <c r="U256" s="123"/>
      <c r="V256" s="123"/>
      <c r="W256" s="123"/>
      <c r="X256" s="25"/>
    </row>
    <row r="257" spans="1:24" ht="15" hidden="1">
      <c r="A257" s="54"/>
      <c r="B257" s="54"/>
      <c r="C257" s="55"/>
      <c r="D257" s="52"/>
      <c r="E257" s="52"/>
      <c r="F257" s="55"/>
      <c r="G257" s="52"/>
      <c r="H257" s="52"/>
      <c r="I257" s="55"/>
      <c r="J257" s="55"/>
      <c r="K257" s="55"/>
      <c r="L257" s="55"/>
      <c r="M257" s="55"/>
      <c r="N257" s="55"/>
      <c r="O257" s="55"/>
      <c r="P257" s="123"/>
      <c r="Q257" s="123"/>
      <c r="R257" s="123"/>
      <c r="S257" s="123"/>
      <c r="T257" s="123"/>
      <c r="U257" s="123"/>
      <c r="V257" s="123"/>
      <c r="W257" s="123"/>
      <c r="X257" s="25"/>
    </row>
    <row r="258" spans="1:24" ht="15" hidden="1">
      <c r="A258" s="54"/>
      <c r="B258" s="54"/>
      <c r="C258" s="55"/>
      <c r="D258" s="52"/>
      <c r="E258" s="52"/>
      <c r="F258" s="55"/>
      <c r="G258" s="52"/>
      <c r="H258" s="52"/>
      <c r="I258" s="55"/>
      <c r="J258" s="55"/>
      <c r="K258" s="55"/>
      <c r="L258" s="55"/>
      <c r="M258" s="55"/>
      <c r="N258" s="55"/>
      <c r="O258" s="55"/>
      <c r="P258" s="123"/>
      <c r="Q258" s="123"/>
      <c r="R258" s="123"/>
      <c r="S258" s="123"/>
      <c r="T258" s="123"/>
      <c r="U258" s="123"/>
      <c r="V258" s="123"/>
      <c r="W258" s="123"/>
      <c r="X258" s="25"/>
    </row>
    <row r="259" spans="1:24" ht="15" hidden="1">
      <c r="A259" s="54"/>
      <c r="B259" s="54"/>
      <c r="C259" s="55"/>
      <c r="D259" s="52"/>
      <c r="E259" s="52"/>
      <c r="F259" s="55"/>
      <c r="G259" s="52"/>
      <c r="H259" s="52"/>
      <c r="I259" s="55"/>
      <c r="J259" s="55"/>
      <c r="K259" s="55"/>
      <c r="L259" s="55"/>
      <c r="M259" s="55"/>
      <c r="N259" s="55"/>
      <c r="O259" s="55"/>
      <c r="P259" s="123"/>
      <c r="Q259" s="123"/>
      <c r="R259" s="123"/>
      <c r="S259" s="123"/>
      <c r="T259" s="123"/>
      <c r="U259" s="123"/>
      <c r="V259" s="123"/>
      <c r="W259" s="123"/>
      <c r="X259" s="25"/>
    </row>
    <row r="260" spans="1:24" ht="15" hidden="1">
      <c r="A260" s="54"/>
      <c r="B260" s="54"/>
      <c r="C260" s="55"/>
      <c r="D260" s="52"/>
      <c r="E260" s="52"/>
      <c r="F260" s="55"/>
      <c r="G260" s="52"/>
      <c r="H260" s="52"/>
      <c r="I260" s="55"/>
      <c r="J260" s="55"/>
      <c r="K260" s="55"/>
      <c r="L260" s="55"/>
      <c r="M260" s="55"/>
      <c r="N260" s="55"/>
      <c r="O260" s="55"/>
      <c r="P260" s="123"/>
      <c r="Q260" s="123"/>
      <c r="R260" s="123"/>
      <c r="S260" s="123"/>
      <c r="T260" s="123"/>
      <c r="U260" s="123"/>
      <c r="V260" s="123"/>
      <c r="W260" s="123"/>
      <c r="X260" s="25"/>
    </row>
    <row r="261" spans="1:24" ht="15" hidden="1">
      <c r="A261" s="54"/>
      <c r="B261" s="54"/>
      <c r="C261" s="55"/>
      <c r="D261" s="52"/>
      <c r="E261" s="52"/>
      <c r="F261" s="55"/>
      <c r="G261" s="52"/>
      <c r="H261" s="52"/>
      <c r="I261" s="55"/>
      <c r="J261" s="55"/>
      <c r="K261" s="55"/>
      <c r="L261" s="55"/>
      <c r="M261" s="55"/>
      <c r="N261" s="55"/>
      <c r="O261" s="55"/>
      <c r="P261" s="123"/>
      <c r="Q261" s="123"/>
      <c r="R261" s="123"/>
      <c r="S261" s="123"/>
      <c r="T261" s="123"/>
      <c r="U261" s="123"/>
      <c r="V261" s="123"/>
      <c r="W261" s="123"/>
      <c r="X261" s="25"/>
    </row>
    <row r="262" spans="1:24" ht="15" hidden="1">
      <c r="A262" s="54"/>
      <c r="B262" s="54"/>
      <c r="C262" s="55"/>
      <c r="D262" s="52"/>
      <c r="E262" s="52"/>
      <c r="F262" s="55"/>
      <c r="G262" s="52"/>
      <c r="H262" s="52"/>
      <c r="I262" s="55"/>
      <c r="J262" s="55"/>
      <c r="K262" s="55"/>
      <c r="L262" s="55"/>
      <c r="M262" s="55"/>
      <c r="N262" s="55"/>
      <c r="O262" s="55"/>
      <c r="P262" s="123"/>
      <c r="Q262" s="123"/>
      <c r="R262" s="123"/>
      <c r="S262" s="123"/>
      <c r="T262" s="123"/>
      <c r="U262" s="123"/>
      <c r="V262" s="123"/>
      <c r="W262" s="123"/>
      <c r="X262" s="25"/>
    </row>
    <row r="263" spans="1:24" ht="15" hidden="1">
      <c r="A263" s="54"/>
      <c r="B263" s="54"/>
      <c r="C263" s="55"/>
      <c r="D263" s="52"/>
      <c r="E263" s="52"/>
      <c r="F263" s="55"/>
      <c r="G263" s="52"/>
      <c r="H263" s="52"/>
      <c r="I263" s="55"/>
      <c r="J263" s="55"/>
      <c r="K263" s="55"/>
      <c r="L263" s="55"/>
      <c r="M263" s="55"/>
      <c r="N263" s="55"/>
      <c r="O263" s="55"/>
      <c r="P263" s="123"/>
      <c r="Q263" s="123"/>
      <c r="R263" s="123"/>
      <c r="S263" s="123"/>
      <c r="T263" s="123"/>
      <c r="U263" s="123"/>
      <c r="V263" s="123"/>
      <c r="W263" s="123"/>
      <c r="X263" s="25"/>
    </row>
    <row r="264" spans="1:24" ht="15" hidden="1">
      <c r="A264" s="54"/>
      <c r="B264" s="54"/>
      <c r="C264" s="55"/>
      <c r="D264" s="52"/>
      <c r="E264" s="52"/>
      <c r="F264" s="55"/>
      <c r="G264" s="52"/>
      <c r="H264" s="52"/>
      <c r="I264" s="55"/>
      <c r="J264" s="55"/>
      <c r="K264" s="55"/>
      <c r="L264" s="55"/>
      <c r="M264" s="55"/>
      <c r="N264" s="55"/>
      <c r="O264" s="55"/>
      <c r="P264" s="123"/>
      <c r="Q264" s="123"/>
      <c r="R264" s="123"/>
      <c r="S264" s="123"/>
      <c r="T264" s="123"/>
      <c r="U264" s="123"/>
      <c r="V264" s="123"/>
      <c r="W264" s="123"/>
      <c r="X264" s="25"/>
    </row>
    <row r="265" spans="1:24" ht="15" hidden="1">
      <c r="A265" s="54"/>
      <c r="B265" s="54"/>
      <c r="C265" s="55"/>
      <c r="D265" s="52"/>
      <c r="E265" s="52"/>
      <c r="F265" s="55"/>
      <c r="G265" s="52"/>
      <c r="H265" s="52"/>
      <c r="I265" s="55"/>
      <c r="J265" s="55"/>
      <c r="K265" s="55"/>
      <c r="L265" s="55"/>
      <c r="M265" s="55"/>
      <c r="N265" s="55"/>
      <c r="O265" s="55"/>
      <c r="P265" s="123"/>
      <c r="Q265" s="123"/>
      <c r="R265" s="123"/>
      <c r="S265" s="123"/>
      <c r="T265" s="123"/>
      <c r="U265" s="123"/>
      <c r="V265" s="123"/>
      <c r="W265" s="123"/>
      <c r="X265" s="25"/>
    </row>
    <row r="266" spans="1:24" ht="15" hidden="1">
      <c r="A266" s="54"/>
      <c r="B266" s="54"/>
      <c r="C266" s="55"/>
      <c r="D266" s="52"/>
      <c r="E266" s="52"/>
      <c r="F266" s="55"/>
      <c r="G266" s="52"/>
      <c r="H266" s="52"/>
      <c r="I266" s="55"/>
      <c r="J266" s="55"/>
      <c r="K266" s="55"/>
      <c r="L266" s="55"/>
      <c r="M266" s="55"/>
      <c r="N266" s="55"/>
      <c r="O266" s="55"/>
      <c r="P266" s="123"/>
      <c r="Q266" s="123"/>
      <c r="R266" s="123"/>
      <c r="S266" s="123"/>
      <c r="T266" s="123"/>
      <c r="U266" s="123"/>
      <c r="V266" s="123"/>
      <c r="W266" s="123"/>
      <c r="X266" s="25"/>
    </row>
    <row r="267" spans="1:24" ht="15" hidden="1">
      <c r="A267" s="54"/>
      <c r="B267" s="54"/>
      <c r="C267" s="55"/>
      <c r="D267" s="52"/>
      <c r="E267" s="52"/>
      <c r="F267" s="55"/>
      <c r="G267" s="52"/>
      <c r="H267" s="52"/>
      <c r="I267" s="55"/>
      <c r="J267" s="55"/>
      <c r="K267" s="55"/>
      <c r="L267" s="55"/>
      <c r="M267" s="55"/>
      <c r="N267" s="55"/>
      <c r="O267" s="55"/>
      <c r="P267" s="123"/>
      <c r="Q267" s="123"/>
      <c r="R267" s="123"/>
      <c r="S267" s="123"/>
      <c r="T267" s="123"/>
      <c r="U267" s="123"/>
      <c r="V267" s="123"/>
      <c r="W267" s="123"/>
      <c r="X267" s="25"/>
    </row>
    <row r="268" spans="1:24" ht="15" hidden="1">
      <c r="A268" s="54"/>
      <c r="B268" s="54"/>
      <c r="C268" s="55"/>
      <c r="D268" s="52"/>
      <c r="E268" s="52"/>
      <c r="F268" s="55"/>
      <c r="G268" s="52"/>
      <c r="H268" s="52"/>
      <c r="I268" s="55"/>
      <c r="J268" s="55"/>
      <c r="K268" s="55"/>
      <c r="L268" s="55"/>
      <c r="M268" s="55"/>
      <c r="N268" s="55"/>
      <c r="O268" s="55"/>
      <c r="P268" s="123"/>
      <c r="Q268" s="123"/>
      <c r="R268" s="123"/>
      <c r="S268" s="123"/>
      <c r="T268" s="123"/>
      <c r="U268" s="123"/>
      <c r="V268" s="123"/>
      <c r="W268" s="123"/>
      <c r="X268" s="25"/>
    </row>
    <row r="269" spans="1:24" ht="15" hidden="1">
      <c r="A269" s="54"/>
      <c r="B269" s="54"/>
      <c r="C269" s="55"/>
      <c r="D269" s="52"/>
      <c r="E269" s="52"/>
      <c r="F269" s="55"/>
      <c r="G269" s="52"/>
      <c r="H269" s="52"/>
      <c r="I269" s="55"/>
      <c r="J269" s="55"/>
      <c r="K269" s="55"/>
      <c r="L269" s="55"/>
      <c r="M269" s="55"/>
      <c r="N269" s="55"/>
      <c r="O269" s="55"/>
      <c r="P269" s="123"/>
      <c r="Q269" s="123"/>
      <c r="R269" s="123"/>
      <c r="S269" s="123"/>
      <c r="T269" s="123"/>
      <c r="U269" s="123"/>
      <c r="V269" s="123"/>
      <c r="W269" s="123"/>
      <c r="X269" s="25"/>
    </row>
    <row r="270" spans="1:24" ht="15" hidden="1">
      <c r="A270" s="54"/>
      <c r="B270" s="54"/>
      <c r="C270" s="55"/>
      <c r="D270" s="52"/>
      <c r="E270" s="52"/>
      <c r="F270" s="55"/>
      <c r="G270" s="52"/>
      <c r="H270" s="52"/>
      <c r="I270" s="55"/>
      <c r="J270" s="55"/>
      <c r="K270" s="55"/>
      <c r="L270" s="55"/>
      <c r="M270" s="55"/>
      <c r="N270" s="55"/>
      <c r="O270" s="55"/>
      <c r="P270" s="123"/>
      <c r="Q270" s="123"/>
      <c r="R270" s="123"/>
      <c r="S270" s="123"/>
      <c r="T270" s="123"/>
      <c r="U270" s="123"/>
      <c r="V270" s="123"/>
      <c r="W270" s="123"/>
      <c r="X270" s="25"/>
    </row>
    <row r="271" spans="1:24" ht="15" hidden="1">
      <c r="A271" s="54"/>
      <c r="B271" s="54"/>
      <c r="C271" s="55"/>
      <c r="D271" s="52"/>
      <c r="E271" s="52"/>
      <c r="F271" s="55"/>
      <c r="G271" s="52"/>
      <c r="H271" s="52"/>
      <c r="I271" s="55"/>
      <c r="J271" s="55"/>
      <c r="K271" s="55"/>
      <c r="L271" s="55"/>
      <c r="M271" s="55"/>
      <c r="N271" s="55"/>
      <c r="O271" s="55"/>
      <c r="P271" s="123"/>
      <c r="Q271" s="123"/>
      <c r="R271" s="123"/>
      <c r="S271" s="123"/>
      <c r="T271" s="123"/>
      <c r="U271" s="123"/>
      <c r="V271" s="123"/>
      <c r="W271" s="123"/>
      <c r="X271" s="25"/>
    </row>
    <row r="272" spans="1:24" ht="15" hidden="1">
      <c r="A272" s="54"/>
      <c r="B272" s="54"/>
      <c r="C272" s="55"/>
      <c r="D272" s="52"/>
      <c r="E272" s="52"/>
      <c r="F272" s="55"/>
      <c r="G272" s="52"/>
      <c r="H272" s="52"/>
      <c r="I272" s="55"/>
      <c r="J272" s="55"/>
      <c r="K272" s="55"/>
      <c r="L272" s="55"/>
      <c r="M272" s="55"/>
      <c r="N272" s="55"/>
      <c r="O272" s="55"/>
      <c r="P272" s="123"/>
      <c r="Q272" s="123"/>
      <c r="R272" s="123"/>
      <c r="S272" s="123"/>
      <c r="T272" s="123"/>
      <c r="U272" s="123"/>
      <c r="V272" s="123"/>
      <c r="W272" s="123"/>
      <c r="X272" s="25"/>
    </row>
    <row r="273" spans="1:24" ht="15" hidden="1">
      <c r="A273" s="54"/>
      <c r="B273" s="54"/>
      <c r="C273" s="55"/>
      <c r="D273" s="52"/>
      <c r="E273" s="52"/>
      <c r="F273" s="55"/>
      <c r="G273" s="52"/>
      <c r="H273" s="52"/>
      <c r="I273" s="55"/>
      <c r="J273" s="55"/>
      <c r="K273" s="55"/>
      <c r="L273" s="55"/>
      <c r="M273" s="55"/>
      <c r="N273" s="55"/>
      <c r="O273" s="55"/>
      <c r="P273" s="123"/>
      <c r="Q273" s="123"/>
      <c r="R273" s="123"/>
      <c r="S273" s="123"/>
      <c r="T273" s="123"/>
      <c r="U273" s="123"/>
      <c r="V273" s="123"/>
      <c r="W273" s="123"/>
      <c r="X273" s="25"/>
    </row>
    <row r="274" spans="1:24" ht="15" hidden="1">
      <c r="A274" s="54"/>
      <c r="B274" s="54"/>
      <c r="C274" s="55"/>
      <c r="D274" s="52"/>
      <c r="E274" s="52"/>
      <c r="F274" s="55"/>
      <c r="G274" s="52"/>
      <c r="H274" s="52"/>
      <c r="I274" s="55"/>
      <c r="J274" s="55"/>
      <c r="K274" s="55"/>
      <c r="L274" s="55"/>
      <c r="M274" s="55"/>
      <c r="N274" s="55"/>
      <c r="O274" s="55"/>
      <c r="P274" s="123"/>
      <c r="Q274" s="123"/>
      <c r="R274" s="123"/>
      <c r="S274" s="123"/>
      <c r="T274" s="123"/>
      <c r="U274" s="123"/>
      <c r="V274" s="123"/>
      <c r="W274" s="123"/>
      <c r="X274" s="25"/>
    </row>
    <row r="275" spans="1:24" ht="15" hidden="1">
      <c r="A275" s="54"/>
      <c r="B275" s="54"/>
      <c r="C275" s="55"/>
      <c r="D275" s="52"/>
      <c r="E275" s="52"/>
      <c r="F275" s="55"/>
      <c r="G275" s="52"/>
      <c r="H275" s="52"/>
      <c r="I275" s="55"/>
      <c r="J275" s="55"/>
      <c r="K275" s="55"/>
      <c r="L275" s="55"/>
      <c r="M275" s="55"/>
      <c r="N275" s="55"/>
      <c r="O275" s="55"/>
      <c r="P275" s="123"/>
      <c r="Q275" s="123"/>
      <c r="R275" s="123"/>
      <c r="S275" s="123"/>
      <c r="T275" s="123"/>
      <c r="U275" s="123"/>
      <c r="V275" s="123"/>
      <c r="W275" s="123"/>
      <c r="X275" s="25"/>
    </row>
    <row r="276" spans="1:24" ht="15" hidden="1">
      <c r="A276" s="54"/>
      <c r="B276" s="54"/>
      <c r="C276" s="55"/>
      <c r="D276" s="52"/>
      <c r="E276" s="52"/>
      <c r="F276" s="55"/>
      <c r="G276" s="52"/>
      <c r="H276" s="52"/>
      <c r="I276" s="55"/>
      <c r="J276" s="55"/>
      <c r="K276" s="55"/>
      <c r="L276" s="55"/>
      <c r="M276" s="55"/>
      <c r="N276" s="55"/>
      <c r="O276" s="55"/>
      <c r="P276" s="123"/>
      <c r="Q276" s="123"/>
      <c r="R276" s="123"/>
      <c r="S276" s="123"/>
      <c r="T276" s="123"/>
      <c r="U276" s="123"/>
      <c r="V276" s="123"/>
      <c r="W276" s="123"/>
      <c r="X276" s="25"/>
    </row>
    <row r="277" spans="1:24" ht="15" hidden="1">
      <c r="A277" s="54"/>
      <c r="B277" s="54"/>
      <c r="C277" s="55"/>
      <c r="D277" s="52"/>
      <c r="E277" s="52"/>
      <c r="F277" s="55"/>
      <c r="G277" s="52"/>
      <c r="H277" s="52"/>
      <c r="I277" s="55"/>
      <c r="J277" s="55"/>
      <c r="K277" s="55"/>
      <c r="L277" s="55"/>
      <c r="M277" s="55"/>
      <c r="N277" s="55"/>
      <c r="O277" s="55"/>
      <c r="P277" s="123"/>
      <c r="Q277" s="123"/>
      <c r="R277" s="123"/>
      <c r="S277" s="123"/>
      <c r="T277" s="123"/>
      <c r="U277" s="123"/>
      <c r="V277" s="123"/>
      <c r="W277" s="123"/>
      <c r="X277" s="25"/>
    </row>
    <row r="278" spans="1:24" ht="15" hidden="1">
      <c r="A278" s="54"/>
      <c r="B278" s="54"/>
      <c r="C278" s="55"/>
      <c r="D278" s="52"/>
      <c r="E278" s="52"/>
      <c r="F278" s="55"/>
      <c r="G278" s="52"/>
      <c r="H278" s="52"/>
      <c r="I278" s="55"/>
      <c r="J278" s="55"/>
      <c r="K278" s="55"/>
      <c r="L278" s="55"/>
      <c r="M278" s="55"/>
      <c r="N278" s="55"/>
      <c r="O278" s="55"/>
      <c r="P278" s="123"/>
      <c r="Q278" s="123"/>
      <c r="R278" s="123"/>
      <c r="S278" s="123"/>
      <c r="T278" s="123"/>
      <c r="U278" s="123"/>
      <c r="V278" s="123"/>
      <c r="W278" s="123"/>
      <c r="X278" s="25"/>
    </row>
    <row r="279" spans="1:24" ht="15" hidden="1">
      <c r="A279" s="54"/>
      <c r="B279" s="54"/>
      <c r="C279" s="55"/>
      <c r="D279" s="52"/>
      <c r="E279" s="52"/>
      <c r="F279" s="55"/>
      <c r="G279" s="52"/>
      <c r="H279" s="52"/>
      <c r="I279" s="55"/>
      <c r="J279" s="55"/>
      <c r="K279" s="55"/>
      <c r="L279" s="55"/>
      <c r="M279" s="55"/>
      <c r="N279" s="55"/>
      <c r="O279" s="55"/>
      <c r="P279" s="123"/>
      <c r="Q279" s="123"/>
      <c r="R279" s="123"/>
      <c r="S279" s="123"/>
      <c r="T279" s="123"/>
      <c r="U279" s="123"/>
      <c r="V279" s="123"/>
      <c r="W279" s="123"/>
      <c r="X279" s="25"/>
    </row>
    <row r="280" spans="1:24" ht="15" hidden="1">
      <c r="A280" s="54"/>
      <c r="B280" s="54"/>
      <c r="C280" s="55"/>
      <c r="D280" s="52"/>
      <c r="E280" s="52"/>
      <c r="F280" s="55"/>
      <c r="G280" s="52"/>
      <c r="H280" s="52"/>
      <c r="I280" s="55"/>
      <c r="J280" s="55"/>
      <c r="K280" s="55"/>
      <c r="L280" s="55"/>
      <c r="M280" s="55"/>
      <c r="N280" s="55"/>
      <c r="O280" s="55"/>
      <c r="P280" s="123"/>
      <c r="Q280" s="123"/>
      <c r="R280" s="123"/>
      <c r="S280" s="123"/>
      <c r="T280" s="123"/>
      <c r="U280" s="123"/>
      <c r="V280" s="123"/>
      <c r="W280" s="123"/>
      <c r="X280" s="25"/>
    </row>
    <row r="281" spans="1:24" ht="15" hidden="1">
      <c r="A281" s="54"/>
      <c r="B281" s="54"/>
      <c r="C281" s="55"/>
      <c r="D281" s="52"/>
      <c r="E281" s="52"/>
      <c r="F281" s="55"/>
      <c r="G281" s="52"/>
      <c r="H281" s="52"/>
      <c r="I281" s="55"/>
      <c r="J281" s="55"/>
      <c r="K281" s="55"/>
      <c r="L281" s="55"/>
      <c r="M281" s="55"/>
      <c r="N281" s="55"/>
      <c r="O281" s="55"/>
      <c r="P281" s="123"/>
      <c r="Q281" s="123"/>
      <c r="R281" s="123"/>
      <c r="S281" s="123"/>
      <c r="T281" s="123"/>
      <c r="U281" s="123"/>
      <c r="V281" s="123"/>
      <c r="W281" s="123"/>
      <c r="X281" s="25"/>
    </row>
    <row r="282" spans="1:24" ht="15" hidden="1">
      <c r="A282" s="54"/>
      <c r="B282" s="54"/>
      <c r="C282" s="55"/>
      <c r="D282" s="52"/>
      <c r="E282" s="52"/>
      <c r="F282" s="55"/>
      <c r="G282" s="52"/>
      <c r="H282" s="52"/>
      <c r="I282" s="55"/>
      <c r="J282" s="55"/>
      <c r="K282" s="55"/>
      <c r="L282" s="55"/>
      <c r="M282" s="55"/>
      <c r="N282" s="55"/>
      <c r="O282" s="55"/>
      <c r="P282" s="123"/>
      <c r="Q282" s="123"/>
      <c r="R282" s="123"/>
      <c r="S282" s="123"/>
      <c r="T282" s="123"/>
      <c r="U282" s="123"/>
      <c r="V282" s="123"/>
      <c r="W282" s="123"/>
      <c r="X282" s="25"/>
    </row>
    <row r="283" spans="1:24" ht="15" hidden="1">
      <c r="A283" s="54"/>
      <c r="B283" s="54"/>
      <c r="C283" s="55"/>
      <c r="D283" s="52"/>
      <c r="E283" s="52"/>
      <c r="F283" s="55"/>
      <c r="G283" s="52"/>
      <c r="H283" s="52"/>
      <c r="I283" s="55"/>
      <c r="J283" s="55"/>
      <c r="K283" s="55"/>
      <c r="L283" s="55"/>
      <c r="M283" s="55"/>
      <c r="N283" s="55"/>
      <c r="O283" s="55"/>
      <c r="P283" s="123"/>
      <c r="Q283" s="123"/>
      <c r="R283" s="123"/>
      <c r="S283" s="123"/>
      <c r="T283" s="123"/>
      <c r="U283" s="123"/>
      <c r="V283" s="123"/>
      <c r="W283" s="123"/>
      <c r="X283" s="25"/>
    </row>
    <row r="284" spans="1:24" ht="15" hidden="1">
      <c r="A284" s="54"/>
      <c r="B284" s="54"/>
      <c r="C284" s="55"/>
      <c r="D284" s="52"/>
      <c r="E284" s="52"/>
      <c r="F284" s="55"/>
      <c r="G284" s="52"/>
      <c r="H284" s="52"/>
      <c r="I284" s="55"/>
      <c r="J284" s="55"/>
      <c r="K284" s="55"/>
      <c r="L284" s="55"/>
      <c r="M284" s="55"/>
      <c r="N284" s="55"/>
      <c r="O284" s="55"/>
      <c r="P284" s="123"/>
      <c r="Q284" s="123"/>
      <c r="R284" s="123"/>
      <c r="S284" s="123"/>
      <c r="T284" s="123"/>
      <c r="U284" s="123"/>
      <c r="V284" s="123"/>
      <c r="W284" s="123"/>
      <c r="X284" s="25"/>
    </row>
    <row r="285" spans="1:24" ht="15" hidden="1">
      <c r="A285" s="54"/>
      <c r="B285" s="54"/>
      <c r="C285" s="55"/>
      <c r="D285" s="52"/>
      <c r="E285" s="52"/>
      <c r="F285" s="55"/>
      <c r="G285" s="52"/>
      <c r="H285" s="52"/>
      <c r="I285" s="55"/>
      <c r="J285" s="55"/>
      <c r="K285" s="55"/>
      <c r="L285" s="55"/>
      <c r="M285" s="55"/>
      <c r="N285" s="55"/>
      <c r="O285" s="55"/>
      <c r="P285" s="123"/>
      <c r="Q285" s="123"/>
      <c r="R285" s="123"/>
      <c r="S285" s="123"/>
      <c r="T285" s="123"/>
      <c r="U285" s="123"/>
      <c r="V285" s="123"/>
      <c r="W285" s="123"/>
      <c r="X285" s="25"/>
    </row>
    <row r="286" spans="1:24" ht="15" hidden="1">
      <c r="A286" s="54"/>
      <c r="B286" s="54"/>
      <c r="C286" s="55"/>
      <c r="D286" s="52"/>
      <c r="E286" s="52"/>
      <c r="F286" s="55"/>
      <c r="G286" s="52"/>
      <c r="H286" s="52"/>
      <c r="I286" s="55"/>
      <c r="J286" s="55"/>
      <c r="K286" s="55"/>
      <c r="L286" s="55"/>
      <c r="M286" s="55"/>
      <c r="N286" s="55"/>
      <c r="O286" s="55"/>
      <c r="P286" s="123"/>
      <c r="Q286" s="123"/>
      <c r="R286" s="123"/>
      <c r="S286" s="123"/>
      <c r="T286" s="123"/>
      <c r="U286" s="123"/>
      <c r="V286" s="123"/>
      <c r="W286" s="123"/>
      <c r="X286" s="25"/>
    </row>
    <row r="287" spans="1:24" ht="15" hidden="1">
      <c r="A287" s="54"/>
      <c r="B287" s="54"/>
      <c r="C287" s="55"/>
      <c r="D287" s="52"/>
      <c r="E287" s="52"/>
      <c r="F287" s="55"/>
      <c r="G287" s="52"/>
      <c r="H287" s="52"/>
      <c r="I287" s="55"/>
      <c r="J287" s="55"/>
      <c r="K287" s="55"/>
      <c r="L287" s="55"/>
      <c r="M287" s="55"/>
      <c r="N287" s="55"/>
      <c r="O287" s="55"/>
      <c r="P287" s="123"/>
      <c r="Q287" s="123"/>
      <c r="R287" s="123"/>
      <c r="S287" s="123"/>
      <c r="T287" s="123"/>
      <c r="U287" s="123"/>
      <c r="V287" s="123"/>
      <c r="W287" s="123"/>
      <c r="X287" s="25"/>
    </row>
    <row r="288" spans="1:24" ht="15" hidden="1">
      <c r="A288" s="54"/>
      <c r="B288" s="54"/>
      <c r="C288" s="55"/>
      <c r="D288" s="52"/>
      <c r="E288" s="52"/>
      <c r="F288" s="55"/>
      <c r="G288" s="52"/>
      <c r="H288" s="52"/>
      <c r="I288" s="55"/>
      <c r="J288" s="55"/>
      <c r="K288" s="55"/>
      <c r="L288" s="55"/>
      <c r="M288" s="55"/>
      <c r="N288" s="55"/>
      <c r="O288" s="55"/>
      <c r="P288" s="123"/>
      <c r="Q288" s="123"/>
      <c r="R288" s="123"/>
      <c r="S288" s="123"/>
      <c r="T288" s="123"/>
      <c r="U288" s="123"/>
      <c r="V288" s="123"/>
      <c r="W288" s="123"/>
      <c r="X288" s="25"/>
    </row>
    <row r="289" spans="1:24" ht="15" hidden="1">
      <c r="A289" s="54"/>
      <c r="B289" s="54"/>
      <c r="C289" s="55"/>
      <c r="D289" s="52"/>
      <c r="E289" s="52"/>
      <c r="F289" s="55"/>
      <c r="G289" s="52"/>
      <c r="H289" s="52"/>
      <c r="I289" s="55"/>
      <c r="J289" s="55"/>
      <c r="K289" s="55"/>
      <c r="L289" s="55"/>
      <c r="M289" s="55"/>
      <c r="N289" s="55"/>
      <c r="O289" s="55"/>
      <c r="P289" s="123"/>
      <c r="Q289" s="123"/>
      <c r="R289" s="123"/>
      <c r="S289" s="123"/>
      <c r="T289" s="123"/>
      <c r="U289" s="123"/>
      <c r="V289" s="123"/>
      <c r="W289" s="123"/>
      <c r="X289" s="25"/>
    </row>
    <row r="290" spans="1:24" ht="15" hidden="1">
      <c r="A290" s="54"/>
      <c r="B290" s="54"/>
      <c r="C290" s="55"/>
      <c r="D290" s="52"/>
      <c r="E290" s="52"/>
      <c r="F290" s="55"/>
      <c r="G290" s="52"/>
      <c r="H290" s="52"/>
      <c r="I290" s="55"/>
      <c r="J290" s="55"/>
      <c r="K290" s="55"/>
      <c r="L290" s="55"/>
      <c r="M290" s="55"/>
      <c r="N290" s="55"/>
      <c r="O290" s="55"/>
      <c r="P290" s="123"/>
      <c r="Q290" s="123"/>
      <c r="R290" s="123"/>
      <c r="S290" s="123"/>
      <c r="T290" s="123"/>
      <c r="U290" s="123"/>
      <c r="V290" s="123"/>
      <c r="W290" s="123"/>
      <c r="X290" s="25"/>
    </row>
    <row r="291" spans="1:24" ht="15" hidden="1">
      <c r="A291" s="54"/>
      <c r="B291" s="54"/>
      <c r="C291" s="55"/>
      <c r="D291" s="52"/>
      <c r="E291" s="52"/>
      <c r="F291" s="55"/>
      <c r="G291" s="52"/>
      <c r="H291" s="52"/>
      <c r="I291" s="55"/>
      <c r="J291" s="55"/>
      <c r="K291" s="55"/>
      <c r="L291" s="55"/>
      <c r="M291" s="55"/>
      <c r="N291" s="55"/>
      <c r="O291" s="55"/>
      <c r="P291" s="123"/>
      <c r="Q291" s="123"/>
      <c r="R291" s="123"/>
      <c r="S291" s="123"/>
      <c r="T291" s="123"/>
      <c r="U291" s="123"/>
      <c r="V291" s="123"/>
      <c r="W291" s="123"/>
      <c r="X291" s="25"/>
    </row>
    <row r="292" spans="1:24" ht="15" hidden="1">
      <c r="A292" s="54"/>
      <c r="B292" s="54"/>
      <c r="C292" s="55"/>
      <c r="D292" s="52"/>
      <c r="E292" s="52"/>
      <c r="F292" s="55"/>
      <c r="G292" s="52"/>
      <c r="H292" s="52"/>
      <c r="I292" s="55"/>
      <c r="J292" s="55"/>
      <c r="K292" s="55"/>
      <c r="L292" s="55"/>
      <c r="M292" s="55"/>
      <c r="N292" s="55"/>
      <c r="O292" s="55"/>
      <c r="P292" s="123"/>
      <c r="Q292" s="123"/>
      <c r="R292" s="123"/>
      <c r="S292" s="123"/>
      <c r="T292" s="123"/>
      <c r="U292" s="123"/>
      <c r="V292" s="123"/>
      <c r="W292" s="123"/>
      <c r="X292" s="25"/>
    </row>
    <row r="293" spans="1:24" ht="15" hidden="1">
      <c r="A293" s="54"/>
      <c r="B293" s="54"/>
      <c r="C293" s="55"/>
      <c r="D293" s="52"/>
      <c r="E293" s="52"/>
      <c r="F293" s="55"/>
      <c r="G293" s="52"/>
      <c r="H293" s="52"/>
      <c r="I293" s="55"/>
      <c r="J293" s="55"/>
      <c r="K293" s="55"/>
      <c r="L293" s="55"/>
      <c r="M293" s="55"/>
      <c r="N293" s="55"/>
      <c r="O293" s="55"/>
      <c r="P293" s="123"/>
      <c r="Q293" s="123"/>
      <c r="R293" s="123"/>
      <c r="S293" s="123"/>
      <c r="T293" s="123"/>
      <c r="U293" s="123"/>
      <c r="V293" s="123"/>
      <c r="W293" s="123"/>
      <c r="X293" s="25"/>
    </row>
    <row r="294" spans="1:24" ht="15" hidden="1">
      <c r="A294" s="54"/>
      <c r="B294" s="54"/>
      <c r="C294" s="55"/>
      <c r="D294" s="52"/>
      <c r="E294" s="52"/>
      <c r="F294" s="55"/>
      <c r="G294" s="52"/>
      <c r="H294" s="52"/>
      <c r="I294" s="55"/>
      <c r="J294" s="55"/>
      <c r="K294" s="55"/>
      <c r="L294" s="55"/>
      <c r="M294" s="55"/>
      <c r="N294" s="55"/>
      <c r="O294" s="55"/>
      <c r="P294" s="123"/>
      <c r="Q294" s="123"/>
      <c r="R294" s="123"/>
      <c r="S294" s="123"/>
      <c r="T294" s="123"/>
      <c r="U294" s="123"/>
      <c r="V294" s="123"/>
      <c r="W294" s="123"/>
      <c r="X294" s="25"/>
    </row>
    <row r="295" spans="1:24" ht="15" hidden="1">
      <c r="A295" s="54"/>
      <c r="B295" s="54"/>
      <c r="C295" s="55"/>
      <c r="D295" s="52"/>
      <c r="E295" s="52"/>
      <c r="F295" s="55"/>
      <c r="G295" s="52"/>
      <c r="H295" s="52"/>
      <c r="I295" s="55"/>
      <c r="J295" s="55"/>
      <c r="K295" s="55"/>
      <c r="L295" s="55"/>
      <c r="M295" s="55"/>
      <c r="N295" s="55"/>
      <c r="O295" s="55"/>
      <c r="P295" s="123"/>
      <c r="Q295" s="123"/>
      <c r="R295" s="123"/>
      <c r="S295" s="123"/>
      <c r="T295" s="123"/>
      <c r="U295" s="123"/>
      <c r="V295" s="123"/>
      <c r="W295" s="123"/>
      <c r="X295" s="25"/>
    </row>
    <row r="296" spans="1:24" ht="15" hidden="1">
      <c r="A296" s="54"/>
      <c r="B296" s="54"/>
      <c r="C296" s="55"/>
      <c r="D296" s="52"/>
      <c r="E296" s="52"/>
      <c r="F296" s="55"/>
      <c r="G296" s="52"/>
      <c r="H296" s="52"/>
      <c r="I296" s="55"/>
      <c r="J296" s="55"/>
      <c r="K296" s="55"/>
      <c r="L296" s="55"/>
      <c r="M296" s="55"/>
      <c r="N296" s="55"/>
      <c r="O296" s="55"/>
      <c r="P296" s="123"/>
      <c r="Q296" s="123"/>
      <c r="R296" s="123"/>
      <c r="S296" s="123"/>
      <c r="T296" s="123"/>
      <c r="U296" s="123"/>
      <c r="V296" s="123"/>
      <c r="W296" s="123"/>
      <c r="X296" s="25"/>
    </row>
    <row r="297" spans="1:24" ht="15" hidden="1">
      <c r="A297" s="54"/>
      <c r="B297" s="54"/>
      <c r="C297" s="55"/>
      <c r="D297" s="52"/>
      <c r="E297" s="52"/>
      <c r="F297" s="55"/>
      <c r="G297" s="52"/>
      <c r="H297" s="52"/>
      <c r="I297" s="55"/>
      <c r="J297" s="55"/>
      <c r="K297" s="55"/>
      <c r="L297" s="55"/>
      <c r="M297" s="55"/>
      <c r="N297" s="55"/>
      <c r="O297" s="55"/>
      <c r="P297" s="123"/>
      <c r="Q297" s="123"/>
      <c r="R297" s="123"/>
      <c r="S297" s="123"/>
      <c r="T297" s="123"/>
      <c r="U297" s="123"/>
      <c r="V297" s="123"/>
      <c r="W297" s="123"/>
      <c r="X297" s="25"/>
    </row>
    <row r="298" spans="1:24" ht="15" hidden="1">
      <c r="A298" s="54"/>
      <c r="B298" s="54"/>
      <c r="C298" s="55"/>
      <c r="D298" s="52"/>
      <c r="E298" s="52"/>
      <c r="F298" s="55"/>
      <c r="G298" s="52"/>
      <c r="H298" s="52"/>
      <c r="I298" s="55"/>
      <c r="J298" s="55"/>
      <c r="K298" s="55"/>
      <c r="L298" s="55"/>
      <c r="M298" s="55"/>
      <c r="N298" s="55"/>
      <c r="O298" s="55"/>
      <c r="P298" s="123"/>
      <c r="Q298" s="123"/>
      <c r="R298" s="123"/>
      <c r="S298" s="123"/>
      <c r="T298" s="123"/>
      <c r="U298" s="123"/>
      <c r="V298" s="123"/>
      <c r="W298" s="123"/>
      <c r="X298" s="25"/>
    </row>
    <row r="299" spans="1:24" ht="15" hidden="1">
      <c r="A299" s="54"/>
      <c r="B299" s="54"/>
      <c r="C299" s="55"/>
      <c r="D299" s="52"/>
      <c r="E299" s="52"/>
      <c r="F299" s="55"/>
      <c r="G299" s="52"/>
      <c r="H299" s="52"/>
      <c r="I299" s="55"/>
      <c r="J299" s="55"/>
      <c r="K299" s="55"/>
      <c r="L299" s="55"/>
      <c r="M299" s="55"/>
      <c r="N299" s="55"/>
      <c r="O299" s="55"/>
      <c r="P299" s="123"/>
      <c r="Q299" s="123"/>
      <c r="R299" s="123"/>
      <c r="S299" s="123"/>
      <c r="T299" s="123"/>
      <c r="U299" s="123"/>
      <c r="V299" s="123"/>
      <c r="W299" s="123"/>
      <c r="X299" s="25"/>
    </row>
    <row r="300" spans="1:24" ht="15" hidden="1">
      <c r="A300" s="54"/>
      <c r="B300" s="54"/>
      <c r="C300" s="55"/>
      <c r="D300" s="52"/>
      <c r="E300" s="52"/>
      <c r="F300" s="55"/>
      <c r="G300" s="52"/>
      <c r="H300" s="52"/>
      <c r="I300" s="55"/>
      <c r="J300" s="55"/>
      <c r="K300" s="55"/>
      <c r="L300" s="55"/>
      <c r="M300" s="55"/>
      <c r="N300" s="55"/>
      <c r="O300" s="55"/>
      <c r="P300" s="123"/>
      <c r="Q300" s="123"/>
      <c r="R300" s="123"/>
      <c r="S300" s="123"/>
      <c r="T300" s="123"/>
      <c r="U300" s="123"/>
      <c r="V300" s="123"/>
      <c r="W300" s="123"/>
      <c r="X300" s="25"/>
    </row>
    <row r="301" spans="1:24" ht="15" hidden="1">
      <c r="A301" s="54"/>
      <c r="B301" s="54"/>
      <c r="C301" s="55"/>
      <c r="D301" s="52"/>
      <c r="E301" s="52"/>
      <c r="F301" s="55"/>
      <c r="G301" s="52"/>
      <c r="H301" s="52"/>
      <c r="I301" s="55"/>
      <c r="J301" s="55"/>
      <c r="K301" s="55"/>
      <c r="L301" s="55"/>
      <c r="M301" s="55"/>
      <c r="N301" s="55"/>
      <c r="O301" s="55"/>
      <c r="P301" s="123"/>
      <c r="Q301" s="123"/>
      <c r="R301" s="123"/>
      <c r="S301" s="123"/>
      <c r="T301" s="123"/>
      <c r="U301" s="123"/>
      <c r="V301" s="123"/>
      <c r="W301" s="123"/>
      <c r="X301" s="25"/>
    </row>
    <row r="302" spans="1:24" ht="15" hidden="1">
      <c r="A302" s="54"/>
      <c r="B302" s="54"/>
      <c r="C302" s="55"/>
      <c r="D302" s="52"/>
      <c r="E302" s="52"/>
      <c r="F302" s="55"/>
      <c r="G302" s="52"/>
      <c r="H302" s="52"/>
      <c r="I302" s="55"/>
      <c r="J302" s="55"/>
      <c r="K302" s="55"/>
      <c r="L302" s="55"/>
      <c r="M302" s="55"/>
      <c r="N302" s="55"/>
      <c r="O302" s="55"/>
      <c r="P302" s="123"/>
      <c r="Q302" s="123"/>
      <c r="R302" s="123"/>
      <c r="S302" s="123"/>
      <c r="T302" s="123"/>
      <c r="U302" s="123"/>
      <c r="V302" s="123"/>
      <c r="W302" s="123"/>
      <c r="X302" s="25"/>
    </row>
    <row r="303" spans="1:24" ht="15" hidden="1">
      <c r="A303" s="54"/>
      <c r="B303" s="54"/>
      <c r="C303" s="55"/>
      <c r="D303" s="52"/>
      <c r="E303" s="52"/>
      <c r="F303" s="55"/>
      <c r="G303" s="52"/>
      <c r="H303" s="52"/>
      <c r="I303" s="55"/>
      <c r="J303" s="55"/>
      <c r="K303" s="55"/>
      <c r="L303" s="55"/>
      <c r="M303" s="55"/>
      <c r="N303" s="55"/>
      <c r="O303" s="55"/>
      <c r="P303" s="123"/>
      <c r="Q303" s="123"/>
      <c r="R303" s="123"/>
      <c r="S303" s="123"/>
      <c r="T303" s="123"/>
      <c r="U303" s="123"/>
      <c r="V303" s="123"/>
      <c r="W303" s="123"/>
      <c r="X303" s="25"/>
    </row>
    <row r="304" spans="1:24" ht="15" hidden="1">
      <c r="A304" s="54"/>
      <c r="B304" s="54"/>
      <c r="C304" s="55"/>
      <c r="D304" s="52"/>
      <c r="E304" s="52"/>
      <c r="F304" s="55"/>
      <c r="G304" s="52"/>
      <c r="H304" s="52"/>
      <c r="I304" s="55"/>
      <c r="J304" s="55"/>
      <c r="K304" s="55"/>
      <c r="L304" s="55"/>
      <c r="M304" s="55"/>
      <c r="N304" s="55"/>
      <c r="O304" s="55"/>
      <c r="P304" s="123"/>
      <c r="Q304" s="123"/>
      <c r="R304" s="123"/>
      <c r="S304" s="123"/>
      <c r="T304" s="123"/>
      <c r="U304" s="123"/>
      <c r="V304" s="123"/>
      <c r="W304" s="123"/>
      <c r="X304" s="25"/>
    </row>
    <row r="305" spans="1:24" ht="15" hidden="1">
      <c r="A305" s="54"/>
      <c r="B305" s="54"/>
      <c r="C305" s="55"/>
      <c r="D305" s="52"/>
      <c r="E305" s="52"/>
      <c r="F305" s="55"/>
      <c r="G305" s="52"/>
      <c r="H305" s="52"/>
      <c r="I305" s="55"/>
      <c r="J305" s="55"/>
      <c r="K305" s="55"/>
      <c r="L305" s="55"/>
      <c r="M305" s="55"/>
      <c r="N305" s="55"/>
      <c r="O305" s="55"/>
      <c r="P305" s="123"/>
      <c r="Q305" s="123"/>
      <c r="R305" s="123"/>
      <c r="S305" s="123"/>
      <c r="T305" s="123"/>
      <c r="U305" s="123"/>
      <c r="V305" s="123"/>
      <c r="W305" s="123"/>
      <c r="X305" s="25"/>
    </row>
    <row r="306" spans="1:24" ht="15" hidden="1">
      <c r="A306" s="54"/>
      <c r="B306" s="54"/>
      <c r="C306" s="55"/>
      <c r="D306" s="52"/>
      <c r="E306" s="52"/>
      <c r="F306" s="55"/>
      <c r="G306" s="52"/>
      <c r="H306" s="52"/>
      <c r="I306" s="55"/>
      <c r="J306" s="55"/>
      <c r="K306" s="55"/>
      <c r="L306" s="55"/>
      <c r="M306" s="55"/>
      <c r="N306" s="55"/>
      <c r="O306" s="55"/>
      <c r="P306" s="123"/>
      <c r="Q306" s="123"/>
      <c r="R306" s="123"/>
      <c r="S306" s="123"/>
      <c r="T306" s="123"/>
      <c r="U306" s="123"/>
      <c r="V306" s="123"/>
      <c r="W306" s="123"/>
      <c r="X306" s="25"/>
    </row>
    <row r="307" spans="1:24" ht="15" hidden="1">
      <c r="A307" s="54"/>
      <c r="B307" s="54"/>
      <c r="C307" s="55"/>
      <c r="D307" s="52"/>
      <c r="E307" s="52"/>
      <c r="F307" s="55"/>
      <c r="G307" s="52"/>
      <c r="H307" s="52"/>
      <c r="I307" s="55"/>
      <c r="J307" s="55"/>
      <c r="K307" s="55"/>
      <c r="L307" s="55"/>
      <c r="M307" s="55"/>
      <c r="N307" s="55"/>
      <c r="O307" s="55"/>
      <c r="P307" s="123"/>
      <c r="Q307" s="123"/>
      <c r="R307" s="123"/>
      <c r="S307" s="123"/>
      <c r="T307" s="123"/>
      <c r="U307" s="123"/>
      <c r="V307" s="123"/>
      <c r="W307" s="123"/>
      <c r="X307" s="25"/>
    </row>
    <row r="308" spans="1:24" ht="15" hidden="1">
      <c r="A308" s="54"/>
      <c r="B308" s="54"/>
      <c r="C308" s="55"/>
      <c r="D308" s="52"/>
      <c r="E308" s="52"/>
      <c r="F308" s="55"/>
      <c r="G308" s="52"/>
      <c r="H308" s="52"/>
      <c r="I308" s="55"/>
      <c r="J308" s="55"/>
      <c r="K308" s="55"/>
      <c r="L308" s="55"/>
      <c r="M308" s="55"/>
      <c r="N308" s="55"/>
      <c r="O308" s="55"/>
      <c r="P308" s="123"/>
      <c r="Q308" s="123"/>
      <c r="R308" s="123"/>
      <c r="S308" s="123"/>
      <c r="T308" s="123"/>
      <c r="U308" s="123"/>
      <c r="V308" s="123"/>
      <c r="W308" s="123"/>
      <c r="X308" s="25"/>
    </row>
    <row r="309" spans="1:24" ht="15" hidden="1">
      <c r="A309" s="54"/>
      <c r="B309" s="54"/>
      <c r="C309" s="55"/>
      <c r="D309" s="52"/>
      <c r="E309" s="52"/>
      <c r="F309" s="55"/>
      <c r="G309" s="52"/>
      <c r="H309" s="52"/>
      <c r="I309" s="55"/>
      <c r="J309" s="55"/>
      <c r="K309" s="55"/>
      <c r="L309" s="55"/>
      <c r="M309" s="55"/>
      <c r="N309" s="55"/>
      <c r="O309" s="55"/>
      <c r="P309" s="123"/>
      <c r="Q309" s="123"/>
      <c r="R309" s="123"/>
      <c r="S309" s="123"/>
      <c r="T309" s="123"/>
      <c r="U309" s="123"/>
      <c r="V309" s="123"/>
      <c r="W309" s="123"/>
      <c r="X309" s="25"/>
    </row>
    <row r="310" spans="1:24" ht="15" hidden="1">
      <c r="A310" s="54"/>
      <c r="B310" s="54"/>
      <c r="C310" s="55"/>
      <c r="D310" s="52"/>
      <c r="E310" s="52"/>
      <c r="F310" s="55"/>
      <c r="G310" s="52"/>
      <c r="H310" s="52"/>
      <c r="I310" s="55"/>
      <c r="J310" s="55"/>
      <c r="K310" s="55"/>
      <c r="L310" s="55"/>
      <c r="M310" s="55"/>
      <c r="N310" s="55"/>
      <c r="O310" s="55"/>
      <c r="P310" s="123"/>
      <c r="Q310" s="123"/>
      <c r="R310" s="123"/>
      <c r="S310" s="123"/>
      <c r="T310" s="123"/>
      <c r="U310" s="123"/>
      <c r="V310" s="123"/>
      <c r="W310" s="123"/>
      <c r="X310" s="25"/>
    </row>
    <row r="311" spans="1:24" ht="15" hidden="1">
      <c r="A311" s="54"/>
      <c r="B311" s="54"/>
      <c r="C311" s="55"/>
      <c r="D311" s="52"/>
      <c r="E311" s="52"/>
      <c r="F311" s="55"/>
      <c r="G311" s="52"/>
      <c r="H311" s="52"/>
      <c r="I311" s="55"/>
      <c r="J311" s="55"/>
      <c r="K311" s="55"/>
      <c r="L311" s="55"/>
      <c r="M311" s="55"/>
      <c r="N311" s="55"/>
      <c r="O311" s="55"/>
      <c r="P311" s="123"/>
      <c r="Q311" s="123"/>
      <c r="R311" s="123"/>
      <c r="S311" s="123"/>
      <c r="T311" s="123"/>
      <c r="U311" s="123"/>
      <c r="V311" s="123"/>
      <c r="W311" s="123"/>
      <c r="X311" s="25"/>
    </row>
    <row r="312" spans="1:24" ht="15" hidden="1">
      <c r="A312" s="54"/>
      <c r="B312" s="54"/>
      <c r="C312" s="55"/>
      <c r="D312" s="52"/>
      <c r="E312" s="52"/>
      <c r="F312" s="55"/>
      <c r="G312" s="52"/>
      <c r="H312" s="52"/>
      <c r="I312" s="55"/>
      <c r="J312" s="55"/>
      <c r="K312" s="55"/>
      <c r="L312" s="55"/>
      <c r="M312" s="55"/>
      <c r="N312" s="55"/>
      <c r="O312" s="55"/>
      <c r="P312" s="123"/>
      <c r="Q312" s="123"/>
      <c r="R312" s="123"/>
      <c r="S312" s="123"/>
      <c r="T312" s="123"/>
      <c r="U312" s="123"/>
      <c r="V312" s="123"/>
      <c r="W312" s="123"/>
      <c r="X312" s="25"/>
    </row>
    <row r="313" spans="1:24" ht="15" hidden="1">
      <c r="A313" s="54"/>
      <c r="B313" s="54"/>
      <c r="C313" s="55"/>
      <c r="D313" s="52"/>
      <c r="E313" s="52"/>
      <c r="F313" s="55"/>
      <c r="G313" s="52"/>
      <c r="H313" s="52"/>
      <c r="I313" s="55"/>
      <c r="J313" s="55"/>
      <c r="K313" s="55"/>
      <c r="L313" s="55"/>
      <c r="M313" s="55"/>
      <c r="N313" s="55"/>
      <c r="O313" s="55"/>
      <c r="P313" s="123"/>
      <c r="Q313" s="123"/>
      <c r="R313" s="123"/>
      <c r="S313" s="123"/>
      <c r="T313" s="123"/>
      <c r="U313" s="123"/>
      <c r="V313" s="123"/>
      <c r="W313" s="123"/>
      <c r="X313" s="25"/>
    </row>
    <row r="314" spans="1:24" ht="15" hidden="1">
      <c r="A314" s="54"/>
      <c r="B314" s="54"/>
      <c r="C314" s="55"/>
      <c r="D314" s="52"/>
      <c r="E314" s="52"/>
      <c r="F314" s="55"/>
      <c r="G314" s="52"/>
      <c r="H314" s="52"/>
      <c r="I314" s="55"/>
      <c r="J314" s="55"/>
      <c r="K314" s="55"/>
      <c r="L314" s="55"/>
      <c r="M314" s="55"/>
      <c r="N314" s="55"/>
      <c r="O314" s="55"/>
      <c r="P314" s="123"/>
      <c r="Q314" s="123"/>
      <c r="R314" s="123"/>
      <c r="S314" s="123"/>
      <c r="T314" s="123"/>
      <c r="U314" s="123"/>
      <c r="V314" s="123"/>
      <c r="W314" s="123"/>
      <c r="X314" s="25"/>
    </row>
    <row r="315" spans="1:24" ht="15" hidden="1">
      <c r="A315" s="54"/>
      <c r="B315" s="54"/>
      <c r="C315" s="55"/>
      <c r="D315" s="52"/>
      <c r="E315" s="52"/>
      <c r="F315" s="55"/>
      <c r="G315" s="52"/>
      <c r="H315" s="52"/>
      <c r="I315" s="55"/>
      <c r="J315" s="55"/>
      <c r="K315" s="55"/>
      <c r="L315" s="55"/>
      <c r="M315" s="55"/>
      <c r="N315" s="55"/>
      <c r="O315" s="55"/>
      <c r="P315" s="123"/>
      <c r="Q315" s="123"/>
      <c r="R315" s="123"/>
      <c r="S315" s="123"/>
      <c r="T315" s="123"/>
      <c r="U315" s="123"/>
      <c r="V315" s="123"/>
      <c r="W315" s="123"/>
      <c r="X315" s="25"/>
    </row>
    <row r="316" spans="1:24" ht="15" hidden="1">
      <c r="A316" s="54"/>
      <c r="B316" s="54"/>
      <c r="C316" s="55"/>
      <c r="D316" s="52"/>
      <c r="E316" s="52"/>
      <c r="F316" s="55"/>
      <c r="G316" s="52"/>
      <c r="H316" s="52"/>
      <c r="I316" s="55"/>
      <c r="J316" s="55"/>
      <c r="K316" s="55"/>
      <c r="L316" s="55"/>
      <c r="M316" s="55"/>
      <c r="N316" s="55"/>
      <c r="O316" s="55"/>
      <c r="P316" s="123"/>
      <c r="Q316" s="123"/>
      <c r="R316" s="123"/>
      <c r="S316" s="123"/>
      <c r="T316" s="123"/>
      <c r="U316" s="123"/>
      <c r="V316" s="123"/>
      <c r="W316" s="123"/>
      <c r="X316" s="25"/>
    </row>
    <row r="317" spans="1:24" ht="15" hidden="1">
      <c r="A317" s="54"/>
      <c r="B317" s="54"/>
      <c r="C317" s="55"/>
      <c r="D317" s="52"/>
      <c r="E317" s="52"/>
      <c r="F317" s="55"/>
      <c r="G317" s="52"/>
      <c r="H317" s="52"/>
      <c r="I317" s="55"/>
      <c r="J317" s="55"/>
      <c r="K317" s="55"/>
      <c r="L317" s="55"/>
      <c r="M317" s="55"/>
      <c r="N317" s="55"/>
      <c r="O317" s="55"/>
      <c r="P317" s="123"/>
      <c r="Q317" s="123"/>
      <c r="R317" s="123"/>
      <c r="S317" s="123"/>
      <c r="T317" s="123"/>
      <c r="U317" s="123"/>
      <c r="V317" s="123"/>
      <c r="W317" s="123"/>
      <c r="X317" s="25"/>
    </row>
    <row r="318" spans="1:24" ht="15" hidden="1">
      <c r="A318" s="54"/>
      <c r="B318" s="54"/>
      <c r="C318" s="55"/>
      <c r="D318" s="52"/>
      <c r="E318" s="52"/>
      <c r="F318" s="55"/>
      <c r="G318" s="52"/>
      <c r="H318" s="52"/>
      <c r="I318" s="55"/>
      <c r="J318" s="55"/>
      <c r="K318" s="55"/>
      <c r="L318" s="55"/>
      <c r="M318" s="55"/>
      <c r="N318" s="55"/>
      <c r="O318" s="55"/>
      <c r="P318" s="123"/>
      <c r="Q318" s="123"/>
      <c r="R318" s="123"/>
      <c r="S318" s="123"/>
      <c r="T318" s="123"/>
      <c r="U318" s="123"/>
      <c r="V318" s="123"/>
      <c r="W318" s="123"/>
      <c r="X318" s="25"/>
    </row>
    <row r="319" spans="1:24" ht="15" hidden="1">
      <c r="A319" s="54"/>
      <c r="B319" s="54"/>
      <c r="C319" s="55"/>
      <c r="D319" s="52"/>
      <c r="E319" s="52"/>
      <c r="F319" s="55"/>
      <c r="G319" s="52"/>
      <c r="H319" s="52"/>
      <c r="I319" s="55"/>
      <c r="J319" s="55"/>
      <c r="K319" s="55"/>
      <c r="L319" s="55"/>
      <c r="M319" s="55"/>
      <c r="N319" s="55"/>
      <c r="O319" s="55"/>
      <c r="P319" s="123"/>
      <c r="Q319" s="123"/>
      <c r="R319" s="123"/>
      <c r="S319" s="123"/>
      <c r="T319" s="123"/>
      <c r="U319" s="123"/>
      <c r="V319" s="123"/>
      <c r="W319" s="123"/>
      <c r="X319" s="25"/>
    </row>
    <row r="320" spans="1:24" ht="15" hidden="1">
      <c r="A320" s="54"/>
      <c r="B320" s="54"/>
      <c r="C320" s="55"/>
      <c r="D320" s="52"/>
      <c r="E320" s="52"/>
      <c r="F320" s="55"/>
      <c r="G320" s="52"/>
      <c r="H320" s="52"/>
      <c r="I320" s="55"/>
      <c r="J320" s="55"/>
      <c r="K320" s="55"/>
      <c r="L320" s="55"/>
      <c r="M320" s="55"/>
      <c r="N320" s="55"/>
      <c r="O320" s="55"/>
      <c r="P320" s="123"/>
      <c r="Q320" s="123"/>
      <c r="R320" s="123"/>
      <c r="S320" s="123"/>
      <c r="T320" s="123"/>
      <c r="U320" s="123"/>
      <c r="V320" s="123"/>
      <c r="W320" s="123"/>
      <c r="X320" s="25"/>
    </row>
    <row r="321" spans="1:24" ht="15" hidden="1">
      <c r="A321" s="54"/>
      <c r="B321" s="54"/>
      <c r="C321" s="55"/>
      <c r="D321" s="52"/>
      <c r="E321" s="52"/>
      <c r="F321" s="55"/>
      <c r="G321" s="52"/>
      <c r="H321" s="52"/>
      <c r="I321" s="55"/>
      <c r="J321" s="55"/>
      <c r="K321" s="55"/>
      <c r="L321" s="55"/>
      <c r="M321" s="55"/>
      <c r="N321" s="55"/>
      <c r="O321" s="55"/>
      <c r="P321" s="123"/>
      <c r="Q321" s="123"/>
      <c r="R321" s="123"/>
      <c r="S321" s="123"/>
      <c r="T321" s="123"/>
      <c r="U321" s="123"/>
      <c r="V321" s="123"/>
      <c r="W321" s="123"/>
      <c r="X321" s="25"/>
    </row>
    <row r="322" spans="1:24" ht="15" hidden="1">
      <c r="A322" s="54"/>
      <c r="B322" s="54"/>
      <c r="C322" s="55"/>
      <c r="D322" s="52"/>
      <c r="E322" s="52"/>
      <c r="F322" s="55"/>
      <c r="G322" s="52"/>
      <c r="H322" s="52"/>
      <c r="I322" s="55"/>
      <c r="J322" s="55"/>
      <c r="K322" s="55"/>
      <c r="L322" s="55"/>
      <c r="M322" s="55"/>
      <c r="N322" s="55"/>
      <c r="O322" s="55"/>
      <c r="P322" s="123"/>
      <c r="Q322" s="123"/>
      <c r="R322" s="123"/>
      <c r="S322" s="123"/>
      <c r="T322" s="123"/>
      <c r="U322" s="123"/>
      <c r="V322" s="123"/>
      <c r="W322" s="123"/>
      <c r="X322" s="25"/>
    </row>
    <row r="323" spans="1:24" ht="15" hidden="1">
      <c r="A323" s="54"/>
      <c r="B323" s="54"/>
      <c r="C323" s="55"/>
      <c r="D323" s="52"/>
      <c r="E323" s="52"/>
      <c r="F323" s="55"/>
      <c r="G323" s="52"/>
      <c r="H323" s="52"/>
      <c r="I323" s="55"/>
      <c r="J323" s="55"/>
      <c r="K323" s="55"/>
      <c r="L323" s="55"/>
      <c r="M323" s="55"/>
      <c r="N323" s="55"/>
      <c r="O323" s="55"/>
      <c r="P323" s="123"/>
      <c r="Q323" s="123"/>
      <c r="R323" s="123"/>
      <c r="S323" s="123"/>
      <c r="T323" s="123"/>
      <c r="U323" s="123"/>
      <c r="V323" s="123"/>
      <c r="W323" s="123"/>
      <c r="X323" s="25"/>
    </row>
    <row r="324" spans="1:24" ht="15" hidden="1">
      <c r="A324" s="54"/>
      <c r="B324" s="54"/>
      <c r="C324" s="55"/>
      <c r="D324" s="52"/>
      <c r="E324" s="52"/>
      <c r="F324" s="55"/>
      <c r="G324" s="52"/>
      <c r="H324" s="52"/>
      <c r="I324" s="55"/>
      <c r="J324" s="55"/>
      <c r="K324" s="55"/>
      <c r="L324" s="55"/>
      <c r="M324" s="55"/>
      <c r="N324" s="55"/>
      <c r="O324" s="55"/>
      <c r="P324" s="123"/>
      <c r="Q324" s="123"/>
      <c r="R324" s="123"/>
      <c r="S324" s="123"/>
      <c r="T324" s="123"/>
      <c r="U324" s="123"/>
      <c r="V324" s="123"/>
      <c r="W324" s="123"/>
      <c r="X324" s="25"/>
    </row>
    <row r="325" spans="1:24" ht="15" hidden="1">
      <c r="A325" s="54"/>
      <c r="B325" s="54"/>
      <c r="C325" s="55"/>
      <c r="D325" s="52"/>
      <c r="E325" s="52"/>
      <c r="F325" s="55"/>
      <c r="G325" s="52"/>
      <c r="H325" s="52"/>
      <c r="I325" s="55"/>
      <c r="J325" s="55"/>
      <c r="K325" s="55"/>
      <c r="L325" s="55"/>
      <c r="M325" s="55"/>
      <c r="N325" s="55"/>
      <c r="O325" s="55"/>
      <c r="P325" s="123"/>
      <c r="Q325" s="123"/>
      <c r="R325" s="123"/>
      <c r="S325" s="123"/>
      <c r="T325" s="123"/>
      <c r="U325" s="123"/>
      <c r="V325" s="123"/>
      <c r="W325" s="123"/>
      <c r="X325" s="25"/>
    </row>
    <row r="326" spans="1:24" ht="15" hidden="1">
      <c r="A326" s="54"/>
      <c r="B326" s="54"/>
      <c r="C326" s="55"/>
      <c r="D326" s="52"/>
      <c r="E326" s="52"/>
      <c r="F326" s="55"/>
      <c r="G326" s="52"/>
      <c r="H326" s="52"/>
      <c r="I326" s="55"/>
      <c r="J326" s="55"/>
      <c r="K326" s="55"/>
      <c r="L326" s="55"/>
      <c r="M326" s="55"/>
      <c r="N326" s="55"/>
      <c r="O326" s="55"/>
      <c r="P326" s="123"/>
      <c r="Q326" s="123"/>
      <c r="R326" s="123"/>
      <c r="S326" s="123"/>
      <c r="T326" s="123"/>
      <c r="U326" s="123"/>
      <c r="V326" s="123"/>
      <c r="W326" s="123"/>
      <c r="X326" s="25"/>
    </row>
    <row r="327" spans="1:24" ht="15" hidden="1">
      <c r="A327" s="54"/>
      <c r="B327" s="54"/>
      <c r="C327" s="55"/>
      <c r="D327" s="52"/>
      <c r="E327" s="52"/>
      <c r="F327" s="55"/>
      <c r="G327" s="52"/>
      <c r="H327" s="52"/>
      <c r="I327" s="55"/>
      <c r="J327" s="55"/>
      <c r="K327" s="55"/>
      <c r="L327" s="55"/>
      <c r="M327" s="55"/>
      <c r="N327" s="55"/>
      <c r="O327" s="55"/>
      <c r="P327" s="123"/>
      <c r="Q327" s="123"/>
      <c r="R327" s="123"/>
      <c r="S327" s="123"/>
      <c r="T327" s="123"/>
      <c r="U327" s="123"/>
      <c r="V327" s="123"/>
      <c r="W327" s="123"/>
      <c r="X327" s="25"/>
    </row>
    <row r="328" spans="1:24" ht="15" hidden="1">
      <c r="A328" s="54"/>
      <c r="B328" s="54"/>
      <c r="C328" s="55"/>
      <c r="D328" s="52"/>
      <c r="E328" s="52"/>
      <c r="F328" s="55"/>
      <c r="G328" s="52"/>
      <c r="H328" s="52"/>
      <c r="I328" s="55"/>
      <c r="J328" s="55"/>
      <c r="K328" s="55"/>
      <c r="L328" s="55"/>
      <c r="M328" s="55"/>
      <c r="N328" s="55"/>
      <c r="O328" s="55"/>
      <c r="P328" s="123"/>
      <c r="Q328" s="123"/>
      <c r="R328" s="123"/>
      <c r="S328" s="123"/>
      <c r="T328" s="123"/>
      <c r="U328" s="123"/>
      <c r="V328" s="123"/>
      <c r="W328" s="123"/>
      <c r="X328" s="25"/>
    </row>
    <row r="329" spans="1:24" ht="15" hidden="1">
      <c r="A329" s="54"/>
      <c r="B329" s="54"/>
      <c r="C329" s="55"/>
      <c r="D329" s="52"/>
      <c r="E329" s="52"/>
      <c r="F329" s="55"/>
      <c r="G329" s="52"/>
      <c r="H329" s="52"/>
      <c r="I329" s="55"/>
      <c r="J329" s="55"/>
      <c r="K329" s="55"/>
      <c r="L329" s="55"/>
      <c r="M329" s="55"/>
      <c r="N329" s="55"/>
      <c r="O329" s="55"/>
      <c r="P329" s="123"/>
      <c r="Q329" s="123"/>
      <c r="R329" s="123"/>
      <c r="S329" s="123"/>
      <c r="T329" s="123"/>
      <c r="U329" s="123"/>
      <c r="V329" s="123"/>
      <c r="W329" s="123"/>
      <c r="X329" s="25"/>
    </row>
    <row r="330" spans="1:24" ht="15" hidden="1">
      <c r="A330" s="54"/>
      <c r="B330" s="54"/>
      <c r="C330" s="55"/>
      <c r="D330" s="52"/>
      <c r="E330" s="52"/>
      <c r="F330" s="55"/>
      <c r="G330" s="52"/>
      <c r="H330" s="52"/>
      <c r="I330" s="55"/>
      <c r="J330" s="55"/>
      <c r="K330" s="55"/>
      <c r="L330" s="55"/>
      <c r="M330" s="55"/>
      <c r="N330" s="55"/>
      <c r="O330" s="55"/>
      <c r="P330" s="123"/>
      <c r="Q330" s="123"/>
      <c r="R330" s="123"/>
      <c r="S330" s="123"/>
      <c r="T330" s="123"/>
      <c r="U330" s="123"/>
      <c r="V330" s="123"/>
      <c r="W330" s="123"/>
      <c r="X330" s="25"/>
    </row>
    <row r="331" spans="1:24" ht="15" hidden="1">
      <c r="A331" s="54"/>
      <c r="B331" s="54"/>
      <c r="C331" s="55"/>
      <c r="D331" s="52"/>
      <c r="E331" s="52"/>
      <c r="F331" s="55"/>
      <c r="G331" s="52"/>
      <c r="H331" s="52"/>
      <c r="I331" s="55"/>
      <c r="J331" s="55"/>
      <c r="K331" s="55"/>
      <c r="L331" s="55"/>
      <c r="M331" s="55"/>
      <c r="N331" s="55"/>
      <c r="O331" s="55"/>
      <c r="P331" s="123"/>
      <c r="Q331" s="123"/>
      <c r="R331" s="123"/>
      <c r="S331" s="123"/>
      <c r="T331" s="123"/>
      <c r="U331" s="123"/>
      <c r="V331" s="123"/>
      <c r="W331" s="123"/>
      <c r="X331" s="25"/>
    </row>
    <row r="332" spans="1:24" ht="15" hidden="1">
      <c r="A332" s="54"/>
      <c r="B332" s="54"/>
      <c r="C332" s="55"/>
      <c r="D332" s="52"/>
      <c r="E332" s="52"/>
      <c r="F332" s="55"/>
      <c r="G332" s="52"/>
      <c r="H332" s="52"/>
      <c r="I332" s="55"/>
      <c r="J332" s="55"/>
      <c r="K332" s="55"/>
      <c r="L332" s="55"/>
      <c r="M332" s="55"/>
      <c r="N332" s="55"/>
      <c r="O332" s="55"/>
      <c r="P332" s="123"/>
      <c r="Q332" s="123"/>
      <c r="R332" s="123"/>
      <c r="S332" s="123"/>
      <c r="T332" s="123"/>
      <c r="U332" s="123"/>
      <c r="V332" s="123"/>
      <c r="W332" s="123"/>
      <c r="X332" s="25"/>
    </row>
    <row r="333" spans="1:24" ht="15" hidden="1">
      <c r="A333" s="54"/>
      <c r="B333" s="54"/>
      <c r="C333" s="55"/>
      <c r="D333" s="52"/>
      <c r="E333" s="52"/>
      <c r="F333" s="55"/>
      <c r="G333" s="52"/>
      <c r="H333" s="52"/>
      <c r="I333" s="55"/>
      <c r="J333" s="55"/>
      <c r="K333" s="55"/>
      <c r="L333" s="55"/>
      <c r="M333" s="55"/>
      <c r="N333" s="55"/>
      <c r="O333" s="55"/>
      <c r="P333" s="123"/>
      <c r="Q333" s="123"/>
      <c r="R333" s="123"/>
      <c r="S333" s="123"/>
      <c r="T333" s="123"/>
      <c r="U333" s="123"/>
      <c r="V333" s="123"/>
      <c r="W333" s="123"/>
      <c r="X333" s="25"/>
    </row>
    <row r="334" spans="1:24" ht="15" hidden="1">
      <c r="A334" s="54"/>
      <c r="B334" s="54"/>
      <c r="C334" s="55"/>
      <c r="D334" s="52"/>
      <c r="E334" s="52"/>
      <c r="F334" s="55"/>
      <c r="G334" s="52"/>
      <c r="H334" s="52"/>
      <c r="I334" s="55"/>
      <c r="J334" s="55"/>
      <c r="K334" s="55"/>
      <c r="L334" s="55"/>
      <c r="M334" s="55"/>
      <c r="N334" s="55"/>
      <c r="O334" s="55"/>
      <c r="P334" s="123"/>
      <c r="Q334" s="123"/>
      <c r="R334" s="123"/>
      <c r="S334" s="123"/>
      <c r="T334" s="123"/>
      <c r="U334" s="123"/>
      <c r="V334" s="123"/>
      <c r="W334" s="123"/>
      <c r="X334" s="25"/>
    </row>
    <row r="335" spans="1:24" ht="21.75" customHeight="1" hidden="1">
      <c r="A335" s="54"/>
      <c r="B335" s="54"/>
      <c r="C335" s="52"/>
      <c r="D335" s="52"/>
      <c r="E335" s="52"/>
      <c r="F335" s="52"/>
      <c r="G335" s="52"/>
      <c r="H335" s="52"/>
      <c r="I335" s="55"/>
      <c r="J335" s="55"/>
      <c r="K335" s="52"/>
      <c r="L335" s="55"/>
      <c r="M335" s="55"/>
      <c r="N335" s="55"/>
      <c r="O335" s="55"/>
      <c r="P335" s="123"/>
      <c r="Q335" s="123"/>
      <c r="R335" s="123"/>
      <c r="S335" s="123"/>
      <c r="T335" s="123"/>
      <c r="U335" s="123"/>
      <c r="V335" s="123"/>
      <c r="W335" s="123"/>
      <c r="X335" s="25"/>
    </row>
    <row r="336" spans="1:24" ht="15" hidden="1">
      <c r="A336" s="54"/>
      <c r="B336" s="54"/>
      <c r="C336" s="52"/>
      <c r="D336" s="52"/>
      <c r="E336" s="52"/>
      <c r="F336" s="52"/>
      <c r="G336" s="52"/>
      <c r="H336" s="52"/>
      <c r="I336" s="55"/>
      <c r="J336" s="55"/>
      <c r="K336" s="52"/>
      <c r="L336" s="55"/>
      <c r="M336" s="55"/>
      <c r="N336" s="55"/>
      <c r="O336" s="55"/>
      <c r="P336" s="123"/>
      <c r="Q336" s="123"/>
      <c r="R336" s="123"/>
      <c r="S336" s="123"/>
      <c r="T336" s="123"/>
      <c r="U336" s="123"/>
      <c r="V336" s="123"/>
      <c r="W336" s="123"/>
      <c r="X336" s="25"/>
    </row>
    <row r="337" spans="1:24" ht="15" hidden="1">
      <c r="A337" s="54"/>
      <c r="B337" s="54"/>
      <c r="C337" s="52"/>
      <c r="D337" s="52"/>
      <c r="E337" s="52"/>
      <c r="F337" s="52"/>
      <c r="G337" s="52"/>
      <c r="H337" s="52"/>
      <c r="I337" s="55"/>
      <c r="J337" s="55"/>
      <c r="K337" s="52"/>
      <c r="L337" s="55"/>
      <c r="M337" s="55"/>
      <c r="N337" s="55"/>
      <c r="O337" s="55"/>
      <c r="P337" s="123"/>
      <c r="Q337" s="123"/>
      <c r="R337" s="123"/>
      <c r="S337" s="123"/>
      <c r="T337" s="123"/>
      <c r="U337" s="123"/>
      <c r="V337" s="123"/>
      <c r="W337" s="123"/>
      <c r="X337" s="25"/>
    </row>
    <row r="338" spans="1:24" ht="15" hidden="1">
      <c r="A338" s="54"/>
      <c r="B338" s="54"/>
      <c r="C338" s="52"/>
      <c r="D338" s="52"/>
      <c r="E338" s="52"/>
      <c r="F338" s="52"/>
      <c r="G338" s="52"/>
      <c r="H338" s="52"/>
      <c r="I338" s="55"/>
      <c r="J338" s="55"/>
      <c r="K338" s="52"/>
      <c r="L338" s="55"/>
      <c r="M338" s="55"/>
      <c r="N338" s="55"/>
      <c r="O338" s="55"/>
      <c r="P338" s="123"/>
      <c r="Q338" s="123"/>
      <c r="R338" s="123"/>
      <c r="S338" s="123"/>
      <c r="T338" s="123"/>
      <c r="U338" s="123"/>
      <c r="V338" s="123"/>
      <c r="W338" s="123"/>
      <c r="X338" s="25"/>
    </row>
    <row r="339" spans="1:24" ht="25.5" customHeight="1" hidden="1">
      <c r="A339" s="54"/>
      <c r="B339" s="54"/>
      <c r="C339" s="52"/>
      <c r="D339" s="52"/>
      <c r="E339" s="52"/>
      <c r="F339" s="52"/>
      <c r="G339" s="52"/>
      <c r="H339" s="52"/>
      <c r="I339" s="55"/>
      <c r="J339" s="55"/>
      <c r="K339" s="52"/>
      <c r="L339" s="55"/>
      <c r="M339" s="55"/>
      <c r="N339" s="55"/>
      <c r="O339" s="55"/>
      <c r="P339" s="123"/>
      <c r="Q339" s="123"/>
      <c r="R339" s="123"/>
      <c r="S339" s="123"/>
      <c r="T339" s="123"/>
      <c r="U339" s="123"/>
      <c r="V339" s="123"/>
      <c r="W339" s="123"/>
      <c r="X339" s="25"/>
    </row>
    <row r="340" spans="1:24" ht="15" hidden="1">
      <c r="A340" s="54"/>
      <c r="B340" s="54"/>
      <c r="C340" s="52"/>
      <c r="D340" s="52"/>
      <c r="E340" s="52"/>
      <c r="F340" s="52"/>
      <c r="G340" s="52"/>
      <c r="H340" s="52"/>
      <c r="I340" s="55"/>
      <c r="J340" s="55"/>
      <c r="K340" s="52"/>
      <c r="L340" s="55"/>
      <c r="M340" s="55"/>
      <c r="N340" s="55"/>
      <c r="O340" s="55"/>
      <c r="P340" s="123"/>
      <c r="Q340" s="123"/>
      <c r="R340" s="123"/>
      <c r="S340" s="123"/>
      <c r="T340" s="123"/>
      <c r="U340" s="123"/>
      <c r="V340" s="123"/>
      <c r="W340" s="123"/>
      <c r="X340" s="25"/>
    </row>
    <row r="341" spans="1:24" ht="21.75" customHeight="1" hidden="1">
      <c r="A341" s="54"/>
      <c r="B341" s="54"/>
      <c r="C341" s="52"/>
      <c r="D341" s="52"/>
      <c r="E341" s="52"/>
      <c r="F341" s="52"/>
      <c r="G341" s="52"/>
      <c r="H341" s="52"/>
      <c r="I341" s="55"/>
      <c r="J341" s="55"/>
      <c r="K341" s="52"/>
      <c r="L341" s="55"/>
      <c r="M341" s="55"/>
      <c r="N341" s="55"/>
      <c r="O341" s="55"/>
      <c r="P341" s="123"/>
      <c r="Q341" s="123"/>
      <c r="R341" s="123"/>
      <c r="S341" s="123"/>
      <c r="T341" s="123"/>
      <c r="U341" s="123"/>
      <c r="V341" s="123"/>
      <c r="W341" s="123"/>
      <c r="X341" s="25"/>
    </row>
    <row r="342" spans="1:24" ht="15" hidden="1">
      <c r="A342" s="54"/>
      <c r="B342" s="54"/>
      <c r="C342" s="52"/>
      <c r="D342" s="52"/>
      <c r="E342" s="52"/>
      <c r="F342" s="52"/>
      <c r="G342" s="52"/>
      <c r="H342" s="52"/>
      <c r="I342" s="55"/>
      <c r="J342" s="55"/>
      <c r="K342" s="52"/>
      <c r="L342" s="55"/>
      <c r="M342" s="55"/>
      <c r="N342" s="55"/>
      <c r="O342" s="55"/>
      <c r="P342" s="123"/>
      <c r="Q342" s="123"/>
      <c r="R342" s="123"/>
      <c r="S342" s="123"/>
      <c r="T342" s="123"/>
      <c r="U342" s="123"/>
      <c r="V342" s="123"/>
      <c r="W342" s="123"/>
      <c r="X342" s="25"/>
    </row>
    <row r="343" spans="1:24" ht="15" hidden="1">
      <c r="A343" s="54"/>
      <c r="B343" s="54"/>
      <c r="C343" s="52"/>
      <c r="D343" s="52"/>
      <c r="E343" s="52"/>
      <c r="F343" s="52"/>
      <c r="G343" s="52"/>
      <c r="H343" s="52"/>
      <c r="I343" s="55"/>
      <c r="J343" s="55"/>
      <c r="K343" s="52"/>
      <c r="L343" s="55"/>
      <c r="M343" s="55"/>
      <c r="N343" s="55"/>
      <c r="O343" s="55"/>
      <c r="P343" s="123"/>
      <c r="Q343" s="123"/>
      <c r="R343" s="123"/>
      <c r="S343" s="123"/>
      <c r="T343" s="123"/>
      <c r="U343" s="123"/>
      <c r="V343" s="123"/>
      <c r="W343" s="123"/>
      <c r="X343" s="25"/>
    </row>
    <row r="344" spans="1:24" ht="20.25" customHeight="1" hidden="1">
      <c r="A344" s="54"/>
      <c r="B344" s="54"/>
      <c r="C344" s="52"/>
      <c r="D344" s="52"/>
      <c r="E344" s="52"/>
      <c r="F344" s="52"/>
      <c r="G344" s="52"/>
      <c r="H344" s="52"/>
      <c r="I344" s="55"/>
      <c r="J344" s="55"/>
      <c r="K344" s="52"/>
      <c r="L344" s="55"/>
      <c r="M344" s="55"/>
      <c r="N344" s="55"/>
      <c r="O344" s="55"/>
      <c r="P344" s="123"/>
      <c r="Q344" s="123"/>
      <c r="R344" s="123"/>
      <c r="S344" s="123"/>
      <c r="T344" s="123"/>
      <c r="U344" s="123"/>
      <c r="V344" s="123"/>
      <c r="W344" s="123"/>
      <c r="X344" s="25"/>
    </row>
    <row r="345" spans="1:24" ht="15" hidden="1">
      <c r="A345" s="54"/>
      <c r="B345" s="54"/>
      <c r="C345" s="52"/>
      <c r="D345" s="52"/>
      <c r="E345" s="52"/>
      <c r="F345" s="52"/>
      <c r="G345" s="52"/>
      <c r="H345" s="52"/>
      <c r="I345" s="55"/>
      <c r="J345" s="55"/>
      <c r="K345" s="52"/>
      <c r="L345" s="55"/>
      <c r="M345" s="55"/>
      <c r="N345" s="55"/>
      <c r="O345" s="55"/>
      <c r="P345" s="123"/>
      <c r="Q345" s="123"/>
      <c r="R345" s="123"/>
      <c r="S345" s="123"/>
      <c r="T345" s="123"/>
      <c r="U345" s="123"/>
      <c r="V345" s="123"/>
      <c r="W345" s="123"/>
      <c r="X345" s="25"/>
    </row>
    <row r="346" spans="1:24" ht="15" hidden="1">
      <c r="A346" s="54"/>
      <c r="B346" s="54"/>
      <c r="C346" s="52"/>
      <c r="D346" s="52"/>
      <c r="E346" s="52"/>
      <c r="F346" s="52"/>
      <c r="G346" s="52"/>
      <c r="H346" s="52"/>
      <c r="I346" s="55"/>
      <c r="J346" s="55"/>
      <c r="K346" s="52"/>
      <c r="L346" s="55"/>
      <c r="M346" s="55"/>
      <c r="N346" s="55"/>
      <c r="O346" s="55"/>
      <c r="P346" s="123"/>
      <c r="Q346" s="123"/>
      <c r="R346" s="123"/>
      <c r="S346" s="123"/>
      <c r="T346" s="123"/>
      <c r="U346" s="123"/>
      <c r="V346" s="123"/>
      <c r="W346" s="123"/>
      <c r="X346" s="25"/>
    </row>
    <row r="347" spans="1:24" ht="15" hidden="1">
      <c r="A347" s="54"/>
      <c r="B347" s="54"/>
      <c r="C347" s="52"/>
      <c r="D347" s="52"/>
      <c r="E347" s="52"/>
      <c r="F347" s="52"/>
      <c r="G347" s="52"/>
      <c r="H347" s="52"/>
      <c r="I347" s="55"/>
      <c r="J347" s="55"/>
      <c r="K347" s="52"/>
      <c r="L347" s="55"/>
      <c r="M347" s="55"/>
      <c r="N347" s="55"/>
      <c r="O347" s="55"/>
      <c r="P347" s="123"/>
      <c r="Q347" s="123"/>
      <c r="R347" s="123"/>
      <c r="S347" s="123"/>
      <c r="T347" s="123"/>
      <c r="U347" s="123"/>
      <c r="V347" s="123"/>
      <c r="W347" s="123"/>
      <c r="X347" s="25"/>
    </row>
    <row r="348" spans="1:24" ht="15" hidden="1">
      <c r="A348" s="54"/>
      <c r="B348" s="54"/>
      <c r="C348" s="52"/>
      <c r="D348" s="52"/>
      <c r="E348" s="52"/>
      <c r="F348" s="52"/>
      <c r="G348" s="52"/>
      <c r="H348" s="52"/>
      <c r="I348" s="55"/>
      <c r="J348" s="55"/>
      <c r="K348" s="52"/>
      <c r="L348" s="55"/>
      <c r="M348" s="55"/>
      <c r="N348" s="55"/>
      <c r="O348" s="55"/>
      <c r="P348" s="123"/>
      <c r="Q348" s="123"/>
      <c r="R348" s="123"/>
      <c r="S348" s="123"/>
      <c r="T348" s="123"/>
      <c r="U348" s="123"/>
      <c r="V348" s="123"/>
      <c r="W348" s="123"/>
      <c r="X348" s="25"/>
    </row>
    <row r="349" spans="1:24" ht="15" hidden="1">
      <c r="A349" s="54"/>
      <c r="B349" s="54"/>
      <c r="C349" s="52"/>
      <c r="D349" s="52"/>
      <c r="E349" s="52"/>
      <c r="F349" s="52"/>
      <c r="G349" s="52"/>
      <c r="H349" s="52"/>
      <c r="I349" s="55"/>
      <c r="J349" s="55"/>
      <c r="K349" s="52"/>
      <c r="L349" s="55"/>
      <c r="M349" s="55"/>
      <c r="N349" s="55"/>
      <c r="O349" s="55"/>
      <c r="P349" s="123"/>
      <c r="Q349" s="123"/>
      <c r="R349" s="123"/>
      <c r="S349" s="123"/>
      <c r="T349" s="123"/>
      <c r="U349" s="123"/>
      <c r="V349" s="123"/>
      <c r="W349" s="123"/>
      <c r="X349" s="25"/>
    </row>
    <row r="350" spans="1:24" ht="15" hidden="1">
      <c r="A350" s="54"/>
      <c r="B350" s="54"/>
      <c r="C350" s="52"/>
      <c r="D350" s="52"/>
      <c r="E350" s="52"/>
      <c r="F350" s="52"/>
      <c r="G350" s="52"/>
      <c r="H350" s="52"/>
      <c r="I350" s="55"/>
      <c r="J350" s="55"/>
      <c r="K350" s="52"/>
      <c r="L350" s="55"/>
      <c r="M350" s="55"/>
      <c r="N350" s="55"/>
      <c r="O350" s="55"/>
      <c r="P350" s="123"/>
      <c r="Q350" s="123"/>
      <c r="R350" s="123"/>
      <c r="S350" s="123"/>
      <c r="T350" s="123"/>
      <c r="U350" s="123"/>
      <c r="V350" s="123"/>
      <c r="W350" s="123"/>
      <c r="X350" s="25"/>
    </row>
    <row r="351" spans="1:24" ht="15" hidden="1">
      <c r="A351" s="54"/>
      <c r="B351" s="54"/>
      <c r="C351" s="52"/>
      <c r="D351" s="52"/>
      <c r="E351" s="52"/>
      <c r="F351" s="52"/>
      <c r="G351" s="52"/>
      <c r="H351" s="52"/>
      <c r="I351" s="55"/>
      <c r="J351" s="55"/>
      <c r="K351" s="52"/>
      <c r="L351" s="55"/>
      <c r="M351" s="55"/>
      <c r="N351" s="55"/>
      <c r="O351" s="55"/>
      <c r="P351" s="123"/>
      <c r="Q351" s="123"/>
      <c r="R351" s="123"/>
      <c r="S351" s="123"/>
      <c r="T351" s="123"/>
      <c r="U351" s="123"/>
      <c r="V351" s="123"/>
      <c r="W351" s="123"/>
      <c r="X351" s="25"/>
    </row>
    <row r="352" spans="1:24" ht="15" hidden="1">
      <c r="A352" s="54"/>
      <c r="B352" s="54"/>
      <c r="C352" s="52"/>
      <c r="D352" s="52"/>
      <c r="E352" s="52"/>
      <c r="F352" s="52"/>
      <c r="G352" s="52"/>
      <c r="H352" s="52"/>
      <c r="I352" s="55"/>
      <c r="J352" s="55"/>
      <c r="K352" s="52"/>
      <c r="L352" s="55"/>
      <c r="M352" s="55"/>
      <c r="N352" s="55"/>
      <c r="O352" s="55"/>
      <c r="P352" s="123"/>
      <c r="Q352" s="123"/>
      <c r="R352" s="123"/>
      <c r="S352" s="123"/>
      <c r="T352" s="123"/>
      <c r="U352" s="123"/>
      <c r="V352" s="123"/>
      <c r="W352" s="123"/>
      <c r="X352" s="25"/>
    </row>
    <row r="353" spans="1:24" ht="15" hidden="1">
      <c r="A353" s="54"/>
      <c r="B353" s="54"/>
      <c r="C353" s="52"/>
      <c r="D353" s="52"/>
      <c r="E353" s="52"/>
      <c r="F353" s="52"/>
      <c r="G353" s="52"/>
      <c r="H353" s="52"/>
      <c r="I353" s="55"/>
      <c r="J353" s="55"/>
      <c r="K353" s="52"/>
      <c r="L353" s="55"/>
      <c r="M353" s="55"/>
      <c r="N353" s="55"/>
      <c r="O353" s="55"/>
      <c r="P353" s="123"/>
      <c r="Q353" s="123"/>
      <c r="R353" s="123"/>
      <c r="S353" s="123"/>
      <c r="T353" s="123"/>
      <c r="U353" s="123"/>
      <c r="V353" s="123"/>
      <c r="W353" s="123"/>
      <c r="X353" s="25"/>
    </row>
    <row r="354" spans="1:24" ht="15" hidden="1">
      <c r="A354" s="54"/>
      <c r="B354" s="54"/>
      <c r="C354" s="52"/>
      <c r="D354" s="52"/>
      <c r="E354" s="52"/>
      <c r="F354" s="52"/>
      <c r="G354" s="52"/>
      <c r="H354" s="52"/>
      <c r="I354" s="55"/>
      <c r="J354" s="55"/>
      <c r="K354" s="52"/>
      <c r="L354" s="55"/>
      <c r="M354" s="55"/>
      <c r="N354" s="55"/>
      <c r="O354" s="55"/>
      <c r="P354" s="123"/>
      <c r="Q354" s="123"/>
      <c r="R354" s="123"/>
      <c r="S354" s="123"/>
      <c r="T354" s="123"/>
      <c r="U354" s="123"/>
      <c r="V354" s="123"/>
      <c r="W354" s="123"/>
      <c r="X354" s="25"/>
    </row>
    <row r="355" spans="1:24" ht="15" hidden="1">
      <c r="A355" s="54"/>
      <c r="B355" s="54"/>
      <c r="C355" s="52"/>
      <c r="D355" s="52"/>
      <c r="E355" s="52"/>
      <c r="F355" s="52"/>
      <c r="G355" s="52"/>
      <c r="H355" s="52"/>
      <c r="I355" s="55"/>
      <c r="J355" s="55"/>
      <c r="K355" s="52"/>
      <c r="L355" s="55"/>
      <c r="M355" s="55"/>
      <c r="N355" s="55"/>
      <c r="O355" s="55"/>
      <c r="P355" s="123"/>
      <c r="Q355" s="123"/>
      <c r="R355" s="123"/>
      <c r="S355" s="123"/>
      <c r="T355" s="123"/>
      <c r="U355" s="123"/>
      <c r="V355" s="123"/>
      <c r="W355" s="123"/>
      <c r="X355" s="25"/>
    </row>
    <row r="356" spans="1:24" ht="23.25" customHeight="1" hidden="1">
      <c r="A356" s="54"/>
      <c r="B356" s="54"/>
      <c r="C356" s="52"/>
      <c r="D356" s="52"/>
      <c r="E356" s="52"/>
      <c r="F356" s="52"/>
      <c r="G356" s="59"/>
      <c r="H356" s="59"/>
      <c r="I356" s="55"/>
      <c r="J356" s="55"/>
      <c r="K356" s="52"/>
      <c r="L356" s="55"/>
      <c r="M356" s="55"/>
      <c r="N356" s="55"/>
      <c r="O356" s="55"/>
      <c r="P356" s="123"/>
      <c r="Q356" s="123"/>
      <c r="R356" s="123"/>
      <c r="S356" s="123"/>
      <c r="T356" s="123"/>
      <c r="U356" s="123"/>
      <c r="V356" s="123"/>
      <c r="W356" s="123"/>
      <c r="X356" s="25"/>
    </row>
    <row r="357" spans="1:24" ht="15" hidden="1">
      <c r="A357" s="54"/>
      <c r="B357" s="54"/>
      <c r="C357" s="52"/>
      <c r="D357" s="52"/>
      <c r="E357" s="52"/>
      <c r="F357" s="52"/>
      <c r="G357" s="52"/>
      <c r="H357" s="52"/>
      <c r="I357" s="55"/>
      <c r="J357" s="55"/>
      <c r="K357" s="52"/>
      <c r="L357" s="55"/>
      <c r="M357" s="55"/>
      <c r="N357" s="55"/>
      <c r="O357" s="55"/>
      <c r="P357" s="123"/>
      <c r="Q357" s="123"/>
      <c r="R357" s="123"/>
      <c r="S357" s="123"/>
      <c r="T357" s="123"/>
      <c r="U357" s="123"/>
      <c r="V357" s="123"/>
      <c r="W357" s="123"/>
      <c r="X357" s="25"/>
    </row>
    <row r="358" spans="1:24" ht="15" hidden="1">
      <c r="A358" s="54"/>
      <c r="B358" s="54"/>
      <c r="C358" s="52"/>
      <c r="D358" s="52"/>
      <c r="E358" s="52"/>
      <c r="F358" s="52"/>
      <c r="G358" s="59"/>
      <c r="H358" s="59"/>
      <c r="I358" s="55"/>
      <c r="J358" s="55"/>
      <c r="K358" s="52"/>
      <c r="L358" s="55"/>
      <c r="M358" s="55"/>
      <c r="N358" s="55"/>
      <c r="O358" s="55"/>
      <c r="P358" s="123"/>
      <c r="Q358" s="123"/>
      <c r="R358" s="123"/>
      <c r="S358" s="123"/>
      <c r="T358" s="123"/>
      <c r="U358" s="123"/>
      <c r="V358" s="123"/>
      <c r="W358" s="123"/>
      <c r="X358" s="25"/>
    </row>
    <row r="359" spans="1:24" ht="21" customHeight="1" hidden="1">
      <c r="A359" s="54"/>
      <c r="B359" s="54"/>
      <c r="C359" s="52"/>
      <c r="D359" s="52"/>
      <c r="E359" s="52"/>
      <c r="F359" s="52"/>
      <c r="G359" s="52"/>
      <c r="H359" s="52"/>
      <c r="I359" s="55"/>
      <c r="J359" s="55"/>
      <c r="K359" s="52"/>
      <c r="L359" s="55"/>
      <c r="M359" s="55"/>
      <c r="N359" s="55"/>
      <c r="O359" s="55"/>
      <c r="P359" s="123"/>
      <c r="Q359" s="123"/>
      <c r="R359" s="123"/>
      <c r="S359" s="123"/>
      <c r="T359" s="123"/>
      <c r="U359" s="123"/>
      <c r="V359" s="123"/>
      <c r="W359" s="123"/>
      <c r="X359" s="25"/>
    </row>
    <row r="360" spans="1:24" ht="15" hidden="1">
      <c r="A360" s="54"/>
      <c r="B360" s="54"/>
      <c r="C360" s="52"/>
      <c r="D360" s="52"/>
      <c r="E360" s="52"/>
      <c r="F360" s="52"/>
      <c r="G360" s="59"/>
      <c r="H360" s="59"/>
      <c r="I360" s="55"/>
      <c r="J360" s="55"/>
      <c r="K360" s="52"/>
      <c r="L360" s="55"/>
      <c r="M360" s="55"/>
      <c r="N360" s="55"/>
      <c r="O360" s="55"/>
      <c r="P360" s="123"/>
      <c r="Q360" s="123"/>
      <c r="R360" s="123"/>
      <c r="S360" s="123"/>
      <c r="T360" s="123"/>
      <c r="U360" s="123"/>
      <c r="V360" s="123"/>
      <c r="W360" s="123"/>
      <c r="X360" s="25"/>
    </row>
    <row r="361" spans="1:24" ht="15" hidden="1">
      <c r="A361" s="54"/>
      <c r="B361" s="54"/>
      <c r="C361" s="52"/>
      <c r="D361" s="52"/>
      <c r="E361" s="52"/>
      <c r="F361" s="52"/>
      <c r="G361" s="59"/>
      <c r="H361" s="59"/>
      <c r="I361" s="55"/>
      <c r="J361" s="55"/>
      <c r="K361" s="52"/>
      <c r="L361" s="55"/>
      <c r="M361" s="55"/>
      <c r="N361" s="55"/>
      <c r="O361" s="55"/>
      <c r="P361" s="123"/>
      <c r="Q361" s="123"/>
      <c r="R361" s="123"/>
      <c r="S361" s="123"/>
      <c r="T361" s="123"/>
      <c r="U361" s="123"/>
      <c r="V361" s="123"/>
      <c r="W361" s="123"/>
      <c r="X361" s="25"/>
    </row>
    <row r="362" spans="1:24" ht="15" hidden="1">
      <c r="A362" s="54"/>
      <c r="B362" s="54"/>
      <c r="C362" s="52"/>
      <c r="D362" s="52"/>
      <c r="E362" s="52"/>
      <c r="F362" s="52"/>
      <c r="G362" s="52"/>
      <c r="H362" s="52"/>
      <c r="I362" s="55"/>
      <c r="J362" s="55"/>
      <c r="K362" s="52"/>
      <c r="L362" s="55"/>
      <c r="M362" s="55"/>
      <c r="N362" s="55"/>
      <c r="O362" s="55"/>
      <c r="P362" s="123"/>
      <c r="Q362" s="123"/>
      <c r="R362" s="123"/>
      <c r="S362" s="123"/>
      <c r="T362" s="123"/>
      <c r="U362" s="123"/>
      <c r="V362" s="123"/>
      <c r="W362" s="123"/>
      <c r="X362" s="25"/>
    </row>
    <row r="363" spans="1:24" ht="22.5" customHeight="1" hidden="1">
      <c r="A363" s="54"/>
      <c r="B363" s="54"/>
      <c r="C363" s="52"/>
      <c r="D363" s="52"/>
      <c r="E363" s="52"/>
      <c r="F363" s="52"/>
      <c r="G363" s="52"/>
      <c r="H363" s="52"/>
      <c r="I363" s="55"/>
      <c r="J363" s="55"/>
      <c r="K363" s="52"/>
      <c r="L363" s="55"/>
      <c r="M363" s="55"/>
      <c r="N363" s="55"/>
      <c r="O363" s="55"/>
      <c r="P363" s="123"/>
      <c r="Q363" s="123"/>
      <c r="R363" s="123"/>
      <c r="S363" s="123"/>
      <c r="T363" s="123"/>
      <c r="U363" s="123"/>
      <c r="V363" s="123"/>
      <c r="W363" s="123"/>
      <c r="X363" s="25"/>
    </row>
    <row r="364" spans="1:24" ht="15" hidden="1">
      <c r="A364" s="54"/>
      <c r="B364" s="54"/>
      <c r="C364" s="52"/>
      <c r="D364" s="52"/>
      <c r="E364" s="52"/>
      <c r="F364" s="52"/>
      <c r="G364" s="52"/>
      <c r="H364" s="52"/>
      <c r="I364" s="55"/>
      <c r="J364" s="55"/>
      <c r="K364" s="52"/>
      <c r="L364" s="55"/>
      <c r="M364" s="55"/>
      <c r="N364" s="55"/>
      <c r="O364" s="55"/>
      <c r="P364" s="123"/>
      <c r="Q364" s="123"/>
      <c r="R364" s="123"/>
      <c r="S364" s="123"/>
      <c r="T364" s="123"/>
      <c r="U364" s="123"/>
      <c r="V364" s="123"/>
      <c r="W364" s="123"/>
      <c r="X364" s="25"/>
    </row>
    <row r="365" spans="1:24" ht="15" hidden="1">
      <c r="A365" s="54"/>
      <c r="B365" s="54"/>
      <c r="C365" s="52"/>
      <c r="D365" s="52"/>
      <c r="E365" s="52"/>
      <c r="F365" s="52"/>
      <c r="G365" s="52"/>
      <c r="H365" s="52"/>
      <c r="I365" s="55"/>
      <c r="J365" s="55"/>
      <c r="K365" s="52"/>
      <c r="L365" s="55"/>
      <c r="M365" s="55"/>
      <c r="N365" s="55"/>
      <c r="O365" s="55"/>
      <c r="P365" s="123"/>
      <c r="Q365" s="123"/>
      <c r="R365" s="123"/>
      <c r="S365" s="123"/>
      <c r="T365" s="123"/>
      <c r="U365" s="123"/>
      <c r="V365" s="123"/>
      <c r="W365" s="123"/>
      <c r="X365" s="25"/>
    </row>
    <row r="366" spans="1:24" ht="15" hidden="1">
      <c r="A366" s="54"/>
      <c r="B366" s="54"/>
      <c r="C366" s="52"/>
      <c r="D366" s="52"/>
      <c r="E366" s="52"/>
      <c r="F366" s="52"/>
      <c r="G366" s="52"/>
      <c r="H366" s="52"/>
      <c r="I366" s="55"/>
      <c r="J366" s="55"/>
      <c r="K366" s="52"/>
      <c r="L366" s="55"/>
      <c r="M366" s="55"/>
      <c r="N366" s="55"/>
      <c r="O366" s="55"/>
      <c r="P366" s="123"/>
      <c r="Q366" s="123"/>
      <c r="R366" s="123"/>
      <c r="S366" s="123"/>
      <c r="T366" s="123"/>
      <c r="U366" s="123"/>
      <c r="V366" s="123"/>
      <c r="W366" s="123"/>
      <c r="X366" s="25"/>
    </row>
    <row r="367" spans="1:24" ht="15" hidden="1">
      <c r="A367" s="54"/>
      <c r="B367" s="54"/>
      <c r="C367" s="52"/>
      <c r="D367" s="52"/>
      <c r="E367" s="52"/>
      <c r="F367" s="52"/>
      <c r="G367" s="52"/>
      <c r="H367" s="52"/>
      <c r="I367" s="55"/>
      <c r="J367" s="55"/>
      <c r="K367" s="52"/>
      <c r="L367" s="55"/>
      <c r="M367" s="55"/>
      <c r="N367" s="55"/>
      <c r="O367" s="55"/>
      <c r="P367" s="123"/>
      <c r="Q367" s="123"/>
      <c r="R367" s="123"/>
      <c r="S367" s="123"/>
      <c r="T367" s="123"/>
      <c r="U367" s="123"/>
      <c r="V367" s="123"/>
      <c r="W367" s="123"/>
      <c r="X367" s="25"/>
    </row>
    <row r="368" spans="1:24" ht="15" hidden="1">
      <c r="A368" s="54"/>
      <c r="B368" s="54"/>
      <c r="C368" s="52"/>
      <c r="D368" s="52"/>
      <c r="E368" s="52"/>
      <c r="F368" s="52"/>
      <c r="G368" s="52"/>
      <c r="H368" s="52"/>
      <c r="I368" s="55"/>
      <c r="J368" s="55"/>
      <c r="K368" s="52"/>
      <c r="L368" s="55"/>
      <c r="M368" s="55"/>
      <c r="N368" s="55"/>
      <c r="O368" s="55"/>
      <c r="P368" s="123"/>
      <c r="Q368" s="123"/>
      <c r="R368" s="123"/>
      <c r="S368" s="123"/>
      <c r="T368" s="123"/>
      <c r="U368" s="123"/>
      <c r="V368" s="123"/>
      <c r="W368" s="123"/>
      <c r="X368" s="25"/>
    </row>
    <row r="369" spans="1:24" ht="22.5" customHeight="1" hidden="1">
      <c r="A369" s="54"/>
      <c r="B369" s="54"/>
      <c r="C369" s="52"/>
      <c r="D369" s="52"/>
      <c r="E369" s="52"/>
      <c r="F369" s="52"/>
      <c r="G369" s="60"/>
      <c r="H369" s="60"/>
      <c r="I369" s="55"/>
      <c r="J369" s="55"/>
      <c r="K369" s="52"/>
      <c r="L369" s="55"/>
      <c r="M369" s="55"/>
      <c r="N369" s="55"/>
      <c r="O369" s="55"/>
      <c r="P369" s="123"/>
      <c r="Q369" s="123"/>
      <c r="R369" s="123"/>
      <c r="S369" s="123"/>
      <c r="T369" s="123"/>
      <c r="U369" s="123"/>
      <c r="V369" s="123"/>
      <c r="W369" s="123"/>
      <c r="X369" s="25"/>
    </row>
    <row r="370" spans="1:24" ht="15" hidden="1">
      <c r="A370" s="54"/>
      <c r="B370" s="54"/>
      <c r="C370" s="52"/>
      <c r="D370" s="52"/>
      <c r="E370" s="52"/>
      <c r="F370" s="52"/>
      <c r="G370" s="52"/>
      <c r="H370" s="52"/>
      <c r="I370" s="55"/>
      <c r="J370" s="55"/>
      <c r="K370" s="52"/>
      <c r="L370" s="55"/>
      <c r="M370" s="55"/>
      <c r="N370" s="55"/>
      <c r="O370" s="55"/>
      <c r="P370" s="123"/>
      <c r="Q370" s="123"/>
      <c r="R370" s="123"/>
      <c r="S370" s="123"/>
      <c r="T370" s="123"/>
      <c r="U370" s="123"/>
      <c r="V370" s="123"/>
      <c r="W370" s="123"/>
      <c r="X370" s="25"/>
    </row>
    <row r="371" spans="1:24" ht="15" hidden="1">
      <c r="A371" s="54"/>
      <c r="B371" s="54"/>
      <c r="C371" s="52"/>
      <c r="D371" s="52"/>
      <c r="E371" s="52"/>
      <c r="F371" s="52"/>
      <c r="G371" s="52"/>
      <c r="H371" s="52"/>
      <c r="I371" s="55"/>
      <c r="J371" s="55"/>
      <c r="K371" s="52"/>
      <c r="L371" s="55"/>
      <c r="M371" s="55"/>
      <c r="N371" s="55"/>
      <c r="O371" s="55"/>
      <c r="P371" s="123"/>
      <c r="Q371" s="123"/>
      <c r="R371" s="123"/>
      <c r="S371" s="123"/>
      <c r="T371" s="123"/>
      <c r="U371" s="123"/>
      <c r="V371" s="123"/>
      <c r="W371" s="123"/>
      <c r="X371" s="25"/>
    </row>
    <row r="372" spans="1:24" ht="24.75" customHeight="1" hidden="1">
      <c r="A372" s="54"/>
      <c r="B372" s="54"/>
      <c r="C372" s="52"/>
      <c r="D372" s="52"/>
      <c r="E372" s="52"/>
      <c r="F372" s="52"/>
      <c r="G372" s="52"/>
      <c r="H372" s="52"/>
      <c r="I372" s="55"/>
      <c r="J372" s="55"/>
      <c r="K372" s="52"/>
      <c r="L372" s="55"/>
      <c r="M372" s="55"/>
      <c r="N372" s="55"/>
      <c r="O372" s="55"/>
      <c r="P372" s="123"/>
      <c r="Q372" s="123"/>
      <c r="R372" s="123"/>
      <c r="S372" s="123"/>
      <c r="T372" s="123"/>
      <c r="U372" s="123"/>
      <c r="V372" s="123"/>
      <c r="W372" s="123"/>
      <c r="X372" s="25"/>
    </row>
    <row r="373" spans="1:24" ht="15" hidden="1">
      <c r="A373" s="54"/>
      <c r="B373" s="54"/>
      <c r="C373" s="52"/>
      <c r="D373" s="52"/>
      <c r="E373" s="52"/>
      <c r="F373" s="52"/>
      <c r="G373" s="52"/>
      <c r="H373" s="52"/>
      <c r="I373" s="55"/>
      <c r="J373" s="55"/>
      <c r="K373" s="52"/>
      <c r="L373" s="55"/>
      <c r="M373" s="55"/>
      <c r="N373" s="55"/>
      <c r="O373" s="55"/>
      <c r="P373" s="123"/>
      <c r="Q373" s="123"/>
      <c r="R373" s="123"/>
      <c r="S373" s="123"/>
      <c r="T373" s="123"/>
      <c r="U373" s="123"/>
      <c r="V373" s="123"/>
      <c r="W373" s="123"/>
      <c r="X373" s="25"/>
    </row>
    <row r="374" spans="1:24" ht="25.5" customHeight="1" hidden="1">
      <c r="A374" s="54"/>
      <c r="B374" s="54"/>
      <c r="C374" s="52"/>
      <c r="D374" s="52"/>
      <c r="E374" s="52"/>
      <c r="F374" s="52"/>
      <c r="G374" s="52"/>
      <c r="H374" s="52"/>
      <c r="I374" s="55"/>
      <c r="J374" s="55"/>
      <c r="K374" s="52"/>
      <c r="L374" s="55"/>
      <c r="M374" s="55"/>
      <c r="N374" s="55"/>
      <c r="O374" s="55"/>
      <c r="P374" s="123"/>
      <c r="Q374" s="123"/>
      <c r="R374" s="123"/>
      <c r="S374" s="123"/>
      <c r="T374" s="123"/>
      <c r="U374" s="123"/>
      <c r="V374" s="123"/>
      <c r="W374" s="123"/>
      <c r="X374" s="25"/>
    </row>
    <row r="375" spans="1:24" ht="21.75" customHeight="1" hidden="1">
      <c r="A375" s="54"/>
      <c r="B375" s="54"/>
      <c r="C375" s="52"/>
      <c r="D375" s="52"/>
      <c r="E375" s="52"/>
      <c r="F375" s="52"/>
      <c r="G375" s="52"/>
      <c r="H375" s="52"/>
      <c r="I375" s="55"/>
      <c r="J375" s="55"/>
      <c r="K375" s="52"/>
      <c r="L375" s="55"/>
      <c r="M375" s="55"/>
      <c r="N375" s="55"/>
      <c r="O375" s="55"/>
      <c r="P375" s="123"/>
      <c r="Q375" s="123"/>
      <c r="R375" s="123"/>
      <c r="S375" s="123"/>
      <c r="T375" s="123"/>
      <c r="U375" s="123"/>
      <c r="V375" s="123"/>
      <c r="W375" s="123"/>
      <c r="X375" s="25"/>
    </row>
    <row r="376" spans="1:24" ht="15" hidden="1">
      <c r="A376" s="54"/>
      <c r="B376" s="54"/>
      <c r="C376" s="52"/>
      <c r="D376" s="52"/>
      <c r="E376" s="52"/>
      <c r="F376" s="52"/>
      <c r="G376" s="52"/>
      <c r="H376" s="52"/>
      <c r="I376" s="55"/>
      <c r="J376" s="55"/>
      <c r="K376" s="52"/>
      <c r="L376" s="55"/>
      <c r="M376" s="55"/>
      <c r="N376" s="55"/>
      <c r="O376" s="55"/>
      <c r="P376" s="123"/>
      <c r="Q376" s="123"/>
      <c r="R376" s="123"/>
      <c r="S376" s="123"/>
      <c r="T376" s="123"/>
      <c r="U376" s="123"/>
      <c r="V376" s="123"/>
      <c r="W376" s="123"/>
      <c r="X376" s="25"/>
    </row>
    <row r="377" spans="1:24" ht="21.75" customHeight="1" hidden="1">
      <c r="A377" s="54"/>
      <c r="B377" s="54"/>
      <c r="C377" s="52"/>
      <c r="D377" s="52"/>
      <c r="E377" s="52"/>
      <c r="F377" s="52"/>
      <c r="G377" s="52"/>
      <c r="H377" s="52"/>
      <c r="I377" s="55"/>
      <c r="J377" s="55"/>
      <c r="K377" s="52"/>
      <c r="L377" s="55"/>
      <c r="M377" s="55"/>
      <c r="N377" s="55"/>
      <c r="O377" s="55"/>
      <c r="P377" s="123"/>
      <c r="Q377" s="123"/>
      <c r="R377" s="123"/>
      <c r="S377" s="123"/>
      <c r="T377" s="123"/>
      <c r="U377" s="123"/>
      <c r="V377" s="123"/>
      <c r="W377" s="123"/>
      <c r="X377" s="25"/>
    </row>
    <row r="378" spans="1:24" ht="23.25" customHeight="1" hidden="1">
      <c r="A378" s="54"/>
      <c r="B378" s="54"/>
      <c r="C378" s="52"/>
      <c r="D378" s="52"/>
      <c r="E378" s="52"/>
      <c r="F378" s="52"/>
      <c r="G378" s="52"/>
      <c r="H378" s="52"/>
      <c r="I378" s="55"/>
      <c r="J378" s="55"/>
      <c r="K378" s="52"/>
      <c r="L378" s="55"/>
      <c r="M378" s="55"/>
      <c r="N378" s="55"/>
      <c r="O378" s="55"/>
      <c r="P378" s="123"/>
      <c r="Q378" s="123"/>
      <c r="R378" s="123"/>
      <c r="S378" s="123"/>
      <c r="T378" s="123"/>
      <c r="U378" s="123"/>
      <c r="V378" s="123"/>
      <c r="W378" s="123"/>
      <c r="X378" s="25"/>
    </row>
    <row r="379" spans="1:24" ht="15" hidden="1">
      <c r="A379" s="54"/>
      <c r="B379" s="54"/>
      <c r="C379" s="52"/>
      <c r="D379" s="52"/>
      <c r="E379" s="52"/>
      <c r="F379" s="52"/>
      <c r="G379" s="52"/>
      <c r="H379" s="52"/>
      <c r="I379" s="55"/>
      <c r="J379" s="55"/>
      <c r="K379" s="52"/>
      <c r="L379" s="55"/>
      <c r="M379" s="55"/>
      <c r="N379" s="55"/>
      <c r="O379" s="55"/>
      <c r="P379" s="123"/>
      <c r="Q379" s="123"/>
      <c r="R379" s="123"/>
      <c r="S379" s="123"/>
      <c r="T379" s="123"/>
      <c r="U379" s="123"/>
      <c r="V379" s="123"/>
      <c r="W379" s="123"/>
      <c r="X379" s="25"/>
    </row>
    <row r="380" spans="1:24" ht="15" hidden="1">
      <c r="A380" s="54"/>
      <c r="B380" s="54"/>
      <c r="C380" s="52"/>
      <c r="D380" s="52"/>
      <c r="E380" s="52"/>
      <c r="F380" s="52"/>
      <c r="G380" s="52"/>
      <c r="H380" s="52"/>
      <c r="I380" s="55"/>
      <c r="J380" s="55"/>
      <c r="K380" s="52"/>
      <c r="L380" s="55"/>
      <c r="M380" s="55"/>
      <c r="N380" s="55"/>
      <c r="O380" s="55"/>
      <c r="P380" s="123"/>
      <c r="Q380" s="123"/>
      <c r="R380" s="123"/>
      <c r="S380" s="123"/>
      <c r="T380" s="123"/>
      <c r="U380" s="123"/>
      <c r="V380" s="123"/>
      <c r="W380" s="123"/>
      <c r="X380" s="25"/>
    </row>
    <row r="381" spans="1:24" ht="15" hidden="1">
      <c r="A381" s="54"/>
      <c r="B381" s="54"/>
      <c r="C381" s="55"/>
      <c r="D381" s="52"/>
      <c r="E381" s="52"/>
      <c r="F381" s="55"/>
      <c r="G381" s="52"/>
      <c r="H381" s="52"/>
      <c r="I381" s="55"/>
      <c r="J381" s="55"/>
      <c r="K381" s="55"/>
      <c r="L381" s="55"/>
      <c r="M381" s="55"/>
      <c r="N381" s="55"/>
      <c r="O381" s="55"/>
      <c r="P381" s="123"/>
      <c r="Q381" s="123"/>
      <c r="R381" s="123"/>
      <c r="S381" s="123"/>
      <c r="T381" s="123"/>
      <c r="U381" s="123"/>
      <c r="V381" s="123"/>
      <c r="W381" s="123"/>
      <c r="X381" s="25"/>
    </row>
    <row r="382" spans="1:24" ht="15" hidden="1">
      <c r="A382" s="54"/>
      <c r="B382" s="54"/>
      <c r="C382" s="55"/>
      <c r="D382" s="52"/>
      <c r="E382" s="52"/>
      <c r="F382" s="55"/>
      <c r="G382" s="52"/>
      <c r="H382" s="52"/>
      <c r="I382" s="55"/>
      <c r="J382" s="55"/>
      <c r="K382" s="55"/>
      <c r="L382" s="55"/>
      <c r="M382" s="55"/>
      <c r="N382" s="55"/>
      <c r="O382" s="55"/>
      <c r="P382" s="123"/>
      <c r="Q382" s="123"/>
      <c r="R382" s="123"/>
      <c r="S382" s="123"/>
      <c r="T382" s="123"/>
      <c r="U382" s="123"/>
      <c r="V382" s="123"/>
      <c r="W382" s="123"/>
      <c r="X382" s="25"/>
    </row>
    <row r="383" spans="1:24" ht="15" hidden="1">
      <c r="A383" s="54"/>
      <c r="B383" s="54"/>
      <c r="C383" s="55"/>
      <c r="D383" s="52"/>
      <c r="E383" s="52"/>
      <c r="F383" s="55"/>
      <c r="G383" s="52"/>
      <c r="H383" s="52"/>
      <c r="I383" s="55"/>
      <c r="J383" s="55"/>
      <c r="K383" s="55"/>
      <c r="L383" s="55"/>
      <c r="M383" s="55"/>
      <c r="N383" s="55"/>
      <c r="O383" s="55"/>
      <c r="P383" s="123"/>
      <c r="Q383" s="123"/>
      <c r="R383" s="123"/>
      <c r="S383" s="123"/>
      <c r="T383" s="123"/>
      <c r="U383" s="123"/>
      <c r="V383" s="123"/>
      <c r="W383" s="123"/>
      <c r="X383" s="25"/>
    </row>
    <row r="384" spans="1:24" ht="15" hidden="1">
      <c r="A384" s="54"/>
      <c r="B384" s="54"/>
      <c r="C384" s="55"/>
      <c r="D384" s="52"/>
      <c r="E384" s="52"/>
      <c r="F384" s="55"/>
      <c r="G384" s="52"/>
      <c r="H384" s="52"/>
      <c r="I384" s="55"/>
      <c r="J384" s="55"/>
      <c r="K384" s="55"/>
      <c r="L384" s="55"/>
      <c r="M384" s="55"/>
      <c r="N384" s="55"/>
      <c r="O384" s="55"/>
      <c r="P384" s="123"/>
      <c r="Q384" s="123"/>
      <c r="R384" s="123"/>
      <c r="S384" s="123"/>
      <c r="T384" s="123"/>
      <c r="U384" s="123"/>
      <c r="V384" s="123"/>
      <c r="W384" s="123"/>
      <c r="X384" s="25"/>
    </row>
    <row r="385" spans="1:24" ht="15" hidden="1">
      <c r="A385" s="54"/>
      <c r="B385" s="54"/>
      <c r="C385" s="55"/>
      <c r="D385" s="52"/>
      <c r="E385" s="52"/>
      <c r="F385" s="55"/>
      <c r="G385" s="52"/>
      <c r="H385" s="52"/>
      <c r="I385" s="55"/>
      <c r="J385" s="55"/>
      <c r="K385" s="55"/>
      <c r="L385" s="55"/>
      <c r="M385" s="55"/>
      <c r="N385" s="55"/>
      <c r="O385" s="55"/>
      <c r="P385" s="123"/>
      <c r="Q385" s="123"/>
      <c r="R385" s="123"/>
      <c r="S385" s="123"/>
      <c r="T385" s="123"/>
      <c r="U385" s="123"/>
      <c r="V385" s="123"/>
      <c r="W385" s="123"/>
      <c r="X385" s="25"/>
    </row>
    <row r="386" spans="1:24" ht="15" hidden="1">
      <c r="A386" s="54"/>
      <c r="B386" s="54"/>
      <c r="C386" s="55"/>
      <c r="D386" s="52"/>
      <c r="E386" s="52"/>
      <c r="F386" s="55"/>
      <c r="G386" s="52"/>
      <c r="H386" s="52"/>
      <c r="I386" s="55"/>
      <c r="J386" s="55"/>
      <c r="K386" s="55"/>
      <c r="L386" s="55"/>
      <c r="M386" s="55"/>
      <c r="N386" s="55"/>
      <c r="O386" s="55"/>
      <c r="P386" s="123"/>
      <c r="Q386" s="123"/>
      <c r="R386" s="123"/>
      <c r="S386" s="123"/>
      <c r="T386" s="123"/>
      <c r="U386" s="123"/>
      <c r="V386" s="123"/>
      <c r="W386" s="123"/>
      <c r="X386" s="25"/>
    </row>
    <row r="387" spans="1:24" ht="15" hidden="1">
      <c r="A387" s="54"/>
      <c r="B387" s="54"/>
      <c r="C387" s="55"/>
      <c r="D387" s="52"/>
      <c r="E387" s="52"/>
      <c r="F387" s="55"/>
      <c r="G387" s="52"/>
      <c r="H387" s="52"/>
      <c r="I387" s="55"/>
      <c r="J387" s="55"/>
      <c r="K387" s="55"/>
      <c r="L387" s="55"/>
      <c r="M387" s="55"/>
      <c r="N387" s="55"/>
      <c r="O387" s="55"/>
      <c r="P387" s="123"/>
      <c r="Q387" s="123"/>
      <c r="R387" s="123"/>
      <c r="S387" s="123"/>
      <c r="T387" s="123"/>
      <c r="U387" s="123"/>
      <c r="V387" s="123"/>
      <c r="W387" s="123"/>
      <c r="X387" s="25"/>
    </row>
    <row r="388" spans="1:24" ht="15" hidden="1">
      <c r="A388" s="54"/>
      <c r="B388" s="54"/>
      <c r="C388" s="55"/>
      <c r="D388" s="52"/>
      <c r="E388" s="52"/>
      <c r="F388" s="55"/>
      <c r="G388" s="52"/>
      <c r="H388" s="52"/>
      <c r="I388" s="55"/>
      <c r="J388" s="55"/>
      <c r="K388" s="55"/>
      <c r="L388" s="55"/>
      <c r="M388" s="55"/>
      <c r="N388" s="55"/>
      <c r="O388" s="55"/>
      <c r="P388" s="123"/>
      <c r="Q388" s="123"/>
      <c r="R388" s="123"/>
      <c r="S388" s="123"/>
      <c r="T388" s="123"/>
      <c r="U388" s="123"/>
      <c r="V388" s="123"/>
      <c r="W388" s="123"/>
      <c r="X388" s="25"/>
    </row>
    <row r="389" spans="1:24" ht="15" hidden="1">
      <c r="A389" s="54"/>
      <c r="B389" s="54"/>
      <c r="C389" s="55"/>
      <c r="D389" s="52"/>
      <c r="E389" s="52"/>
      <c r="F389" s="55"/>
      <c r="G389" s="52"/>
      <c r="H389" s="52"/>
      <c r="I389" s="55"/>
      <c r="J389" s="55"/>
      <c r="K389" s="55"/>
      <c r="L389" s="55"/>
      <c r="M389" s="55"/>
      <c r="N389" s="55"/>
      <c r="O389" s="55"/>
      <c r="P389" s="123"/>
      <c r="Q389" s="123"/>
      <c r="R389" s="123"/>
      <c r="S389" s="123"/>
      <c r="T389" s="123"/>
      <c r="U389" s="123"/>
      <c r="V389" s="123"/>
      <c r="W389" s="123"/>
      <c r="X389" s="25"/>
    </row>
    <row r="390" spans="1:24" ht="15" hidden="1">
      <c r="A390" s="54"/>
      <c r="B390" s="54"/>
      <c r="C390" s="55"/>
      <c r="D390" s="52"/>
      <c r="E390" s="52"/>
      <c r="F390" s="55"/>
      <c r="G390" s="52"/>
      <c r="H390" s="52"/>
      <c r="I390" s="55"/>
      <c r="J390" s="55"/>
      <c r="K390" s="55"/>
      <c r="L390" s="55"/>
      <c r="M390" s="55"/>
      <c r="N390" s="55"/>
      <c r="O390" s="55"/>
      <c r="P390" s="123"/>
      <c r="Q390" s="123"/>
      <c r="R390" s="123"/>
      <c r="S390" s="123"/>
      <c r="T390" s="123"/>
      <c r="U390" s="123"/>
      <c r="V390" s="123"/>
      <c r="W390" s="123"/>
      <c r="X390" s="25"/>
    </row>
    <row r="391" spans="1:24" ht="15" hidden="1">
      <c r="A391" s="54"/>
      <c r="B391" s="54"/>
      <c r="C391" s="55"/>
      <c r="D391" s="52"/>
      <c r="E391" s="52"/>
      <c r="F391" s="55"/>
      <c r="G391" s="52"/>
      <c r="H391" s="52"/>
      <c r="I391" s="55"/>
      <c r="J391" s="55"/>
      <c r="K391" s="55"/>
      <c r="L391" s="55"/>
      <c r="M391" s="55"/>
      <c r="N391" s="55"/>
      <c r="O391" s="55"/>
      <c r="P391" s="123"/>
      <c r="Q391" s="123"/>
      <c r="R391" s="123"/>
      <c r="S391" s="123"/>
      <c r="T391" s="123"/>
      <c r="U391" s="123"/>
      <c r="V391" s="123"/>
      <c r="W391" s="123"/>
      <c r="X391" s="25"/>
    </row>
    <row r="392" spans="1:24" ht="15" hidden="1">
      <c r="A392" s="54"/>
      <c r="B392" s="54"/>
      <c r="C392" s="55"/>
      <c r="D392" s="52"/>
      <c r="E392" s="52"/>
      <c r="F392" s="55"/>
      <c r="G392" s="52"/>
      <c r="H392" s="52"/>
      <c r="I392" s="55"/>
      <c r="J392" s="55"/>
      <c r="K392" s="55"/>
      <c r="L392" s="55"/>
      <c r="M392" s="55"/>
      <c r="N392" s="55"/>
      <c r="O392" s="55"/>
      <c r="P392" s="123"/>
      <c r="Q392" s="123"/>
      <c r="R392" s="123"/>
      <c r="S392" s="123"/>
      <c r="T392" s="123"/>
      <c r="U392" s="123"/>
      <c r="V392" s="123"/>
      <c r="W392" s="123"/>
      <c r="X392" s="25"/>
    </row>
    <row r="393" spans="1:24" ht="15" hidden="1">
      <c r="A393" s="54"/>
      <c r="B393" s="54"/>
      <c r="C393" s="55"/>
      <c r="D393" s="52"/>
      <c r="E393" s="52"/>
      <c r="F393" s="55"/>
      <c r="G393" s="52"/>
      <c r="H393" s="52"/>
      <c r="I393" s="55"/>
      <c r="J393" s="55"/>
      <c r="K393" s="55"/>
      <c r="L393" s="55"/>
      <c r="M393" s="55"/>
      <c r="N393" s="55"/>
      <c r="O393" s="55"/>
      <c r="P393" s="123"/>
      <c r="Q393" s="123"/>
      <c r="R393" s="123"/>
      <c r="S393" s="123"/>
      <c r="T393" s="123"/>
      <c r="U393" s="123"/>
      <c r="V393" s="123"/>
      <c r="W393" s="123"/>
      <c r="X393" s="25"/>
    </row>
    <row r="394" spans="1:24" ht="15" hidden="1">
      <c r="A394" s="54"/>
      <c r="B394" s="54"/>
      <c r="C394" s="55"/>
      <c r="D394" s="52"/>
      <c r="E394" s="52"/>
      <c r="F394" s="55"/>
      <c r="G394" s="52"/>
      <c r="H394" s="52"/>
      <c r="I394" s="55"/>
      <c r="J394" s="55"/>
      <c r="K394" s="55"/>
      <c r="L394" s="55"/>
      <c r="M394" s="55"/>
      <c r="N394" s="55"/>
      <c r="O394" s="55"/>
      <c r="P394" s="123"/>
      <c r="Q394" s="123"/>
      <c r="R394" s="123"/>
      <c r="S394" s="123"/>
      <c r="T394" s="123"/>
      <c r="U394" s="123"/>
      <c r="V394" s="123"/>
      <c r="W394" s="123"/>
      <c r="X394" s="25"/>
    </row>
    <row r="395" spans="1:24" ht="15" hidden="1">
      <c r="A395" s="54"/>
      <c r="B395" s="54"/>
      <c r="C395" s="55"/>
      <c r="D395" s="52"/>
      <c r="E395" s="52"/>
      <c r="F395" s="55"/>
      <c r="G395" s="52"/>
      <c r="H395" s="52"/>
      <c r="I395" s="55"/>
      <c r="J395" s="55"/>
      <c r="K395" s="55"/>
      <c r="L395" s="55"/>
      <c r="M395" s="55"/>
      <c r="N395" s="55"/>
      <c r="O395" s="55"/>
      <c r="P395" s="123"/>
      <c r="Q395" s="123"/>
      <c r="R395" s="123"/>
      <c r="S395" s="123"/>
      <c r="T395" s="123"/>
      <c r="U395" s="123"/>
      <c r="V395" s="123"/>
      <c r="W395" s="123"/>
      <c r="X395" s="25"/>
    </row>
    <row r="396" spans="1:24" ht="15" hidden="1">
      <c r="A396" s="54"/>
      <c r="B396" s="54"/>
      <c r="C396" s="55"/>
      <c r="D396" s="52"/>
      <c r="E396" s="52"/>
      <c r="F396" s="55"/>
      <c r="G396" s="52"/>
      <c r="H396" s="52"/>
      <c r="I396" s="55"/>
      <c r="J396" s="55"/>
      <c r="K396" s="55"/>
      <c r="L396" s="55"/>
      <c r="M396" s="55"/>
      <c r="N396" s="55"/>
      <c r="O396" s="55"/>
      <c r="P396" s="123"/>
      <c r="Q396" s="123"/>
      <c r="R396" s="123"/>
      <c r="S396" s="123"/>
      <c r="T396" s="123"/>
      <c r="U396" s="123"/>
      <c r="V396" s="123"/>
      <c r="W396" s="123"/>
      <c r="X396" s="25"/>
    </row>
    <row r="397" spans="1:24" ht="15" hidden="1">
      <c r="A397" s="54"/>
      <c r="B397" s="54"/>
      <c r="C397" s="55"/>
      <c r="D397" s="52"/>
      <c r="E397" s="52"/>
      <c r="F397" s="55"/>
      <c r="G397" s="52"/>
      <c r="H397" s="52"/>
      <c r="I397" s="55"/>
      <c r="J397" s="55"/>
      <c r="K397" s="55"/>
      <c r="L397" s="55"/>
      <c r="M397" s="55"/>
      <c r="N397" s="55"/>
      <c r="O397" s="55"/>
      <c r="P397" s="123"/>
      <c r="Q397" s="123"/>
      <c r="R397" s="123"/>
      <c r="S397" s="123"/>
      <c r="T397" s="123"/>
      <c r="U397" s="123"/>
      <c r="V397" s="123"/>
      <c r="W397" s="123"/>
      <c r="X397" s="25"/>
    </row>
    <row r="398" spans="1:24" ht="15" hidden="1">
      <c r="A398" s="54"/>
      <c r="B398" s="54"/>
      <c r="C398" s="55"/>
      <c r="D398" s="52"/>
      <c r="E398" s="52"/>
      <c r="F398" s="55"/>
      <c r="G398" s="52"/>
      <c r="H398" s="52"/>
      <c r="I398" s="55"/>
      <c r="J398" s="55"/>
      <c r="K398" s="55"/>
      <c r="L398" s="55"/>
      <c r="M398" s="55"/>
      <c r="N398" s="55"/>
      <c r="O398" s="55"/>
      <c r="P398" s="123"/>
      <c r="Q398" s="123"/>
      <c r="R398" s="123"/>
      <c r="S398" s="123"/>
      <c r="T398" s="123"/>
      <c r="U398" s="123"/>
      <c r="V398" s="123"/>
      <c r="W398" s="123"/>
      <c r="X398" s="25"/>
    </row>
    <row r="399" spans="1:24" ht="15" hidden="1">
      <c r="A399" s="54"/>
      <c r="B399" s="54"/>
      <c r="C399" s="55"/>
      <c r="D399" s="52"/>
      <c r="E399" s="52"/>
      <c r="F399" s="55"/>
      <c r="G399" s="52"/>
      <c r="H399" s="52"/>
      <c r="I399" s="55"/>
      <c r="J399" s="55"/>
      <c r="K399" s="55"/>
      <c r="L399" s="55"/>
      <c r="M399" s="55"/>
      <c r="N399" s="55"/>
      <c r="O399" s="55"/>
      <c r="P399" s="123"/>
      <c r="Q399" s="123"/>
      <c r="R399" s="123"/>
      <c r="S399" s="123"/>
      <c r="T399" s="123"/>
      <c r="U399" s="123"/>
      <c r="V399" s="123"/>
      <c r="W399" s="123"/>
      <c r="X399" s="25"/>
    </row>
    <row r="400" spans="1:24" ht="15" hidden="1">
      <c r="A400" s="54"/>
      <c r="B400" s="54"/>
      <c r="C400" s="55"/>
      <c r="D400" s="52"/>
      <c r="E400" s="52"/>
      <c r="F400" s="55"/>
      <c r="G400" s="52"/>
      <c r="H400" s="52"/>
      <c r="I400" s="55"/>
      <c r="J400" s="55"/>
      <c r="K400" s="55"/>
      <c r="L400" s="55"/>
      <c r="M400" s="55"/>
      <c r="N400" s="55"/>
      <c r="O400" s="55"/>
      <c r="P400" s="123"/>
      <c r="Q400" s="123"/>
      <c r="R400" s="123"/>
      <c r="S400" s="123"/>
      <c r="T400" s="123"/>
      <c r="U400" s="123"/>
      <c r="V400" s="123"/>
      <c r="W400" s="123"/>
      <c r="X400" s="25"/>
    </row>
    <row r="401" spans="1:24" ht="15" hidden="1">
      <c r="A401" s="54"/>
      <c r="B401" s="54"/>
      <c r="C401" s="55"/>
      <c r="D401" s="52"/>
      <c r="E401" s="52"/>
      <c r="F401" s="55"/>
      <c r="G401" s="52"/>
      <c r="H401" s="52"/>
      <c r="I401" s="55"/>
      <c r="J401" s="55"/>
      <c r="K401" s="55"/>
      <c r="L401" s="55"/>
      <c r="M401" s="55"/>
      <c r="N401" s="55"/>
      <c r="O401" s="55"/>
      <c r="P401" s="123"/>
      <c r="Q401" s="123"/>
      <c r="R401" s="123"/>
      <c r="S401" s="123"/>
      <c r="T401" s="123"/>
      <c r="U401" s="123"/>
      <c r="V401" s="123"/>
      <c r="W401" s="123"/>
      <c r="X401" s="25"/>
    </row>
    <row r="402" spans="1:24" ht="15" hidden="1">
      <c r="A402" s="54"/>
      <c r="B402" s="54"/>
      <c r="C402" s="55"/>
      <c r="D402" s="52"/>
      <c r="E402" s="52"/>
      <c r="F402" s="55"/>
      <c r="G402" s="52"/>
      <c r="H402" s="52"/>
      <c r="I402" s="55"/>
      <c r="J402" s="55"/>
      <c r="K402" s="55"/>
      <c r="L402" s="55"/>
      <c r="M402" s="55"/>
      <c r="N402" s="55"/>
      <c r="O402" s="55"/>
      <c r="P402" s="123"/>
      <c r="Q402" s="123"/>
      <c r="R402" s="123"/>
      <c r="S402" s="123"/>
      <c r="T402" s="123"/>
      <c r="U402" s="123"/>
      <c r="V402" s="123"/>
      <c r="W402" s="123"/>
      <c r="X402" s="25"/>
    </row>
    <row r="403" spans="1:24" ht="15" hidden="1">
      <c r="A403" s="54"/>
      <c r="B403" s="54"/>
      <c r="C403" s="55"/>
      <c r="D403" s="52"/>
      <c r="E403" s="52"/>
      <c r="F403" s="55"/>
      <c r="G403" s="52"/>
      <c r="H403" s="52"/>
      <c r="I403" s="55"/>
      <c r="J403" s="55"/>
      <c r="K403" s="55"/>
      <c r="L403" s="55"/>
      <c r="M403" s="55"/>
      <c r="N403" s="55"/>
      <c r="O403" s="55"/>
      <c r="P403" s="123"/>
      <c r="Q403" s="123"/>
      <c r="R403" s="123"/>
      <c r="S403" s="123"/>
      <c r="T403" s="123"/>
      <c r="U403" s="123"/>
      <c r="V403" s="123"/>
      <c r="W403" s="123"/>
      <c r="X403" s="25"/>
    </row>
    <row r="404" spans="1:24" ht="15" hidden="1">
      <c r="A404" s="54"/>
      <c r="B404" s="54"/>
      <c r="C404" s="55"/>
      <c r="D404" s="52"/>
      <c r="E404" s="52"/>
      <c r="F404" s="55"/>
      <c r="G404" s="52"/>
      <c r="H404" s="52"/>
      <c r="I404" s="55"/>
      <c r="J404" s="55"/>
      <c r="K404" s="55"/>
      <c r="L404" s="55"/>
      <c r="M404" s="55"/>
      <c r="N404" s="55"/>
      <c r="O404" s="55"/>
      <c r="P404" s="123"/>
      <c r="Q404" s="123"/>
      <c r="R404" s="123"/>
      <c r="S404" s="123"/>
      <c r="T404" s="123"/>
      <c r="U404" s="123"/>
      <c r="V404" s="123"/>
      <c r="W404" s="123"/>
      <c r="X404" s="25"/>
    </row>
    <row r="405" spans="1:24" ht="15" hidden="1">
      <c r="A405" s="54"/>
      <c r="B405" s="54"/>
      <c r="C405" s="55"/>
      <c r="D405" s="52"/>
      <c r="E405" s="52"/>
      <c r="F405" s="55"/>
      <c r="G405" s="52"/>
      <c r="H405" s="52"/>
      <c r="I405" s="55"/>
      <c r="J405" s="55"/>
      <c r="K405" s="55"/>
      <c r="L405" s="55"/>
      <c r="M405" s="55"/>
      <c r="N405" s="55"/>
      <c r="O405" s="55"/>
      <c r="P405" s="123"/>
      <c r="Q405" s="123"/>
      <c r="R405" s="123"/>
      <c r="S405" s="123"/>
      <c r="T405" s="123"/>
      <c r="U405" s="123"/>
      <c r="V405" s="123"/>
      <c r="W405" s="123"/>
      <c r="X405" s="25"/>
    </row>
    <row r="406" spans="1:24" ht="15" hidden="1">
      <c r="A406" s="54"/>
      <c r="B406" s="54"/>
      <c r="C406" s="55"/>
      <c r="D406" s="52"/>
      <c r="E406" s="52"/>
      <c r="F406" s="55"/>
      <c r="G406" s="52"/>
      <c r="H406" s="52"/>
      <c r="I406" s="55"/>
      <c r="J406" s="55"/>
      <c r="K406" s="55"/>
      <c r="L406" s="55"/>
      <c r="M406" s="55"/>
      <c r="N406" s="55"/>
      <c r="O406" s="55"/>
      <c r="P406" s="123"/>
      <c r="Q406" s="123"/>
      <c r="R406" s="123"/>
      <c r="S406" s="123"/>
      <c r="T406" s="123"/>
      <c r="U406" s="123"/>
      <c r="V406" s="123"/>
      <c r="W406" s="123"/>
      <c r="X406" s="25"/>
    </row>
    <row r="407" spans="1:24" ht="15" hidden="1">
      <c r="A407" s="54"/>
      <c r="B407" s="54"/>
      <c r="C407" s="55"/>
      <c r="D407" s="52"/>
      <c r="E407" s="52"/>
      <c r="F407" s="55"/>
      <c r="G407" s="52"/>
      <c r="H407" s="52"/>
      <c r="I407" s="55"/>
      <c r="J407" s="55"/>
      <c r="K407" s="55"/>
      <c r="L407" s="55"/>
      <c r="M407" s="55"/>
      <c r="N407" s="55"/>
      <c r="O407" s="55"/>
      <c r="P407" s="123"/>
      <c r="Q407" s="123"/>
      <c r="R407" s="123"/>
      <c r="S407" s="123"/>
      <c r="T407" s="123"/>
      <c r="U407" s="123"/>
      <c r="V407" s="123"/>
      <c r="W407" s="123"/>
      <c r="X407" s="25"/>
    </row>
    <row r="408" spans="1:24" ht="15" hidden="1">
      <c r="A408" s="54"/>
      <c r="B408" s="54"/>
      <c r="C408" s="55"/>
      <c r="D408" s="52"/>
      <c r="E408" s="52"/>
      <c r="F408" s="55"/>
      <c r="G408" s="52"/>
      <c r="H408" s="52"/>
      <c r="I408" s="55"/>
      <c r="J408" s="55"/>
      <c r="K408" s="55"/>
      <c r="L408" s="55"/>
      <c r="M408" s="55"/>
      <c r="N408" s="55"/>
      <c r="O408" s="55"/>
      <c r="P408" s="123"/>
      <c r="Q408" s="123"/>
      <c r="R408" s="123"/>
      <c r="S408" s="123"/>
      <c r="T408" s="123"/>
      <c r="U408" s="123"/>
      <c r="V408" s="123"/>
      <c r="W408" s="123"/>
      <c r="X408" s="25"/>
    </row>
    <row r="409" spans="1:24" ht="15" hidden="1">
      <c r="A409" s="54"/>
      <c r="B409" s="54"/>
      <c r="C409" s="55"/>
      <c r="D409" s="52"/>
      <c r="E409" s="52"/>
      <c r="F409" s="55"/>
      <c r="G409" s="52"/>
      <c r="H409" s="52"/>
      <c r="I409" s="55"/>
      <c r="J409" s="55"/>
      <c r="K409" s="55"/>
      <c r="L409" s="55"/>
      <c r="M409" s="55"/>
      <c r="N409" s="55"/>
      <c r="O409" s="55"/>
      <c r="P409" s="123"/>
      <c r="Q409" s="123"/>
      <c r="R409" s="123"/>
      <c r="S409" s="123"/>
      <c r="T409" s="123"/>
      <c r="U409" s="123"/>
      <c r="V409" s="123"/>
      <c r="W409" s="123"/>
      <c r="X409" s="25"/>
    </row>
    <row r="410" spans="1:24" ht="15" hidden="1">
      <c r="A410" s="54"/>
      <c r="B410" s="54"/>
      <c r="C410" s="55"/>
      <c r="D410" s="52"/>
      <c r="E410" s="52"/>
      <c r="F410" s="55"/>
      <c r="G410" s="52"/>
      <c r="H410" s="52"/>
      <c r="I410" s="55"/>
      <c r="J410" s="55"/>
      <c r="K410" s="55"/>
      <c r="L410" s="55"/>
      <c r="M410" s="55"/>
      <c r="N410" s="55"/>
      <c r="O410" s="55"/>
      <c r="P410" s="123"/>
      <c r="Q410" s="123"/>
      <c r="R410" s="123"/>
      <c r="S410" s="123"/>
      <c r="T410" s="123"/>
      <c r="U410" s="123"/>
      <c r="V410" s="123"/>
      <c r="W410" s="123"/>
      <c r="X410" s="25"/>
    </row>
    <row r="411" spans="1:24" ht="15" hidden="1">
      <c r="A411" s="54"/>
      <c r="B411" s="54"/>
      <c r="C411" s="55"/>
      <c r="D411" s="52"/>
      <c r="E411" s="52"/>
      <c r="F411" s="55"/>
      <c r="G411" s="52"/>
      <c r="H411" s="52"/>
      <c r="I411" s="55"/>
      <c r="J411" s="55"/>
      <c r="K411" s="55"/>
      <c r="L411" s="55"/>
      <c r="M411" s="55"/>
      <c r="N411" s="55"/>
      <c r="O411" s="55"/>
      <c r="P411" s="123"/>
      <c r="Q411" s="123"/>
      <c r="R411" s="123"/>
      <c r="S411" s="123"/>
      <c r="T411" s="123"/>
      <c r="U411" s="123"/>
      <c r="V411" s="123"/>
      <c r="W411" s="123"/>
      <c r="X411" s="25"/>
    </row>
    <row r="412" spans="1:24" ht="15" hidden="1">
      <c r="A412" s="54"/>
      <c r="B412" s="54"/>
      <c r="C412" s="55"/>
      <c r="D412" s="52"/>
      <c r="E412" s="52"/>
      <c r="F412" s="55"/>
      <c r="G412" s="52"/>
      <c r="H412" s="52"/>
      <c r="I412" s="55"/>
      <c r="J412" s="55"/>
      <c r="K412" s="55"/>
      <c r="L412" s="55"/>
      <c r="M412" s="55"/>
      <c r="N412" s="55"/>
      <c r="O412" s="55"/>
      <c r="P412" s="123"/>
      <c r="Q412" s="123"/>
      <c r="R412" s="123"/>
      <c r="S412" s="123"/>
      <c r="T412" s="123"/>
      <c r="U412" s="123"/>
      <c r="V412" s="123"/>
      <c r="W412" s="123"/>
      <c r="X412" s="25"/>
    </row>
    <row r="413" spans="1:24" ht="15" hidden="1">
      <c r="A413" s="54"/>
      <c r="B413" s="54"/>
      <c r="C413" s="55"/>
      <c r="D413" s="52"/>
      <c r="E413" s="52"/>
      <c r="F413" s="55"/>
      <c r="G413" s="52"/>
      <c r="H413" s="52"/>
      <c r="I413" s="55"/>
      <c r="J413" s="55"/>
      <c r="K413" s="55"/>
      <c r="L413" s="55"/>
      <c r="M413" s="55"/>
      <c r="N413" s="55"/>
      <c r="O413" s="55"/>
      <c r="P413" s="123"/>
      <c r="Q413" s="123"/>
      <c r="R413" s="123"/>
      <c r="S413" s="123"/>
      <c r="T413" s="123"/>
      <c r="U413" s="123"/>
      <c r="V413" s="123"/>
      <c r="W413" s="123"/>
      <c r="X413" s="25"/>
    </row>
    <row r="414" spans="1:24" ht="15" hidden="1">
      <c r="A414" s="54"/>
      <c r="B414" s="54"/>
      <c r="C414" s="55"/>
      <c r="D414" s="52"/>
      <c r="E414" s="52"/>
      <c r="F414" s="55"/>
      <c r="G414" s="52"/>
      <c r="H414" s="52"/>
      <c r="I414" s="55"/>
      <c r="J414" s="55"/>
      <c r="K414" s="55"/>
      <c r="L414" s="55"/>
      <c r="M414" s="55"/>
      <c r="N414" s="55"/>
      <c r="O414" s="55"/>
      <c r="P414" s="123"/>
      <c r="Q414" s="123"/>
      <c r="R414" s="123"/>
      <c r="S414" s="123"/>
      <c r="T414" s="123"/>
      <c r="U414" s="123"/>
      <c r="V414" s="123"/>
      <c r="W414" s="123"/>
      <c r="X414" s="25"/>
    </row>
    <row r="415" spans="1:24" ht="15" hidden="1">
      <c r="A415" s="54"/>
      <c r="B415" s="54"/>
      <c r="C415" s="55"/>
      <c r="D415" s="52"/>
      <c r="E415" s="52"/>
      <c r="F415" s="55"/>
      <c r="G415" s="52"/>
      <c r="H415" s="52"/>
      <c r="I415" s="55"/>
      <c r="J415" s="55"/>
      <c r="K415" s="55"/>
      <c r="L415" s="55"/>
      <c r="M415" s="55"/>
      <c r="N415" s="55"/>
      <c r="O415" s="55"/>
      <c r="P415" s="123"/>
      <c r="Q415" s="123"/>
      <c r="R415" s="123"/>
      <c r="S415" s="123"/>
      <c r="T415" s="123"/>
      <c r="U415" s="123"/>
      <c r="V415" s="123"/>
      <c r="W415" s="123"/>
      <c r="X415" s="25"/>
    </row>
    <row r="416" spans="1:24" ht="15" hidden="1">
      <c r="A416" s="54"/>
      <c r="B416" s="54"/>
      <c r="C416" s="55"/>
      <c r="D416" s="52"/>
      <c r="E416" s="52"/>
      <c r="F416" s="55"/>
      <c r="G416" s="52"/>
      <c r="H416" s="52"/>
      <c r="I416" s="55"/>
      <c r="J416" s="55"/>
      <c r="K416" s="55"/>
      <c r="L416" s="55"/>
      <c r="M416" s="55"/>
      <c r="N416" s="55"/>
      <c r="O416" s="55"/>
      <c r="P416" s="123"/>
      <c r="Q416" s="123"/>
      <c r="R416" s="123"/>
      <c r="S416" s="123"/>
      <c r="T416" s="123"/>
      <c r="U416" s="123"/>
      <c r="V416" s="123"/>
      <c r="W416" s="123"/>
      <c r="X416" s="25"/>
    </row>
    <row r="417" spans="1:24" ht="15" hidden="1">
      <c r="A417" s="54"/>
      <c r="B417" s="54"/>
      <c r="C417" s="55"/>
      <c r="D417" s="52"/>
      <c r="E417" s="52"/>
      <c r="F417" s="55"/>
      <c r="G417" s="52"/>
      <c r="H417" s="52"/>
      <c r="I417" s="55"/>
      <c r="J417" s="55"/>
      <c r="K417" s="55"/>
      <c r="L417" s="55"/>
      <c r="M417" s="55"/>
      <c r="N417" s="55"/>
      <c r="O417" s="55"/>
      <c r="P417" s="123"/>
      <c r="Q417" s="123"/>
      <c r="R417" s="123"/>
      <c r="S417" s="123"/>
      <c r="T417" s="123"/>
      <c r="U417" s="123"/>
      <c r="V417" s="123"/>
      <c r="W417" s="123"/>
      <c r="X417" s="25"/>
    </row>
    <row r="418" spans="1:24" ht="15" hidden="1">
      <c r="A418" s="54"/>
      <c r="B418" s="54"/>
      <c r="C418" s="55"/>
      <c r="D418" s="52"/>
      <c r="E418" s="52"/>
      <c r="F418" s="55"/>
      <c r="G418" s="52"/>
      <c r="H418" s="52"/>
      <c r="I418" s="55"/>
      <c r="J418" s="55"/>
      <c r="K418" s="55"/>
      <c r="L418" s="55"/>
      <c r="M418" s="55"/>
      <c r="N418" s="55"/>
      <c r="O418" s="55"/>
      <c r="P418" s="123"/>
      <c r="Q418" s="123"/>
      <c r="R418" s="123"/>
      <c r="S418" s="123"/>
      <c r="T418" s="123"/>
      <c r="U418" s="123"/>
      <c r="V418" s="123"/>
      <c r="W418" s="123"/>
      <c r="X418" s="25"/>
    </row>
    <row r="419" spans="1:24" ht="15" hidden="1">
      <c r="A419" s="54"/>
      <c r="B419" s="54"/>
      <c r="C419" s="55"/>
      <c r="D419" s="52"/>
      <c r="E419" s="52"/>
      <c r="F419" s="55"/>
      <c r="G419" s="52"/>
      <c r="H419" s="52"/>
      <c r="I419" s="55"/>
      <c r="J419" s="55"/>
      <c r="K419" s="55"/>
      <c r="L419" s="55"/>
      <c r="M419" s="55"/>
      <c r="N419" s="55"/>
      <c r="O419" s="55"/>
      <c r="P419" s="123"/>
      <c r="Q419" s="123"/>
      <c r="R419" s="123"/>
      <c r="S419" s="123"/>
      <c r="T419" s="123"/>
      <c r="U419" s="123"/>
      <c r="V419" s="123"/>
      <c r="W419" s="123"/>
      <c r="X419" s="25"/>
    </row>
    <row r="420" spans="1:24" ht="15" hidden="1">
      <c r="A420" s="54"/>
      <c r="B420" s="54"/>
      <c r="C420" s="55"/>
      <c r="D420" s="52"/>
      <c r="E420" s="52"/>
      <c r="F420" s="55"/>
      <c r="G420" s="52"/>
      <c r="H420" s="52"/>
      <c r="I420" s="55"/>
      <c r="J420" s="55"/>
      <c r="K420" s="55"/>
      <c r="L420" s="55"/>
      <c r="M420" s="55"/>
      <c r="N420" s="55"/>
      <c r="O420" s="55"/>
      <c r="P420" s="123"/>
      <c r="Q420" s="123"/>
      <c r="R420" s="123"/>
      <c r="S420" s="123"/>
      <c r="T420" s="123"/>
      <c r="U420" s="123"/>
      <c r="V420" s="123"/>
      <c r="W420" s="123"/>
      <c r="X420" s="25"/>
    </row>
    <row r="421" spans="1:24" ht="15" hidden="1">
      <c r="A421" s="54"/>
      <c r="B421" s="54"/>
      <c r="C421" s="55"/>
      <c r="D421" s="52"/>
      <c r="E421" s="52"/>
      <c r="F421" s="55"/>
      <c r="G421" s="52"/>
      <c r="H421" s="52"/>
      <c r="I421" s="55"/>
      <c r="J421" s="55"/>
      <c r="K421" s="55"/>
      <c r="L421" s="55"/>
      <c r="M421" s="55"/>
      <c r="N421" s="55"/>
      <c r="O421" s="55"/>
      <c r="P421" s="123"/>
      <c r="Q421" s="123"/>
      <c r="R421" s="123"/>
      <c r="S421" s="123"/>
      <c r="T421" s="123"/>
      <c r="U421" s="123"/>
      <c r="V421" s="123"/>
      <c r="W421" s="123"/>
      <c r="X421" s="25"/>
    </row>
    <row r="422" spans="1:24" ht="15" hidden="1">
      <c r="A422" s="54"/>
      <c r="B422" s="54"/>
      <c r="C422" s="55"/>
      <c r="D422" s="52"/>
      <c r="E422" s="52"/>
      <c r="F422" s="55"/>
      <c r="G422" s="52"/>
      <c r="H422" s="52"/>
      <c r="I422" s="55"/>
      <c r="J422" s="55"/>
      <c r="K422" s="55"/>
      <c r="L422" s="55"/>
      <c r="M422" s="55"/>
      <c r="N422" s="55"/>
      <c r="O422" s="55"/>
      <c r="P422" s="123"/>
      <c r="Q422" s="123"/>
      <c r="R422" s="123"/>
      <c r="S422" s="123"/>
      <c r="T422" s="123"/>
      <c r="U422" s="123"/>
      <c r="V422" s="123"/>
      <c r="W422" s="123"/>
      <c r="X422" s="25"/>
    </row>
    <row r="423" spans="1:24" ht="15" hidden="1">
      <c r="A423" s="54"/>
      <c r="B423" s="54"/>
      <c r="C423" s="55"/>
      <c r="D423" s="52"/>
      <c r="E423" s="52"/>
      <c r="F423" s="55"/>
      <c r="G423" s="52"/>
      <c r="H423" s="52"/>
      <c r="I423" s="55"/>
      <c r="J423" s="55"/>
      <c r="K423" s="55"/>
      <c r="L423" s="55"/>
      <c r="M423" s="55"/>
      <c r="N423" s="55"/>
      <c r="O423" s="55"/>
      <c r="P423" s="123"/>
      <c r="Q423" s="123"/>
      <c r="R423" s="123"/>
      <c r="S423" s="123"/>
      <c r="T423" s="123"/>
      <c r="U423" s="123"/>
      <c r="V423" s="123"/>
      <c r="W423" s="123"/>
      <c r="X423" s="25"/>
    </row>
    <row r="424" spans="1:24" ht="15" hidden="1">
      <c r="A424" s="54"/>
      <c r="B424" s="54"/>
      <c r="C424" s="55"/>
      <c r="D424" s="52"/>
      <c r="E424" s="52"/>
      <c r="F424" s="55"/>
      <c r="G424" s="52"/>
      <c r="H424" s="52"/>
      <c r="I424" s="55"/>
      <c r="J424" s="55"/>
      <c r="K424" s="55"/>
      <c r="L424" s="55"/>
      <c r="M424" s="55"/>
      <c r="N424" s="55"/>
      <c r="O424" s="55"/>
      <c r="P424" s="123"/>
      <c r="Q424" s="123"/>
      <c r="R424" s="123"/>
      <c r="S424" s="123"/>
      <c r="T424" s="123"/>
      <c r="U424" s="123"/>
      <c r="V424" s="123"/>
      <c r="W424" s="123"/>
      <c r="X424" s="25"/>
    </row>
    <row r="425" spans="1:24" ht="15" hidden="1">
      <c r="A425" s="54"/>
      <c r="B425" s="54"/>
      <c r="C425" s="55"/>
      <c r="D425" s="52"/>
      <c r="E425" s="52"/>
      <c r="F425" s="55"/>
      <c r="G425" s="52"/>
      <c r="H425" s="52"/>
      <c r="I425" s="55"/>
      <c r="J425" s="55"/>
      <c r="K425" s="55"/>
      <c r="L425" s="55"/>
      <c r="M425" s="55"/>
      <c r="N425" s="55"/>
      <c r="O425" s="55"/>
      <c r="P425" s="123"/>
      <c r="Q425" s="123"/>
      <c r="R425" s="123"/>
      <c r="S425" s="123"/>
      <c r="T425" s="123"/>
      <c r="U425" s="123"/>
      <c r="V425" s="123"/>
      <c r="W425" s="123"/>
      <c r="X425" s="25"/>
    </row>
    <row r="426" spans="1:24" ht="15" hidden="1">
      <c r="A426" s="54"/>
      <c r="B426" s="54"/>
      <c r="C426" s="55"/>
      <c r="D426" s="52"/>
      <c r="E426" s="52"/>
      <c r="F426" s="55"/>
      <c r="G426" s="52"/>
      <c r="H426" s="52"/>
      <c r="I426" s="55"/>
      <c r="J426" s="55"/>
      <c r="K426" s="55"/>
      <c r="L426" s="55"/>
      <c r="M426" s="55"/>
      <c r="N426" s="55"/>
      <c r="O426" s="55"/>
      <c r="P426" s="123"/>
      <c r="Q426" s="123"/>
      <c r="R426" s="123"/>
      <c r="S426" s="123"/>
      <c r="T426" s="123"/>
      <c r="U426" s="123"/>
      <c r="V426" s="123"/>
      <c r="W426" s="123"/>
      <c r="X426" s="25"/>
    </row>
    <row r="427" spans="1:24" ht="15" hidden="1">
      <c r="A427" s="54"/>
      <c r="B427" s="54"/>
      <c r="C427" s="55"/>
      <c r="D427" s="52"/>
      <c r="E427" s="52"/>
      <c r="F427" s="55"/>
      <c r="G427" s="52"/>
      <c r="H427" s="52"/>
      <c r="I427" s="55"/>
      <c r="J427" s="55"/>
      <c r="K427" s="55"/>
      <c r="L427" s="55"/>
      <c r="M427" s="55"/>
      <c r="N427" s="55"/>
      <c r="O427" s="55"/>
      <c r="P427" s="123"/>
      <c r="Q427" s="123"/>
      <c r="R427" s="123"/>
      <c r="S427" s="123"/>
      <c r="T427" s="123"/>
      <c r="U427" s="123"/>
      <c r="V427" s="123"/>
      <c r="W427" s="123"/>
      <c r="X427" s="25"/>
    </row>
    <row r="428" spans="1:24" ht="15" hidden="1">
      <c r="A428" s="54"/>
      <c r="B428" s="54"/>
      <c r="C428" s="55"/>
      <c r="D428" s="52"/>
      <c r="E428" s="52"/>
      <c r="F428" s="55"/>
      <c r="G428" s="52"/>
      <c r="H428" s="52"/>
      <c r="I428" s="55"/>
      <c r="J428" s="55"/>
      <c r="K428" s="55"/>
      <c r="L428" s="55"/>
      <c r="M428" s="55"/>
      <c r="N428" s="55"/>
      <c r="O428" s="55"/>
      <c r="P428" s="123"/>
      <c r="Q428" s="123"/>
      <c r="R428" s="123"/>
      <c r="S428" s="123"/>
      <c r="T428" s="123"/>
      <c r="U428" s="123"/>
      <c r="V428" s="123"/>
      <c r="W428" s="123"/>
      <c r="X428" s="25"/>
    </row>
    <row r="429" spans="1:24" ht="15" hidden="1">
      <c r="A429" s="54"/>
      <c r="B429" s="54"/>
      <c r="C429" s="55"/>
      <c r="D429" s="52"/>
      <c r="E429" s="52"/>
      <c r="F429" s="55"/>
      <c r="G429" s="52"/>
      <c r="H429" s="52"/>
      <c r="I429" s="55"/>
      <c r="J429" s="55"/>
      <c r="K429" s="55"/>
      <c r="L429" s="55"/>
      <c r="M429" s="55"/>
      <c r="N429" s="55"/>
      <c r="O429" s="55"/>
      <c r="P429" s="123"/>
      <c r="Q429" s="123"/>
      <c r="R429" s="123"/>
      <c r="S429" s="123"/>
      <c r="T429" s="123"/>
      <c r="U429" s="123"/>
      <c r="V429" s="123"/>
      <c r="W429" s="123"/>
      <c r="X429" s="25"/>
    </row>
    <row r="430" spans="1:24" ht="15" hidden="1">
      <c r="A430" s="54"/>
      <c r="B430" s="54"/>
      <c r="C430" s="55"/>
      <c r="D430" s="52"/>
      <c r="E430" s="52"/>
      <c r="F430" s="55"/>
      <c r="G430" s="52"/>
      <c r="H430" s="52"/>
      <c r="I430" s="55"/>
      <c r="J430" s="55"/>
      <c r="K430" s="55"/>
      <c r="L430" s="55"/>
      <c r="M430" s="55"/>
      <c r="N430" s="55"/>
      <c r="O430" s="55"/>
      <c r="P430" s="123"/>
      <c r="Q430" s="123"/>
      <c r="R430" s="123"/>
      <c r="S430" s="123"/>
      <c r="T430" s="123"/>
      <c r="U430" s="123"/>
      <c r="V430" s="123"/>
      <c r="W430" s="123"/>
      <c r="X430" s="25"/>
    </row>
    <row r="431" spans="1:24" ht="15" hidden="1">
      <c r="A431" s="54"/>
      <c r="B431" s="54"/>
      <c r="C431" s="55"/>
      <c r="D431" s="52"/>
      <c r="E431" s="52"/>
      <c r="F431" s="55"/>
      <c r="G431" s="52"/>
      <c r="H431" s="52"/>
      <c r="I431" s="55"/>
      <c r="J431" s="55"/>
      <c r="K431" s="55"/>
      <c r="L431" s="55"/>
      <c r="M431" s="55"/>
      <c r="N431" s="55"/>
      <c r="O431" s="55"/>
      <c r="P431" s="123"/>
      <c r="Q431" s="123"/>
      <c r="R431" s="123"/>
      <c r="S431" s="123"/>
      <c r="T431" s="123"/>
      <c r="U431" s="123"/>
      <c r="V431" s="123"/>
      <c r="W431" s="123"/>
      <c r="X431" s="25"/>
    </row>
    <row r="432" spans="1:24" ht="15" hidden="1">
      <c r="A432" s="54"/>
      <c r="B432" s="54"/>
      <c r="C432" s="55"/>
      <c r="D432" s="52"/>
      <c r="E432" s="52"/>
      <c r="F432" s="55"/>
      <c r="G432" s="52"/>
      <c r="H432" s="52"/>
      <c r="I432" s="55"/>
      <c r="J432" s="55"/>
      <c r="K432" s="55"/>
      <c r="L432" s="55"/>
      <c r="M432" s="55"/>
      <c r="N432" s="55"/>
      <c r="O432" s="55"/>
      <c r="P432" s="123"/>
      <c r="Q432" s="123"/>
      <c r="R432" s="123"/>
      <c r="S432" s="123"/>
      <c r="T432" s="123"/>
      <c r="U432" s="123"/>
      <c r="V432" s="123"/>
      <c r="W432" s="123"/>
      <c r="X432" s="25"/>
    </row>
    <row r="433" spans="1:24" ht="15" hidden="1">
      <c r="A433" s="54"/>
      <c r="B433" s="54"/>
      <c r="C433" s="55"/>
      <c r="D433" s="52"/>
      <c r="E433" s="52"/>
      <c r="F433" s="55"/>
      <c r="G433" s="52"/>
      <c r="H433" s="52"/>
      <c r="I433" s="55"/>
      <c r="J433" s="55"/>
      <c r="K433" s="55"/>
      <c r="L433" s="55"/>
      <c r="M433" s="55"/>
      <c r="N433" s="55"/>
      <c r="O433" s="55"/>
      <c r="P433" s="123"/>
      <c r="Q433" s="123"/>
      <c r="R433" s="123"/>
      <c r="S433" s="123"/>
      <c r="T433" s="123"/>
      <c r="U433" s="123"/>
      <c r="V433" s="123"/>
      <c r="W433" s="123"/>
      <c r="X433" s="25"/>
    </row>
    <row r="434" spans="1:24" ht="15" hidden="1">
      <c r="A434" s="54"/>
      <c r="B434" s="54"/>
      <c r="C434" s="55"/>
      <c r="D434" s="52"/>
      <c r="E434" s="52"/>
      <c r="F434" s="55"/>
      <c r="G434" s="52"/>
      <c r="H434" s="52"/>
      <c r="I434" s="55"/>
      <c r="J434" s="55"/>
      <c r="K434" s="55"/>
      <c r="L434" s="55"/>
      <c r="M434" s="55"/>
      <c r="N434" s="55"/>
      <c r="O434" s="55"/>
      <c r="P434" s="123"/>
      <c r="Q434" s="123"/>
      <c r="R434" s="123"/>
      <c r="S434" s="123"/>
      <c r="T434" s="123"/>
      <c r="U434" s="123"/>
      <c r="V434" s="123"/>
      <c r="W434" s="123"/>
      <c r="X434" s="25"/>
    </row>
    <row r="435" spans="1:24" ht="15" hidden="1">
      <c r="A435" s="54"/>
      <c r="B435" s="54"/>
      <c r="C435" s="55"/>
      <c r="D435" s="52"/>
      <c r="E435" s="52"/>
      <c r="F435" s="55"/>
      <c r="G435" s="52"/>
      <c r="H435" s="52"/>
      <c r="I435" s="55"/>
      <c r="J435" s="55"/>
      <c r="K435" s="55"/>
      <c r="L435" s="55"/>
      <c r="M435" s="55"/>
      <c r="N435" s="55"/>
      <c r="O435" s="55"/>
      <c r="P435" s="123"/>
      <c r="Q435" s="123"/>
      <c r="R435" s="123"/>
      <c r="S435" s="123"/>
      <c r="T435" s="123"/>
      <c r="U435" s="123"/>
      <c r="V435" s="123"/>
      <c r="W435" s="123"/>
      <c r="X435" s="25"/>
    </row>
    <row r="436" spans="1:24" ht="15" hidden="1">
      <c r="A436" s="54"/>
      <c r="B436" s="54"/>
      <c r="C436" s="55"/>
      <c r="D436" s="52"/>
      <c r="E436" s="52"/>
      <c r="F436" s="55"/>
      <c r="G436" s="52"/>
      <c r="H436" s="52"/>
      <c r="I436" s="55"/>
      <c r="J436" s="55"/>
      <c r="K436" s="55"/>
      <c r="L436" s="55"/>
      <c r="M436" s="55"/>
      <c r="N436" s="55"/>
      <c r="O436" s="55"/>
      <c r="P436" s="123"/>
      <c r="Q436" s="123"/>
      <c r="R436" s="123"/>
      <c r="S436" s="123"/>
      <c r="T436" s="123"/>
      <c r="U436" s="123"/>
      <c r="V436" s="123"/>
      <c r="W436" s="123"/>
      <c r="X436" s="25"/>
    </row>
    <row r="437" spans="1:24" ht="15" hidden="1">
      <c r="A437" s="54"/>
      <c r="B437" s="54"/>
      <c r="C437" s="55"/>
      <c r="D437" s="52"/>
      <c r="E437" s="52"/>
      <c r="F437" s="55"/>
      <c r="G437" s="52"/>
      <c r="H437" s="52"/>
      <c r="I437" s="55"/>
      <c r="J437" s="55"/>
      <c r="K437" s="55"/>
      <c r="L437" s="55"/>
      <c r="M437" s="55"/>
      <c r="N437" s="55"/>
      <c r="O437" s="55"/>
      <c r="P437" s="123"/>
      <c r="Q437" s="123"/>
      <c r="R437" s="123"/>
      <c r="S437" s="123"/>
      <c r="T437" s="123"/>
      <c r="U437" s="123"/>
      <c r="V437" s="123"/>
      <c r="W437" s="123"/>
      <c r="X437" s="25"/>
    </row>
    <row r="438" spans="1:24" ht="15" hidden="1">
      <c r="A438" s="54"/>
      <c r="B438" s="54"/>
      <c r="C438" s="55"/>
      <c r="D438" s="52"/>
      <c r="E438" s="52"/>
      <c r="F438" s="55"/>
      <c r="G438" s="52"/>
      <c r="H438" s="52"/>
      <c r="I438" s="55"/>
      <c r="J438" s="55"/>
      <c r="K438" s="55"/>
      <c r="L438" s="55"/>
      <c r="M438" s="55"/>
      <c r="N438" s="55"/>
      <c r="O438" s="55"/>
      <c r="P438" s="123"/>
      <c r="Q438" s="123"/>
      <c r="R438" s="123"/>
      <c r="S438" s="123"/>
      <c r="T438" s="123"/>
      <c r="U438" s="123"/>
      <c r="V438" s="123"/>
      <c r="W438" s="123"/>
      <c r="X438" s="25"/>
    </row>
    <row r="439" spans="1:24" ht="15" hidden="1">
      <c r="A439" s="54"/>
      <c r="B439" s="54"/>
      <c r="C439" s="55"/>
      <c r="D439" s="52"/>
      <c r="E439" s="52"/>
      <c r="F439" s="55"/>
      <c r="G439" s="52"/>
      <c r="H439" s="52"/>
      <c r="I439" s="55"/>
      <c r="J439" s="55"/>
      <c r="K439" s="55"/>
      <c r="L439" s="55"/>
      <c r="M439" s="55"/>
      <c r="N439" s="55"/>
      <c r="O439" s="55"/>
      <c r="P439" s="123"/>
      <c r="Q439" s="123"/>
      <c r="R439" s="123"/>
      <c r="S439" s="123"/>
      <c r="T439" s="123"/>
      <c r="U439" s="123"/>
      <c r="V439" s="123"/>
      <c r="W439" s="123"/>
      <c r="X439" s="25"/>
    </row>
    <row r="440" spans="1:24" ht="15" hidden="1">
      <c r="A440" s="54"/>
      <c r="B440" s="54"/>
      <c r="C440" s="55"/>
      <c r="D440" s="52"/>
      <c r="E440" s="52"/>
      <c r="F440" s="55"/>
      <c r="G440" s="52"/>
      <c r="H440" s="52"/>
      <c r="I440" s="55"/>
      <c r="J440" s="55"/>
      <c r="K440" s="55"/>
      <c r="L440" s="55"/>
      <c r="M440" s="55"/>
      <c r="N440" s="55"/>
      <c r="O440" s="55"/>
      <c r="P440" s="123"/>
      <c r="Q440" s="123"/>
      <c r="R440" s="123"/>
      <c r="S440" s="123"/>
      <c r="T440" s="123"/>
      <c r="U440" s="123"/>
      <c r="V440" s="123"/>
      <c r="W440" s="123"/>
      <c r="X440" s="25"/>
    </row>
    <row r="441" spans="1:24" ht="15" hidden="1">
      <c r="A441" s="54"/>
      <c r="B441" s="54"/>
      <c r="C441" s="55"/>
      <c r="D441" s="52"/>
      <c r="E441" s="52"/>
      <c r="F441" s="55"/>
      <c r="G441" s="52"/>
      <c r="H441" s="52"/>
      <c r="I441" s="55"/>
      <c r="J441" s="55"/>
      <c r="K441" s="55"/>
      <c r="L441" s="55"/>
      <c r="M441" s="55"/>
      <c r="N441" s="55"/>
      <c r="O441" s="55"/>
      <c r="P441" s="123"/>
      <c r="Q441" s="123"/>
      <c r="R441" s="123"/>
      <c r="S441" s="123"/>
      <c r="T441" s="123"/>
      <c r="U441" s="123"/>
      <c r="V441" s="123"/>
      <c r="W441" s="123"/>
      <c r="X441" s="25"/>
    </row>
    <row r="442" spans="1:24" ht="15" hidden="1">
      <c r="A442" s="54"/>
      <c r="B442" s="54"/>
      <c r="C442" s="55"/>
      <c r="D442" s="52"/>
      <c r="E442" s="52"/>
      <c r="F442" s="55"/>
      <c r="G442" s="52"/>
      <c r="H442" s="52"/>
      <c r="I442" s="55"/>
      <c r="J442" s="55"/>
      <c r="K442" s="55"/>
      <c r="L442" s="55"/>
      <c r="M442" s="55"/>
      <c r="N442" s="55"/>
      <c r="O442" s="55"/>
      <c r="P442" s="123"/>
      <c r="Q442" s="123"/>
      <c r="R442" s="123"/>
      <c r="S442" s="123"/>
      <c r="T442" s="123"/>
      <c r="U442" s="123"/>
      <c r="V442" s="123"/>
      <c r="W442" s="123"/>
      <c r="X442" s="25"/>
    </row>
    <row r="443" spans="1:24" ht="15" hidden="1">
      <c r="A443" s="54"/>
      <c r="B443" s="54"/>
      <c r="C443" s="55"/>
      <c r="D443" s="52"/>
      <c r="E443" s="52"/>
      <c r="F443" s="55"/>
      <c r="G443" s="52"/>
      <c r="H443" s="52"/>
      <c r="I443" s="55"/>
      <c r="J443" s="55"/>
      <c r="K443" s="55"/>
      <c r="L443" s="55"/>
      <c r="M443" s="55"/>
      <c r="N443" s="55"/>
      <c r="O443" s="55"/>
      <c r="P443" s="123"/>
      <c r="Q443" s="123"/>
      <c r="R443" s="123"/>
      <c r="S443" s="123"/>
      <c r="T443" s="123"/>
      <c r="U443" s="123"/>
      <c r="V443" s="123"/>
      <c r="W443" s="123"/>
      <c r="X443" s="25"/>
    </row>
    <row r="444" spans="1:24" ht="15" hidden="1">
      <c r="A444" s="54"/>
      <c r="B444" s="54"/>
      <c r="C444" s="55"/>
      <c r="D444" s="52"/>
      <c r="E444" s="52"/>
      <c r="F444" s="55"/>
      <c r="G444" s="52"/>
      <c r="H444" s="52"/>
      <c r="I444" s="55"/>
      <c r="J444" s="55"/>
      <c r="K444" s="55"/>
      <c r="L444" s="55"/>
      <c r="M444" s="55"/>
      <c r="N444" s="55"/>
      <c r="O444" s="55"/>
      <c r="P444" s="123"/>
      <c r="Q444" s="123"/>
      <c r="R444" s="123"/>
      <c r="S444" s="123"/>
      <c r="T444" s="123"/>
      <c r="U444" s="123"/>
      <c r="V444" s="123"/>
      <c r="W444" s="123"/>
      <c r="X444" s="25"/>
    </row>
    <row r="445" spans="1:24" ht="15" hidden="1">
      <c r="A445" s="54"/>
      <c r="B445" s="54"/>
      <c r="C445" s="55"/>
      <c r="D445" s="52"/>
      <c r="E445" s="52"/>
      <c r="F445" s="55"/>
      <c r="G445" s="52"/>
      <c r="H445" s="52"/>
      <c r="I445" s="55"/>
      <c r="J445" s="55"/>
      <c r="K445" s="55"/>
      <c r="L445" s="55"/>
      <c r="M445" s="55"/>
      <c r="N445" s="55"/>
      <c r="O445" s="55"/>
      <c r="P445" s="123"/>
      <c r="Q445" s="123"/>
      <c r="R445" s="123"/>
      <c r="S445" s="123"/>
      <c r="T445" s="123"/>
      <c r="U445" s="123"/>
      <c r="V445" s="123"/>
      <c r="W445" s="123"/>
      <c r="X445" s="25"/>
    </row>
    <row r="446" spans="1:24" ht="15" hidden="1">
      <c r="A446" s="54"/>
      <c r="B446" s="54"/>
      <c r="C446" s="55"/>
      <c r="D446" s="52"/>
      <c r="E446" s="52"/>
      <c r="F446" s="55"/>
      <c r="G446" s="52"/>
      <c r="H446" s="52"/>
      <c r="I446" s="55"/>
      <c r="J446" s="55"/>
      <c r="K446" s="55"/>
      <c r="L446" s="55"/>
      <c r="M446" s="55"/>
      <c r="N446" s="55"/>
      <c r="O446" s="55"/>
      <c r="P446" s="123"/>
      <c r="Q446" s="123"/>
      <c r="R446" s="123"/>
      <c r="S446" s="123"/>
      <c r="T446" s="123"/>
      <c r="U446" s="123"/>
      <c r="V446" s="123"/>
      <c r="W446" s="123"/>
      <c r="X446" s="25"/>
    </row>
    <row r="447" spans="1:24" ht="15" hidden="1">
      <c r="A447" s="54"/>
      <c r="B447" s="54"/>
      <c r="C447" s="55"/>
      <c r="D447" s="52"/>
      <c r="E447" s="52"/>
      <c r="F447" s="55"/>
      <c r="G447" s="52"/>
      <c r="H447" s="52"/>
      <c r="I447" s="55"/>
      <c r="J447" s="55"/>
      <c r="K447" s="55"/>
      <c r="L447" s="55"/>
      <c r="M447" s="55"/>
      <c r="N447" s="55"/>
      <c r="O447" s="55"/>
      <c r="P447" s="123"/>
      <c r="Q447" s="123"/>
      <c r="R447" s="123"/>
      <c r="S447" s="123"/>
      <c r="T447" s="123"/>
      <c r="U447" s="123"/>
      <c r="V447" s="123"/>
      <c r="W447" s="123"/>
      <c r="X447" s="25"/>
    </row>
    <row r="448" spans="1:24" ht="15" hidden="1">
      <c r="A448" s="54"/>
      <c r="B448" s="54"/>
      <c r="C448" s="55"/>
      <c r="D448" s="52"/>
      <c r="E448" s="52"/>
      <c r="F448" s="55"/>
      <c r="G448" s="52"/>
      <c r="H448" s="52"/>
      <c r="I448" s="55"/>
      <c r="J448" s="55"/>
      <c r="K448" s="55"/>
      <c r="L448" s="55"/>
      <c r="M448" s="55"/>
      <c r="N448" s="55"/>
      <c r="O448" s="55"/>
      <c r="P448" s="123"/>
      <c r="Q448" s="123"/>
      <c r="R448" s="123"/>
      <c r="S448" s="123"/>
      <c r="T448" s="123"/>
      <c r="U448" s="123"/>
      <c r="V448" s="123"/>
      <c r="W448" s="123"/>
      <c r="X448" s="25"/>
    </row>
    <row r="449" spans="1:24" ht="15" hidden="1">
      <c r="A449" s="54"/>
      <c r="B449" s="54"/>
      <c r="C449" s="55"/>
      <c r="D449" s="52"/>
      <c r="E449" s="52"/>
      <c r="F449" s="55"/>
      <c r="G449" s="52"/>
      <c r="H449" s="52"/>
      <c r="I449" s="55"/>
      <c r="J449" s="55"/>
      <c r="K449" s="55"/>
      <c r="L449" s="55"/>
      <c r="M449" s="55"/>
      <c r="N449" s="55"/>
      <c r="O449" s="55"/>
      <c r="P449" s="123"/>
      <c r="Q449" s="123"/>
      <c r="R449" s="123"/>
      <c r="S449" s="123"/>
      <c r="T449" s="123"/>
      <c r="U449" s="123"/>
      <c r="V449" s="123"/>
      <c r="W449" s="123"/>
      <c r="X449" s="25"/>
    </row>
    <row r="450" spans="1:24" ht="15" hidden="1">
      <c r="A450" s="54"/>
      <c r="B450" s="54"/>
      <c r="C450" s="55"/>
      <c r="D450" s="52"/>
      <c r="E450" s="52"/>
      <c r="F450" s="55"/>
      <c r="G450" s="52"/>
      <c r="H450" s="52"/>
      <c r="I450" s="55"/>
      <c r="J450" s="55"/>
      <c r="K450" s="55"/>
      <c r="L450" s="55"/>
      <c r="M450" s="55"/>
      <c r="N450" s="55"/>
      <c r="O450" s="55"/>
      <c r="P450" s="123"/>
      <c r="Q450" s="123"/>
      <c r="R450" s="123"/>
      <c r="S450" s="123"/>
      <c r="T450" s="123"/>
      <c r="U450" s="123"/>
      <c r="V450" s="123"/>
      <c r="W450" s="123"/>
      <c r="X450" s="25"/>
    </row>
    <row r="451" spans="1:24" ht="15" hidden="1">
      <c r="A451" s="54"/>
      <c r="B451" s="54"/>
      <c r="C451" s="55"/>
      <c r="D451" s="52"/>
      <c r="E451" s="52"/>
      <c r="F451" s="55"/>
      <c r="G451" s="52"/>
      <c r="H451" s="52"/>
      <c r="I451" s="55"/>
      <c r="J451" s="55"/>
      <c r="K451" s="55"/>
      <c r="L451" s="55"/>
      <c r="M451" s="55"/>
      <c r="N451" s="55"/>
      <c r="O451" s="55"/>
      <c r="P451" s="123"/>
      <c r="Q451" s="123"/>
      <c r="R451" s="123"/>
      <c r="S451" s="123"/>
      <c r="T451" s="123"/>
      <c r="U451" s="123"/>
      <c r="V451" s="123"/>
      <c r="W451" s="123"/>
      <c r="X451" s="25"/>
    </row>
    <row r="452" spans="1:24" ht="15" hidden="1">
      <c r="A452" s="54"/>
      <c r="B452" s="54"/>
      <c r="C452" s="55"/>
      <c r="D452" s="52"/>
      <c r="E452" s="52"/>
      <c r="F452" s="55"/>
      <c r="G452" s="52"/>
      <c r="H452" s="52"/>
      <c r="I452" s="55"/>
      <c r="J452" s="55"/>
      <c r="K452" s="55"/>
      <c r="L452" s="55"/>
      <c r="M452" s="55"/>
      <c r="N452" s="55"/>
      <c r="O452" s="55"/>
      <c r="P452" s="123"/>
      <c r="Q452" s="123"/>
      <c r="R452" s="123"/>
      <c r="S452" s="123"/>
      <c r="T452" s="123"/>
      <c r="U452" s="123"/>
      <c r="V452" s="123"/>
      <c r="W452" s="123"/>
      <c r="X452" s="25"/>
    </row>
    <row r="453" spans="1:24" ht="15" hidden="1">
      <c r="A453" s="54"/>
      <c r="B453" s="54"/>
      <c r="C453" s="55"/>
      <c r="D453" s="52"/>
      <c r="E453" s="52"/>
      <c r="F453" s="55"/>
      <c r="G453" s="52"/>
      <c r="H453" s="52"/>
      <c r="I453" s="55"/>
      <c r="J453" s="55"/>
      <c r="K453" s="55"/>
      <c r="L453" s="55"/>
      <c r="M453" s="55"/>
      <c r="N453" s="55"/>
      <c r="O453" s="55"/>
      <c r="P453" s="123"/>
      <c r="Q453" s="123"/>
      <c r="R453" s="123"/>
      <c r="S453" s="123"/>
      <c r="T453" s="123"/>
      <c r="U453" s="123"/>
      <c r="V453" s="123"/>
      <c r="W453" s="123"/>
      <c r="X453" s="25"/>
    </row>
    <row r="454" spans="1:24" ht="15" hidden="1">
      <c r="A454" s="54"/>
      <c r="B454" s="54"/>
      <c r="C454" s="55"/>
      <c r="D454" s="52"/>
      <c r="E454" s="52"/>
      <c r="F454" s="55"/>
      <c r="G454" s="52"/>
      <c r="H454" s="52"/>
      <c r="I454" s="55"/>
      <c r="J454" s="55"/>
      <c r="K454" s="55"/>
      <c r="L454" s="55"/>
      <c r="M454" s="55"/>
      <c r="N454" s="55"/>
      <c r="O454" s="55"/>
      <c r="P454" s="123"/>
      <c r="Q454" s="123"/>
      <c r="R454" s="123"/>
      <c r="S454" s="123"/>
      <c r="T454" s="123"/>
      <c r="U454" s="123"/>
      <c r="V454" s="123"/>
      <c r="W454" s="123"/>
      <c r="X454" s="25"/>
    </row>
    <row r="455" spans="1:24" ht="15" hidden="1">
      <c r="A455" s="54"/>
      <c r="B455" s="54"/>
      <c r="C455" s="55"/>
      <c r="D455" s="52"/>
      <c r="E455" s="52"/>
      <c r="F455" s="55"/>
      <c r="G455" s="52"/>
      <c r="H455" s="52"/>
      <c r="I455" s="55"/>
      <c r="J455" s="55"/>
      <c r="K455" s="55"/>
      <c r="L455" s="55"/>
      <c r="M455" s="55"/>
      <c r="N455" s="55"/>
      <c r="O455" s="55"/>
      <c r="P455" s="123"/>
      <c r="Q455" s="123"/>
      <c r="R455" s="123"/>
      <c r="S455" s="123"/>
      <c r="T455" s="123"/>
      <c r="U455" s="123"/>
      <c r="V455" s="123"/>
      <c r="W455" s="123"/>
      <c r="X455" s="25"/>
    </row>
    <row r="456" spans="1:24" ht="15" hidden="1">
      <c r="A456" s="54"/>
      <c r="B456" s="54"/>
      <c r="C456" s="55"/>
      <c r="D456" s="52"/>
      <c r="E456" s="52"/>
      <c r="F456" s="55"/>
      <c r="G456" s="52"/>
      <c r="H456" s="52"/>
      <c r="I456" s="55"/>
      <c r="J456" s="55"/>
      <c r="K456" s="55"/>
      <c r="L456" s="55"/>
      <c r="M456" s="55"/>
      <c r="N456" s="55"/>
      <c r="O456" s="55"/>
      <c r="P456" s="123"/>
      <c r="Q456" s="123"/>
      <c r="R456" s="123"/>
      <c r="S456" s="123"/>
      <c r="T456" s="123"/>
      <c r="U456" s="123"/>
      <c r="V456" s="123"/>
      <c r="W456" s="123"/>
      <c r="X456" s="25"/>
    </row>
    <row r="457" spans="1:24" ht="15" hidden="1">
      <c r="A457" s="54"/>
      <c r="B457" s="54"/>
      <c r="C457" s="55"/>
      <c r="D457" s="52"/>
      <c r="E457" s="52"/>
      <c r="F457" s="55"/>
      <c r="G457" s="52"/>
      <c r="H457" s="52"/>
      <c r="I457" s="55"/>
      <c r="J457" s="55"/>
      <c r="K457" s="55"/>
      <c r="L457" s="55"/>
      <c r="M457" s="55"/>
      <c r="N457" s="55"/>
      <c r="O457" s="55"/>
      <c r="P457" s="123"/>
      <c r="Q457" s="123"/>
      <c r="R457" s="123"/>
      <c r="S457" s="123"/>
      <c r="T457" s="123"/>
      <c r="U457" s="123"/>
      <c r="V457" s="123"/>
      <c r="W457" s="123"/>
      <c r="X457" s="25"/>
    </row>
    <row r="458" spans="1:24" ht="15" hidden="1">
      <c r="A458" s="54"/>
      <c r="B458" s="54"/>
      <c r="C458" s="55"/>
      <c r="D458" s="52"/>
      <c r="E458" s="52"/>
      <c r="F458" s="55"/>
      <c r="G458" s="52"/>
      <c r="H458" s="52"/>
      <c r="I458" s="55"/>
      <c r="J458" s="55"/>
      <c r="K458" s="55"/>
      <c r="L458" s="55"/>
      <c r="M458" s="55"/>
      <c r="N458" s="55"/>
      <c r="O458" s="55"/>
      <c r="P458" s="123"/>
      <c r="Q458" s="123"/>
      <c r="R458" s="123"/>
      <c r="S458" s="123"/>
      <c r="T458" s="123"/>
      <c r="U458" s="123"/>
      <c r="V458" s="123"/>
      <c r="W458" s="123"/>
      <c r="X458" s="25"/>
    </row>
    <row r="459" spans="1:24" ht="15" hidden="1">
      <c r="A459" s="54"/>
      <c r="B459" s="54"/>
      <c r="C459" s="55"/>
      <c r="D459" s="52"/>
      <c r="E459" s="52"/>
      <c r="F459" s="55"/>
      <c r="G459" s="52"/>
      <c r="H459" s="52"/>
      <c r="I459" s="55"/>
      <c r="J459" s="55"/>
      <c r="K459" s="55"/>
      <c r="L459" s="55"/>
      <c r="M459" s="55"/>
      <c r="N459" s="55"/>
      <c r="O459" s="55"/>
      <c r="P459" s="123"/>
      <c r="Q459" s="123"/>
      <c r="R459" s="123"/>
      <c r="S459" s="123"/>
      <c r="T459" s="123"/>
      <c r="U459" s="123"/>
      <c r="V459" s="123"/>
      <c r="W459" s="123"/>
      <c r="X459" s="25"/>
    </row>
    <row r="460" spans="1:24" ht="15" hidden="1">
      <c r="A460" s="54"/>
      <c r="B460" s="54"/>
      <c r="C460" s="55"/>
      <c r="D460" s="52"/>
      <c r="E460" s="52"/>
      <c r="F460" s="55"/>
      <c r="G460" s="52"/>
      <c r="H460" s="52"/>
      <c r="I460" s="55"/>
      <c r="J460" s="55"/>
      <c r="K460" s="55"/>
      <c r="L460" s="55"/>
      <c r="M460" s="55"/>
      <c r="N460" s="55"/>
      <c r="O460" s="55"/>
      <c r="P460" s="123"/>
      <c r="Q460" s="123"/>
      <c r="R460" s="123"/>
      <c r="S460" s="123"/>
      <c r="T460" s="123"/>
      <c r="U460" s="123"/>
      <c r="V460" s="123"/>
      <c r="W460" s="123"/>
      <c r="X460" s="25"/>
    </row>
    <row r="461" spans="1:24" ht="15" hidden="1">
      <c r="A461" s="54"/>
      <c r="B461" s="54"/>
      <c r="C461" s="55"/>
      <c r="D461" s="52"/>
      <c r="E461" s="52"/>
      <c r="F461" s="55"/>
      <c r="G461" s="52"/>
      <c r="H461" s="52"/>
      <c r="I461" s="55"/>
      <c r="J461" s="55"/>
      <c r="K461" s="55"/>
      <c r="L461" s="55"/>
      <c r="M461" s="55"/>
      <c r="N461" s="55"/>
      <c r="O461" s="55"/>
      <c r="P461" s="123"/>
      <c r="Q461" s="123"/>
      <c r="R461" s="123"/>
      <c r="S461" s="123"/>
      <c r="T461" s="123"/>
      <c r="U461" s="123"/>
      <c r="V461" s="123"/>
      <c r="W461" s="123"/>
      <c r="X461" s="25"/>
    </row>
    <row r="462" spans="1:24" ht="15" hidden="1">
      <c r="A462" s="54"/>
      <c r="B462" s="54"/>
      <c r="C462" s="55"/>
      <c r="D462" s="52"/>
      <c r="E462" s="52"/>
      <c r="F462" s="55"/>
      <c r="G462" s="52"/>
      <c r="H462" s="52"/>
      <c r="I462" s="55"/>
      <c r="J462" s="55"/>
      <c r="K462" s="55"/>
      <c r="L462" s="55"/>
      <c r="M462" s="55"/>
      <c r="N462" s="55"/>
      <c r="O462" s="55"/>
      <c r="P462" s="123"/>
      <c r="Q462" s="123"/>
      <c r="R462" s="123"/>
      <c r="S462" s="123"/>
      <c r="T462" s="123"/>
      <c r="U462" s="123"/>
      <c r="V462" s="123"/>
      <c r="W462" s="123"/>
      <c r="X462" s="25"/>
    </row>
    <row r="463" spans="1:24" ht="15" hidden="1">
      <c r="A463" s="54"/>
      <c r="B463" s="54"/>
      <c r="C463" s="55"/>
      <c r="D463" s="52"/>
      <c r="E463" s="52"/>
      <c r="F463" s="55"/>
      <c r="G463" s="52"/>
      <c r="H463" s="52"/>
      <c r="I463" s="55"/>
      <c r="J463" s="55"/>
      <c r="K463" s="55"/>
      <c r="L463" s="55"/>
      <c r="M463" s="55"/>
      <c r="N463" s="55"/>
      <c r="O463" s="55"/>
      <c r="P463" s="123"/>
      <c r="Q463" s="123"/>
      <c r="R463" s="123"/>
      <c r="S463" s="123"/>
      <c r="T463" s="123"/>
      <c r="U463" s="123"/>
      <c r="V463" s="123"/>
      <c r="W463" s="123"/>
      <c r="X463" s="25"/>
    </row>
    <row r="464" spans="1:24" ht="15" hidden="1">
      <c r="A464" s="54"/>
      <c r="B464" s="54"/>
      <c r="C464" s="55"/>
      <c r="D464" s="52"/>
      <c r="E464" s="52"/>
      <c r="F464" s="55"/>
      <c r="G464" s="52"/>
      <c r="H464" s="52"/>
      <c r="I464" s="55"/>
      <c r="J464" s="55"/>
      <c r="K464" s="55"/>
      <c r="L464" s="55"/>
      <c r="M464" s="55"/>
      <c r="N464" s="55"/>
      <c r="O464" s="55"/>
      <c r="P464" s="123"/>
      <c r="Q464" s="123"/>
      <c r="R464" s="123"/>
      <c r="S464" s="123"/>
      <c r="T464" s="123"/>
      <c r="U464" s="123"/>
      <c r="V464" s="123"/>
      <c r="W464" s="123"/>
      <c r="X464" s="25"/>
    </row>
    <row r="465" spans="1:24" ht="15" hidden="1">
      <c r="A465" s="54"/>
      <c r="B465" s="54"/>
      <c r="C465" s="55"/>
      <c r="D465" s="52"/>
      <c r="E465" s="52"/>
      <c r="F465" s="55"/>
      <c r="G465" s="52"/>
      <c r="H465" s="52"/>
      <c r="I465" s="55"/>
      <c r="J465" s="55"/>
      <c r="K465" s="55"/>
      <c r="L465" s="55"/>
      <c r="M465" s="55"/>
      <c r="N465" s="55"/>
      <c r="O465" s="55"/>
      <c r="P465" s="123"/>
      <c r="Q465" s="123"/>
      <c r="R465" s="123"/>
      <c r="S465" s="123"/>
      <c r="T465" s="123"/>
      <c r="U465" s="123"/>
      <c r="V465" s="123"/>
      <c r="W465" s="123"/>
      <c r="X465" s="25"/>
    </row>
    <row r="466" spans="1:24" ht="15" hidden="1">
      <c r="A466" s="54"/>
      <c r="B466" s="54"/>
      <c r="C466" s="55"/>
      <c r="D466" s="52"/>
      <c r="E466" s="52"/>
      <c r="F466" s="55"/>
      <c r="G466" s="52"/>
      <c r="H466" s="52"/>
      <c r="I466" s="55"/>
      <c r="J466" s="55"/>
      <c r="K466" s="55"/>
      <c r="L466" s="55"/>
      <c r="M466" s="55"/>
      <c r="N466" s="55"/>
      <c r="O466" s="55"/>
      <c r="P466" s="123"/>
      <c r="Q466" s="123"/>
      <c r="R466" s="123"/>
      <c r="S466" s="123"/>
      <c r="T466" s="123"/>
      <c r="U466" s="123"/>
      <c r="V466" s="123"/>
      <c r="W466" s="123"/>
      <c r="X466" s="25"/>
    </row>
    <row r="467" spans="1:24" ht="15" hidden="1">
      <c r="A467" s="54"/>
      <c r="B467" s="54"/>
      <c r="C467" s="55"/>
      <c r="D467" s="52"/>
      <c r="E467" s="52"/>
      <c r="F467" s="55"/>
      <c r="G467" s="52"/>
      <c r="H467" s="52"/>
      <c r="I467" s="55"/>
      <c r="J467" s="55"/>
      <c r="K467" s="55"/>
      <c r="L467" s="55"/>
      <c r="M467" s="55"/>
      <c r="N467" s="55"/>
      <c r="O467" s="55"/>
      <c r="P467" s="123"/>
      <c r="Q467" s="123"/>
      <c r="R467" s="123"/>
      <c r="S467" s="123"/>
      <c r="T467" s="123"/>
      <c r="U467" s="123"/>
      <c r="V467" s="123"/>
      <c r="W467" s="123"/>
      <c r="X467" s="25"/>
    </row>
    <row r="468" spans="1:24" ht="15" hidden="1">
      <c r="A468" s="54"/>
      <c r="B468" s="54"/>
      <c r="C468" s="55"/>
      <c r="D468" s="52"/>
      <c r="E468" s="52"/>
      <c r="F468" s="55"/>
      <c r="G468" s="52"/>
      <c r="H468" s="52"/>
      <c r="I468" s="55"/>
      <c r="J468" s="55"/>
      <c r="K468" s="55"/>
      <c r="L468" s="55"/>
      <c r="M468" s="55"/>
      <c r="N468" s="55"/>
      <c r="O468" s="55"/>
      <c r="P468" s="123"/>
      <c r="Q468" s="123"/>
      <c r="R468" s="123"/>
      <c r="S468" s="123"/>
      <c r="T468" s="123"/>
      <c r="U468" s="123"/>
      <c r="V468" s="123"/>
      <c r="W468" s="123"/>
      <c r="X468" s="25"/>
    </row>
    <row r="469" spans="1:24" ht="15" hidden="1">
      <c r="A469" s="54"/>
      <c r="B469" s="54"/>
      <c r="C469" s="55"/>
      <c r="D469" s="52"/>
      <c r="E469" s="52"/>
      <c r="F469" s="55"/>
      <c r="G469" s="52"/>
      <c r="H469" s="52"/>
      <c r="I469" s="55"/>
      <c r="J469" s="55"/>
      <c r="K469" s="55"/>
      <c r="L469" s="55"/>
      <c r="M469" s="55"/>
      <c r="N469" s="55"/>
      <c r="O469" s="55"/>
      <c r="P469" s="123"/>
      <c r="Q469" s="123"/>
      <c r="R469" s="123"/>
      <c r="S469" s="123"/>
      <c r="T469" s="123"/>
      <c r="U469" s="123"/>
      <c r="V469" s="123"/>
      <c r="W469" s="123"/>
      <c r="X469" s="25"/>
    </row>
    <row r="470" spans="1:24" ht="15" hidden="1">
      <c r="A470" s="54"/>
      <c r="B470" s="54"/>
      <c r="C470" s="55"/>
      <c r="D470" s="52"/>
      <c r="E470" s="52"/>
      <c r="F470" s="55"/>
      <c r="G470" s="52"/>
      <c r="H470" s="52"/>
      <c r="I470" s="55"/>
      <c r="J470" s="55"/>
      <c r="K470" s="55"/>
      <c r="L470" s="55"/>
      <c r="M470" s="55"/>
      <c r="N470" s="55"/>
      <c r="O470" s="55"/>
      <c r="P470" s="123"/>
      <c r="Q470" s="123"/>
      <c r="R470" s="123"/>
      <c r="S470" s="123"/>
      <c r="T470" s="123"/>
      <c r="U470" s="123"/>
      <c r="V470" s="123"/>
      <c r="W470" s="123"/>
      <c r="X470" s="25"/>
    </row>
    <row r="471" spans="1:24" ht="15" hidden="1">
      <c r="A471" s="54"/>
      <c r="B471" s="54"/>
      <c r="C471" s="55"/>
      <c r="D471" s="52"/>
      <c r="E471" s="52"/>
      <c r="F471" s="55"/>
      <c r="G471" s="52"/>
      <c r="H471" s="52"/>
      <c r="I471" s="55"/>
      <c r="J471" s="55"/>
      <c r="K471" s="55"/>
      <c r="L471" s="55"/>
      <c r="M471" s="55"/>
      <c r="N471" s="55"/>
      <c r="O471" s="55"/>
      <c r="P471" s="123"/>
      <c r="Q471" s="123"/>
      <c r="R471" s="123"/>
      <c r="S471" s="123"/>
      <c r="T471" s="123"/>
      <c r="U471" s="123"/>
      <c r="V471" s="123"/>
      <c r="W471" s="123"/>
      <c r="X471" s="25"/>
    </row>
    <row r="472" spans="1:24" ht="15" hidden="1">
      <c r="A472" s="54"/>
      <c r="B472" s="54"/>
      <c r="C472" s="55"/>
      <c r="D472" s="52"/>
      <c r="E472" s="52"/>
      <c r="F472" s="55"/>
      <c r="G472" s="52"/>
      <c r="H472" s="52"/>
      <c r="I472" s="55"/>
      <c r="J472" s="55"/>
      <c r="K472" s="55"/>
      <c r="L472" s="55"/>
      <c r="M472" s="55"/>
      <c r="N472" s="55"/>
      <c r="O472" s="55"/>
      <c r="P472" s="123"/>
      <c r="Q472" s="123"/>
      <c r="R472" s="123"/>
      <c r="S472" s="123"/>
      <c r="T472" s="123"/>
      <c r="U472" s="123"/>
      <c r="V472" s="123"/>
      <c r="W472" s="123"/>
      <c r="X472" s="25"/>
    </row>
    <row r="473" spans="1:24" ht="15" hidden="1">
      <c r="A473" s="54"/>
      <c r="B473" s="54"/>
      <c r="C473" s="55"/>
      <c r="D473" s="52"/>
      <c r="E473" s="52"/>
      <c r="F473" s="55"/>
      <c r="G473" s="52"/>
      <c r="H473" s="52"/>
      <c r="I473" s="55"/>
      <c r="J473" s="55"/>
      <c r="K473" s="55"/>
      <c r="L473" s="55"/>
      <c r="M473" s="55"/>
      <c r="N473" s="55"/>
      <c r="O473" s="55"/>
      <c r="P473" s="123"/>
      <c r="Q473" s="123"/>
      <c r="R473" s="123"/>
      <c r="S473" s="123"/>
      <c r="T473" s="123"/>
      <c r="U473" s="123"/>
      <c r="V473" s="123"/>
      <c r="W473" s="123"/>
      <c r="X473" s="25"/>
    </row>
    <row r="474" spans="1:24" ht="15" hidden="1">
      <c r="A474" s="54"/>
      <c r="B474" s="54"/>
      <c r="C474" s="55"/>
      <c r="D474" s="52"/>
      <c r="E474" s="52"/>
      <c r="F474" s="55"/>
      <c r="G474" s="52"/>
      <c r="H474" s="52"/>
      <c r="I474" s="55"/>
      <c r="J474" s="55"/>
      <c r="K474" s="55"/>
      <c r="L474" s="55"/>
      <c r="M474" s="55"/>
      <c r="N474" s="55"/>
      <c r="O474" s="55"/>
      <c r="P474" s="123"/>
      <c r="Q474" s="123"/>
      <c r="R474" s="123"/>
      <c r="S474" s="123"/>
      <c r="T474" s="123"/>
      <c r="U474" s="123"/>
      <c r="V474" s="123"/>
      <c r="W474" s="123"/>
      <c r="X474" s="25"/>
    </row>
    <row r="475" spans="1:24" ht="15" hidden="1">
      <c r="A475" s="54"/>
      <c r="B475" s="54"/>
      <c r="C475" s="55"/>
      <c r="D475" s="52"/>
      <c r="E475" s="52"/>
      <c r="F475" s="55"/>
      <c r="G475" s="52"/>
      <c r="H475" s="52"/>
      <c r="I475" s="55"/>
      <c r="J475" s="55"/>
      <c r="K475" s="55"/>
      <c r="L475" s="55"/>
      <c r="M475" s="55"/>
      <c r="N475" s="55"/>
      <c r="O475" s="55"/>
      <c r="P475" s="123"/>
      <c r="Q475" s="123"/>
      <c r="R475" s="123"/>
      <c r="S475" s="123"/>
      <c r="T475" s="123"/>
      <c r="U475" s="123"/>
      <c r="V475" s="123"/>
      <c r="W475" s="123"/>
      <c r="X475" s="25"/>
    </row>
    <row r="476" spans="1:24" ht="15" hidden="1">
      <c r="A476" s="54"/>
      <c r="B476" s="54"/>
      <c r="C476" s="55"/>
      <c r="D476" s="52"/>
      <c r="E476" s="52"/>
      <c r="F476" s="55"/>
      <c r="G476" s="52"/>
      <c r="H476" s="52"/>
      <c r="I476" s="55"/>
      <c r="J476" s="55"/>
      <c r="K476" s="55"/>
      <c r="L476" s="55"/>
      <c r="M476" s="55"/>
      <c r="N476" s="55"/>
      <c r="O476" s="55"/>
      <c r="P476" s="123"/>
      <c r="Q476" s="123"/>
      <c r="R476" s="123"/>
      <c r="S476" s="123"/>
      <c r="T476" s="123"/>
      <c r="U476" s="123"/>
      <c r="V476" s="123"/>
      <c r="W476" s="123"/>
      <c r="X476" s="25"/>
    </row>
    <row r="477" spans="1:24" ht="15" hidden="1">
      <c r="A477" s="54"/>
      <c r="B477" s="54"/>
      <c r="C477" s="55"/>
      <c r="D477" s="52"/>
      <c r="E477" s="52"/>
      <c r="F477" s="55"/>
      <c r="G477" s="52"/>
      <c r="H477" s="52"/>
      <c r="I477" s="55"/>
      <c r="J477" s="55"/>
      <c r="K477" s="55"/>
      <c r="L477" s="55"/>
      <c r="M477" s="55"/>
      <c r="N477" s="55"/>
      <c r="O477" s="55"/>
      <c r="P477" s="123"/>
      <c r="Q477" s="123"/>
      <c r="R477" s="123"/>
      <c r="S477" s="123"/>
      <c r="T477" s="123"/>
      <c r="U477" s="123"/>
      <c r="V477" s="123"/>
      <c r="W477" s="123"/>
      <c r="X477" s="25"/>
    </row>
    <row r="478" spans="1:24" ht="15" hidden="1">
      <c r="A478" s="54"/>
      <c r="B478" s="54"/>
      <c r="C478" s="55"/>
      <c r="D478" s="52"/>
      <c r="E478" s="52"/>
      <c r="F478" s="55"/>
      <c r="G478" s="52"/>
      <c r="H478" s="52"/>
      <c r="I478" s="55"/>
      <c r="J478" s="55"/>
      <c r="K478" s="55"/>
      <c r="L478" s="55"/>
      <c r="M478" s="55"/>
      <c r="N478" s="55"/>
      <c r="O478" s="55"/>
      <c r="P478" s="123"/>
      <c r="Q478" s="123"/>
      <c r="R478" s="123"/>
      <c r="S478" s="123"/>
      <c r="T478" s="123"/>
      <c r="U478" s="123"/>
      <c r="V478" s="123"/>
      <c r="W478" s="123"/>
      <c r="X478" s="25"/>
    </row>
    <row r="479" spans="1:24" ht="15" hidden="1">
      <c r="A479" s="54"/>
      <c r="B479" s="54"/>
      <c r="C479" s="55"/>
      <c r="D479" s="52"/>
      <c r="E479" s="52"/>
      <c r="F479" s="55"/>
      <c r="G479" s="52"/>
      <c r="H479" s="52"/>
      <c r="I479" s="55"/>
      <c r="J479" s="55"/>
      <c r="K479" s="55"/>
      <c r="L479" s="55"/>
      <c r="M479" s="55"/>
      <c r="N479" s="55"/>
      <c r="O479" s="55"/>
      <c r="P479" s="123"/>
      <c r="Q479" s="123"/>
      <c r="R479" s="123"/>
      <c r="S479" s="123"/>
      <c r="T479" s="123"/>
      <c r="U479" s="123"/>
      <c r="V479" s="123"/>
      <c r="W479" s="123"/>
      <c r="X479" s="25"/>
    </row>
    <row r="480" spans="1:24" ht="15" hidden="1">
      <c r="A480" s="54"/>
      <c r="B480" s="54"/>
      <c r="C480" s="55"/>
      <c r="D480" s="52"/>
      <c r="E480" s="52"/>
      <c r="F480" s="55"/>
      <c r="G480" s="52"/>
      <c r="H480" s="52"/>
      <c r="I480" s="55"/>
      <c r="J480" s="55"/>
      <c r="K480" s="55"/>
      <c r="L480" s="55"/>
      <c r="M480" s="55"/>
      <c r="N480" s="55"/>
      <c r="O480" s="55"/>
      <c r="P480" s="123"/>
      <c r="Q480" s="123"/>
      <c r="R480" s="123"/>
      <c r="S480" s="123"/>
      <c r="T480" s="123"/>
      <c r="U480" s="123"/>
      <c r="V480" s="123"/>
      <c r="W480" s="123"/>
      <c r="X480" s="25"/>
    </row>
    <row r="481" spans="1:24" ht="15" hidden="1">
      <c r="A481" s="54"/>
      <c r="B481" s="54"/>
      <c r="C481" s="55"/>
      <c r="D481" s="52"/>
      <c r="E481" s="52"/>
      <c r="F481" s="55"/>
      <c r="G481" s="52"/>
      <c r="H481" s="52"/>
      <c r="I481" s="55"/>
      <c r="J481" s="55"/>
      <c r="K481" s="55"/>
      <c r="L481" s="55"/>
      <c r="M481" s="55"/>
      <c r="N481" s="55"/>
      <c r="O481" s="55"/>
      <c r="P481" s="123"/>
      <c r="Q481" s="123"/>
      <c r="R481" s="123"/>
      <c r="S481" s="123"/>
      <c r="T481" s="123"/>
      <c r="U481" s="123"/>
      <c r="V481" s="123"/>
      <c r="W481" s="123"/>
      <c r="X481" s="25"/>
    </row>
    <row r="482" spans="1:24" ht="15" hidden="1">
      <c r="A482" s="54"/>
      <c r="B482" s="54"/>
      <c r="C482" s="55"/>
      <c r="D482" s="52"/>
      <c r="E482" s="52"/>
      <c r="F482" s="55"/>
      <c r="G482" s="52"/>
      <c r="H482" s="52"/>
      <c r="I482" s="55"/>
      <c r="J482" s="55"/>
      <c r="K482" s="55"/>
      <c r="L482" s="55"/>
      <c r="M482" s="55"/>
      <c r="N482" s="55"/>
      <c r="O482" s="55"/>
      <c r="P482" s="123"/>
      <c r="Q482" s="123"/>
      <c r="R482" s="123"/>
      <c r="S482" s="123"/>
      <c r="T482" s="123"/>
      <c r="U482" s="123"/>
      <c r="V482" s="123"/>
      <c r="W482" s="123"/>
      <c r="X482" s="25"/>
    </row>
    <row r="483" spans="1:24" ht="15" hidden="1">
      <c r="A483" s="54"/>
      <c r="B483" s="54"/>
      <c r="C483" s="55"/>
      <c r="D483" s="52"/>
      <c r="E483" s="52"/>
      <c r="F483" s="55"/>
      <c r="G483" s="52"/>
      <c r="H483" s="52"/>
      <c r="I483" s="55"/>
      <c r="J483" s="55"/>
      <c r="K483" s="55"/>
      <c r="L483" s="55"/>
      <c r="M483" s="55"/>
      <c r="N483" s="55"/>
      <c r="O483" s="55"/>
      <c r="P483" s="123"/>
      <c r="Q483" s="123"/>
      <c r="R483" s="123"/>
      <c r="S483" s="123"/>
      <c r="T483" s="123"/>
      <c r="U483" s="123"/>
      <c r="V483" s="123"/>
      <c r="W483" s="123"/>
      <c r="X483" s="25"/>
    </row>
    <row r="484" spans="1:24" ht="15" hidden="1">
      <c r="A484" s="54"/>
      <c r="B484" s="54"/>
      <c r="C484" s="55"/>
      <c r="D484" s="52"/>
      <c r="E484" s="52"/>
      <c r="F484" s="55"/>
      <c r="G484" s="52"/>
      <c r="H484" s="52"/>
      <c r="I484" s="55"/>
      <c r="J484" s="55"/>
      <c r="K484" s="55"/>
      <c r="L484" s="55"/>
      <c r="M484" s="55"/>
      <c r="N484" s="55"/>
      <c r="O484" s="55"/>
      <c r="P484" s="123"/>
      <c r="Q484" s="123"/>
      <c r="R484" s="123"/>
      <c r="S484" s="123"/>
      <c r="T484" s="123"/>
      <c r="U484" s="123"/>
      <c r="V484" s="123"/>
      <c r="W484" s="123"/>
      <c r="X484" s="25"/>
    </row>
    <row r="485" spans="1:24" ht="15" hidden="1">
      <c r="A485" s="54"/>
      <c r="B485" s="54"/>
      <c r="C485" s="55"/>
      <c r="D485" s="52"/>
      <c r="E485" s="52"/>
      <c r="F485" s="55"/>
      <c r="G485" s="52"/>
      <c r="H485" s="52"/>
      <c r="I485" s="55"/>
      <c r="J485" s="55"/>
      <c r="K485" s="55"/>
      <c r="L485" s="55"/>
      <c r="M485" s="55"/>
      <c r="N485" s="55"/>
      <c r="O485" s="55"/>
      <c r="P485" s="123"/>
      <c r="Q485" s="123"/>
      <c r="R485" s="123"/>
      <c r="S485" s="123"/>
      <c r="T485" s="123"/>
      <c r="U485" s="123"/>
      <c r="V485" s="123"/>
      <c r="W485" s="123"/>
      <c r="X485" s="25"/>
    </row>
    <row r="486" spans="1:24" ht="15" hidden="1">
      <c r="A486" s="54"/>
      <c r="B486" s="54"/>
      <c r="C486" s="55"/>
      <c r="D486" s="52"/>
      <c r="E486" s="52"/>
      <c r="F486" s="55"/>
      <c r="G486" s="52"/>
      <c r="H486" s="52"/>
      <c r="I486" s="55"/>
      <c r="J486" s="55"/>
      <c r="K486" s="55"/>
      <c r="L486" s="55"/>
      <c r="M486" s="55"/>
      <c r="N486" s="55"/>
      <c r="O486" s="55"/>
      <c r="P486" s="123"/>
      <c r="Q486" s="123"/>
      <c r="R486" s="123"/>
      <c r="S486" s="123"/>
      <c r="T486" s="123"/>
      <c r="U486" s="123"/>
      <c r="V486" s="123"/>
      <c r="W486" s="123"/>
      <c r="X486" s="25"/>
    </row>
    <row r="487" spans="1:24" ht="15" hidden="1">
      <c r="A487" s="54"/>
      <c r="B487" s="54"/>
      <c r="C487" s="55"/>
      <c r="D487" s="52"/>
      <c r="E487" s="52"/>
      <c r="F487" s="55"/>
      <c r="G487" s="52"/>
      <c r="H487" s="52"/>
      <c r="I487" s="55"/>
      <c r="J487" s="55"/>
      <c r="K487" s="55"/>
      <c r="L487" s="55"/>
      <c r="M487" s="55"/>
      <c r="N487" s="55"/>
      <c r="O487" s="55"/>
      <c r="P487" s="123"/>
      <c r="Q487" s="123"/>
      <c r="R487" s="123"/>
      <c r="S487" s="123"/>
      <c r="T487" s="123"/>
      <c r="U487" s="123"/>
      <c r="V487" s="123"/>
      <c r="W487" s="123"/>
      <c r="X487" s="25"/>
    </row>
    <row r="488" spans="1:24" ht="15" hidden="1">
      <c r="A488" s="54"/>
      <c r="B488" s="54"/>
      <c r="C488" s="55"/>
      <c r="D488" s="52"/>
      <c r="E488" s="52"/>
      <c r="F488" s="55"/>
      <c r="G488" s="52"/>
      <c r="H488" s="52"/>
      <c r="I488" s="55"/>
      <c r="J488" s="55"/>
      <c r="K488" s="55"/>
      <c r="L488" s="55"/>
      <c r="M488" s="55"/>
      <c r="N488" s="55"/>
      <c r="O488" s="55"/>
      <c r="P488" s="123"/>
      <c r="Q488" s="123"/>
      <c r="R488" s="123"/>
      <c r="S488" s="123"/>
      <c r="T488" s="123"/>
      <c r="U488" s="123"/>
      <c r="V488" s="123"/>
      <c r="W488" s="123"/>
      <c r="X488" s="25"/>
    </row>
    <row r="489" spans="1:24" ht="15" hidden="1">
      <c r="A489" s="54"/>
      <c r="B489" s="54"/>
      <c r="C489" s="55"/>
      <c r="D489" s="52"/>
      <c r="E489" s="52"/>
      <c r="F489" s="55"/>
      <c r="G489" s="52"/>
      <c r="H489" s="52"/>
      <c r="I489" s="55"/>
      <c r="J489" s="55"/>
      <c r="K489" s="55"/>
      <c r="L489" s="55"/>
      <c r="M489" s="55"/>
      <c r="N489" s="55"/>
      <c r="O489" s="55"/>
      <c r="P489" s="123"/>
      <c r="Q489" s="123"/>
      <c r="R489" s="123"/>
      <c r="S489" s="123"/>
      <c r="T489" s="123"/>
      <c r="U489" s="123"/>
      <c r="V489" s="123"/>
      <c r="W489" s="123"/>
      <c r="X489" s="25"/>
    </row>
    <row r="490" spans="1:24" ht="15" hidden="1">
      <c r="A490" s="54"/>
      <c r="B490" s="54"/>
      <c r="C490" s="55"/>
      <c r="D490" s="52"/>
      <c r="E490" s="52"/>
      <c r="F490" s="55"/>
      <c r="G490" s="52"/>
      <c r="H490" s="52"/>
      <c r="I490" s="55"/>
      <c r="J490" s="55"/>
      <c r="K490" s="55"/>
      <c r="L490" s="55"/>
      <c r="M490" s="55"/>
      <c r="N490" s="55"/>
      <c r="O490" s="55"/>
      <c r="P490" s="123"/>
      <c r="Q490" s="123"/>
      <c r="R490" s="123"/>
      <c r="S490" s="123"/>
      <c r="T490" s="123"/>
      <c r="U490" s="123"/>
      <c r="V490" s="123"/>
      <c r="W490" s="123"/>
      <c r="X490" s="25"/>
    </row>
    <row r="491" spans="1:24" ht="15" hidden="1">
      <c r="A491" s="54"/>
      <c r="B491" s="54"/>
      <c r="C491" s="55"/>
      <c r="D491" s="52"/>
      <c r="E491" s="52"/>
      <c r="F491" s="55"/>
      <c r="G491" s="52"/>
      <c r="H491" s="52"/>
      <c r="I491" s="55"/>
      <c r="J491" s="55"/>
      <c r="K491" s="55"/>
      <c r="L491" s="55"/>
      <c r="M491" s="55"/>
      <c r="N491" s="55"/>
      <c r="O491" s="55"/>
      <c r="P491" s="123"/>
      <c r="Q491" s="123"/>
      <c r="R491" s="123"/>
      <c r="S491" s="123"/>
      <c r="T491" s="123"/>
      <c r="U491" s="123"/>
      <c r="V491" s="123"/>
      <c r="W491" s="123"/>
      <c r="X491" s="25"/>
    </row>
    <row r="492" spans="1:24" ht="15" hidden="1">
      <c r="A492" s="54"/>
      <c r="B492" s="54"/>
      <c r="C492" s="55"/>
      <c r="D492" s="52"/>
      <c r="E492" s="52"/>
      <c r="F492" s="55"/>
      <c r="G492" s="52"/>
      <c r="H492" s="52"/>
      <c r="I492" s="55"/>
      <c r="J492" s="55"/>
      <c r="K492" s="55"/>
      <c r="L492" s="55"/>
      <c r="M492" s="55"/>
      <c r="N492" s="55"/>
      <c r="O492" s="55"/>
      <c r="P492" s="123"/>
      <c r="Q492" s="123"/>
      <c r="R492" s="123"/>
      <c r="S492" s="123"/>
      <c r="T492" s="123"/>
      <c r="U492" s="123"/>
      <c r="V492" s="123"/>
      <c r="W492" s="123"/>
      <c r="X492" s="25"/>
    </row>
    <row r="493" spans="1:24" ht="15" hidden="1">
      <c r="A493" s="54"/>
      <c r="B493" s="54"/>
      <c r="C493" s="55"/>
      <c r="D493" s="52"/>
      <c r="E493" s="52"/>
      <c r="F493" s="55"/>
      <c r="G493" s="52"/>
      <c r="H493" s="52"/>
      <c r="I493" s="55"/>
      <c r="J493" s="55"/>
      <c r="K493" s="55"/>
      <c r="L493" s="55"/>
      <c r="M493" s="55"/>
      <c r="N493" s="55"/>
      <c r="O493" s="55"/>
      <c r="P493" s="123"/>
      <c r="Q493" s="123"/>
      <c r="R493" s="123"/>
      <c r="S493" s="123"/>
      <c r="T493" s="123"/>
      <c r="U493" s="123"/>
      <c r="V493" s="123"/>
      <c r="W493" s="123"/>
      <c r="X493" s="25"/>
    </row>
    <row r="494" spans="1:24" ht="15" hidden="1">
      <c r="A494" s="54"/>
      <c r="B494" s="54"/>
      <c r="C494" s="55"/>
      <c r="D494" s="52"/>
      <c r="E494" s="52"/>
      <c r="F494" s="55"/>
      <c r="G494" s="52"/>
      <c r="H494" s="52"/>
      <c r="I494" s="55"/>
      <c r="J494" s="55"/>
      <c r="K494" s="55"/>
      <c r="L494" s="55"/>
      <c r="M494" s="55"/>
      <c r="N494" s="55"/>
      <c r="O494" s="55"/>
      <c r="P494" s="123"/>
      <c r="Q494" s="123"/>
      <c r="R494" s="123"/>
      <c r="S494" s="123"/>
      <c r="T494" s="123"/>
      <c r="U494" s="123"/>
      <c r="V494" s="123"/>
      <c r="W494" s="123"/>
      <c r="X494" s="25"/>
    </row>
    <row r="495" spans="1:24" ht="15" hidden="1">
      <c r="A495" s="54"/>
      <c r="B495" s="54"/>
      <c r="C495" s="55"/>
      <c r="D495" s="52"/>
      <c r="E495" s="52"/>
      <c r="F495" s="55"/>
      <c r="G495" s="52"/>
      <c r="H495" s="52"/>
      <c r="I495" s="55"/>
      <c r="J495" s="55"/>
      <c r="K495" s="55"/>
      <c r="L495" s="55"/>
      <c r="M495" s="55"/>
      <c r="N495" s="55"/>
      <c r="O495" s="55"/>
      <c r="P495" s="123"/>
      <c r="Q495" s="123"/>
      <c r="R495" s="123"/>
      <c r="S495" s="123"/>
      <c r="T495" s="123"/>
      <c r="U495" s="123"/>
      <c r="V495" s="123"/>
      <c r="W495" s="123"/>
      <c r="X495" s="25"/>
    </row>
    <row r="496" spans="1:24" ht="15" hidden="1">
      <c r="A496" s="54"/>
      <c r="B496" s="54"/>
      <c r="C496" s="55"/>
      <c r="D496" s="52"/>
      <c r="E496" s="52"/>
      <c r="F496" s="55"/>
      <c r="G496" s="52"/>
      <c r="H496" s="52"/>
      <c r="I496" s="55"/>
      <c r="J496" s="55"/>
      <c r="K496" s="55"/>
      <c r="L496" s="55"/>
      <c r="M496" s="55"/>
      <c r="N496" s="55"/>
      <c r="O496" s="55"/>
      <c r="P496" s="123"/>
      <c r="Q496" s="123"/>
      <c r="R496" s="123"/>
      <c r="S496" s="123"/>
      <c r="T496" s="123"/>
      <c r="U496" s="123"/>
      <c r="V496" s="123"/>
      <c r="W496" s="123"/>
      <c r="X496" s="25"/>
    </row>
    <row r="497" spans="1:24" ht="15" hidden="1">
      <c r="A497" s="54"/>
      <c r="B497" s="54"/>
      <c r="C497" s="55"/>
      <c r="D497" s="52"/>
      <c r="E497" s="52"/>
      <c r="F497" s="55"/>
      <c r="G497" s="52"/>
      <c r="H497" s="52"/>
      <c r="I497" s="55"/>
      <c r="J497" s="55"/>
      <c r="K497" s="55"/>
      <c r="L497" s="55"/>
      <c r="M497" s="55"/>
      <c r="N497" s="55"/>
      <c r="O497" s="55"/>
      <c r="P497" s="123"/>
      <c r="Q497" s="123"/>
      <c r="R497" s="123"/>
      <c r="S497" s="123"/>
      <c r="T497" s="123"/>
      <c r="U497" s="123"/>
      <c r="V497" s="123"/>
      <c r="W497" s="123"/>
      <c r="X497" s="25"/>
    </row>
    <row r="498" spans="1:24" ht="15" hidden="1">
      <c r="A498" s="54"/>
      <c r="B498" s="54"/>
      <c r="C498" s="55"/>
      <c r="D498" s="52"/>
      <c r="E498" s="52"/>
      <c r="F498" s="55"/>
      <c r="G498" s="52"/>
      <c r="H498" s="52"/>
      <c r="I498" s="55"/>
      <c r="J498" s="55"/>
      <c r="K498" s="55"/>
      <c r="L498" s="55"/>
      <c r="M498" s="55"/>
      <c r="N498" s="55"/>
      <c r="O498" s="55"/>
      <c r="P498" s="123"/>
      <c r="Q498" s="123"/>
      <c r="R498" s="123"/>
      <c r="S498" s="123"/>
      <c r="T498" s="123"/>
      <c r="U498" s="123"/>
      <c r="V498" s="123"/>
      <c r="W498" s="123"/>
      <c r="X498" s="25"/>
    </row>
    <row r="499" spans="1:24" ht="15" hidden="1">
      <c r="A499" s="54"/>
      <c r="B499" s="54"/>
      <c r="C499" s="55"/>
      <c r="D499" s="52"/>
      <c r="E499" s="52"/>
      <c r="F499" s="55"/>
      <c r="G499" s="52"/>
      <c r="H499" s="52"/>
      <c r="I499" s="55"/>
      <c r="J499" s="55"/>
      <c r="K499" s="55"/>
      <c r="L499" s="55"/>
      <c r="M499" s="55"/>
      <c r="N499" s="55"/>
      <c r="O499" s="55"/>
      <c r="P499" s="123"/>
      <c r="Q499" s="123"/>
      <c r="R499" s="123"/>
      <c r="S499" s="123"/>
      <c r="T499" s="123"/>
      <c r="U499" s="123"/>
      <c r="V499" s="123"/>
      <c r="W499" s="123"/>
      <c r="X499" s="25"/>
    </row>
    <row r="500" spans="1:24" ht="15" hidden="1">
      <c r="A500" s="54"/>
      <c r="B500" s="54"/>
      <c r="C500" s="55"/>
      <c r="D500" s="52"/>
      <c r="E500" s="52"/>
      <c r="F500" s="55"/>
      <c r="G500" s="52"/>
      <c r="H500" s="52"/>
      <c r="I500" s="55"/>
      <c r="J500" s="55"/>
      <c r="K500" s="55"/>
      <c r="L500" s="55"/>
      <c r="M500" s="55"/>
      <c r="N500" s="55"/>
      <c r="O500" s="55"/>
      <c r="P500" s="123"/>
      <c r="Q500" s="123"/>
      <c r="R500" s="123"/>
      <c r="S500" s="123"/>
      <c r="T500" s="123"/>
      <c r="U500" s="123"/>
      <c r="V500" s="123"/>
      <c r="W500" s="123"/>
      <c r="X500" s="25"/>
    </row>
    <row r="501" spans="1:24" ht="15" hidden="1">
      <c r="A501" s="54"/>
      <c r="B501" s="54"/>
      <c r="C501" s="55"/>
      <c r="D501" s="52"/>
      <c r="E501" s="52"/>
      <c r="F501" s="55"/>
      <c r="G501" s="52"/>
      <c r="H501" s="52"/>
      <c r="I501" s="55"/>
      <c r="J501" s="55"/>
      <c r="K501" s="55"/>
      <c r="L501" s="55"/>
      <c r="M501" s="55"/>
      <c r="N501" s="55"/>
      <c r="O501" s="55"/>
      <c r="P501" s="123"/>
      <c r="Q501" s="123"/>
      <c r="R501" s="123"/>
      <c r="S501" s="123"/>
      <c r="T501" s="123"/>
      <c r="U501" s="123"/>
      <c r="V501" s="123"/>
      <c r="W501" s="123"/>
      <c r="X501" s="25"/>
    </row>
    <row r="502" spans="1:24" ht="15" hidden="1">
      <c r="A502" s="54"/>
      <c r="B502" s="54"/>
      <c r="C502" s="55"/>
      <c r="D502" s="52"/>
      <c r="E502" s="52"/>
      <c r="F502" s="55"/>
      <c r="G502" s="52"/>
      <c r="H502" s="52"/>
      <c r="I502" s="55"/>
      <c r="J502" s="55"/>
      <c r="K502" s="55"/>
      <c r="L502" s="55"/>
      <c r="M502" s="55"/>
      <c r="N502" s="55"/>
      <c r="O502" s="55"/>
      <c r="P502" s="123"/>
      <c r="Q502" s="123"/>
      <c r="R502" s="123"/>
      <c r="S502" s="123"/>
      <c r="T502" s="123"/>
      <c r="U502" s="123"/>
      <c r="V502" s="123"/>
      <c r="W502" s="123"/>
      <c r="X502" s="25"/>
    </row>
    <row r="503" spans="1:24" ht="15" hidden="1">
      <c r="A503" s="54"/>
      <c r="B503" s="54"/>
      <c r="C503" s="55"/>
      <c r="D503" s="52"/>
      <c r="E503" s="52"/>
      <c r="F503" s="55"/>
      <c r="G503" s="52"/>
      <c r="H503" s="52"/>
      <c r="I503" s="55"/>
      <c r="J503" s="55"/>
      <c r="K503" s="55"/>
      <c r="L503" s="55"/>
      <c r="M503" s="55"/>
      <c r="N503" s="55"/>
      <c r="O503" s="55"/>
      <c r="P503" s="123"/>
      <c r="Q503" s="123"/>
      <c r="R503" s="123"/>
      <c r="S503" s="123"/>
      <c r="T503" s="123"/>
      <c r="U503" s="123"/>
      <c r="V503" s="123"/>
      <c r="W503" s="123"/>
      <c r="X503" s="25"/>
    </row>
    <row r="504" spans="1:24" ht="15" hidden="1">
      <c r="A504" s="54"/>
      <c r="B504" s="54"/>
      <c r="C504" s="55"/>
      <c r="D504" s="52"/>
      <c r="E504" s="52"/>
      <c r="F504" s="55"/>
      <c r="G504" s="52"/>
      <c r="H504" s="52"/>
      <c r="I504" s="55"/>
      <c r="J504" s="55"/>
      <c r="K504" s="55"/>
      <c r="L504" s="55"/>
      <c r="M504" s="55"/>
      <c r="N504" s="55"/>
      <c r="O504" s="55"/>
      <c r="P504" s="123"/>
      <c r="Q504" s="123"/>
      <c r="R504" s="123"/>
      <c r="S504" s="123"/>
      <c r="T504" s="123"/>
      <c r="U504" s="123"/>
      <c r="V504" s="123"/>
      <c r="W504" s="123"/>
      <c r="X504" s="25"/>
    </row>
    <row r="505" spans="1:24" ht="15" hidden="1">
      <c r="A505" s="54"/>
      <c r="B505" s="54"/>
      <c r="C505" s="55"/>
      <c r="D505" s="52"/>
      <c r="E505" s="52"/>
      <c r="F505" s="55"/>
      <c r="G505" s="52"/>
      <c r="H505" s="52"/>
      <c r="I505" s="55"/>
      <c r="J505" s="55"/>
      <c r="K505" s="55"/>
      <c r="L505" s="55"/>
      <c r="M505" s="55"/>
      <c r="N505" s="55"/>
      <c r="O505" s="55"/>
      <c r="P505" s="123"/>
      <c r="Q505" s="123"/>
      <c r="R505" s="123"/>
      <c r="S505" s="123"/>
      <c r="T505" s="123"/>
      <c r="U505" s="123"/>
      <c r="V505" s="123"/>
      <c r="W505" s="123"/>
      <c r="X505" s="25"/>
    </row>
    <row r="506" spans="1:24" ht="15" hidden="1">
      <c r="A506" s="54"/>
      <c r="B506" s="54"/>
      <c r="C506" s="55"/>
      <c r="D506" s="52"/>
      <c r="E506" s="52"/>
      <c r="F506" s="55"/>
      <c r="G506" s="52"/>
      <c r="H506" s="52"/>
      <c r="I506" s="55"/>
      <c r="J506" s="55"/>
      <c r="K506" s="55"/>
      <c r="L506" s="55"/>
      <c r="M506" s="55"/>
      <c r="N506" s="55"/>
      <c r="O506" s="55"/>
      <c r="P506" s="123"/>
      <c r="Q506" s="123"/>
      <c r="R506" s="123"/>
      <c r="S506" s="123"/>
      <c r="T506" s="123"/>
      <c r="U506" s="123"/>
      <c r="V506" s="123"/>
      <c r="W506" s="123"/>
      <c r="X506" s="25"/>
    </row>
    <row r="507" spans="1:24" ht="15" hidden="1">
      <c r="A507" s="54"/>
      <c r="B507" s="54"/>
      <c r="C507" s="55"/>
      <c r="D507" s="52"/>
      <c r="E507" s="52"/>
      <c r="F507" s="55"/>
      <c r="G507" s="52"/>
      <c r="H507" s="52"/>
      <c r="I507" s="55"/>
      <c r="J507" s="55"/>
      <c r="K507" s="55"/>
      <c r="L507" s="55"/>
      <c r="M507" s="55"/>
      <c r="N507" s="55"/>
      <c r="O507" s="55"/>
      <c r="P507" s="123"/>
      <c r="Q507" s="123"/>
      <c r="R507" s="123"/>
      <c r="S507" s="123"/>
      <c r="T507" s="123"/>
      <c r="U507" s="123"/>
      <c r="V507" s="123"/>
      <c r="W507" s="123"/>
      <c r="X507" s="25"/>
    </row>
    <row r="508" spans="1:24" ht="15" hidden="1">
      <c r="A508" s="54"/>
      <c r="B508" s="54"/>
      <c r="C508" s="55"/>
      <c r="D508" s="52"/>
      <c r="E508" s="52"/>
      <c r="F508" s="55"/>
      <c r="G508" s="52"/>
      <c r="H508" s="52"/>
      <c r="I508" s="55"/>
      <c r="J508" s="55"/>
      <c r="K508" s="55"/>
      <c r="L508" s="55"/>
      <c r="M508" s="55"/>
      <c r="N508" s="55"/>
      <c r="O508" s="55"/>
      <c r="P508" s="123"/>
      <c r="Q508" s="123"/>
      <c r="R508" s="123"/>
      <c r="S508" s="123"/>
      <c r="T508" s="123"/>
      <c r="U508" s="123"/>
      <c r="V508" s="123"/>
      <c r="W508" s="123"/>
      <c r="X508" s="25"/>
    </row>
    <row r="509" spans="1:24" ht="15" hidden="1">
      <c r="A509" s="54"/>
      <c r="B509" s="54"/>
      <c r="C509" s="55"/>
      <c r="D509" s="52"/>
      <c r="E509" s="52"/>
      <c r="F509" s="55"/>
      <c r="G509" s="52"/>
      <c r="H509" s="52"/>
      <c r="I509" s="55"/>
      <c r="J509" s="55"/>
      <c r="K509" s="55"/>
      <c r="L509" s="55"/>
      <c r="M509" s="55"/>
      <c r="N509" s="55"/>
      <c r="O509" s="55"/>
      <c r="P509" s="123"/>
      <c r="Q509" s="123"/>
      <c r="R509" s="123"/>
      <c r="S509" s="123"/>
      <c r="T509" s="123"/>
      <c r="U509" s="123"/>
      <c r="V509" s="123"/>
      <c r="W509" s="123"/>
      <c r="X509" s="25"/>
    </row>
    <row r="510" spans="1:24" ht="15" hidden="1">
      <c r="A510" s="54"/>
      <c r="B510" s="54"/>
      <c r="C510" s="55"/>
      <c r="D510" s="52"/>
      <c r="E510" s="52"/>
      <c r="F510" s="55"/>
      <c r="G510" s="52"/>
      <c r="H510" s="52"/>
      <c r="I510" s="55"/>
      <c r="J510" s="55"/>
      <c r="K510" s="55"/>
      <c r="L510" s="55"/>
      <c r="M510" s="55"/>
      <c r="N510" s="55"/>
      <c r="O510" s="55"/>
      <c r="P510" s="123"/>
      <c r="Q510" s="123"/>
      <c r="R510" s="123"/>
      <c r="S510" s="123"/>
      <c r="T510" s="123"/>
      <c r="U510" s="123"/>
      <c r="V510" s="123"/>
      <c r="W510" s="123"/>
      <c r="X510" s="25"/>
    </row>
    <row r="511" spans="1:24" ht="15" hidden="1">
      <c r="A511" s="54"/>
      <c r="B511" s="54"/>
      <c r="C511" s="55"/>
      <c r="D511" s="52"/>
      <c r="E511" s="52"/>
      <c r="F511" s="55"/>
      <c r="G511" s="52"/>
      <c r="H511" s="52"/>
      <c r="I511" s="55"/>
      <c r="J511" s="55"/>
      <c r="K511" s="55"/>
      <c r="L511" s="55"/>
      <c r="M511" s="55"/>
      <c r="N511" s="55"/>
      <c r="O511" s="55"/>
      <c r="P511" s="123"/>
      <c r="Q511" s="123"/>
      <c r="R511" s="123"/>
      <c r="S511" s="123"/>
      <c r="T511" s="123"/>
      <c r="U511" s="123"/>
      <c r="V511" s="123"/>
      <c r="W511" s="123"/>
      <c r="X511" s="25"/>
    </row>
    <row r="512" spans="1:24" ht="15" hidden="1">
      <c r="A512" s="54"/>
      <c r="B512" s="54"/>
      <c r="C512" s="55"/>
      <c r="D512" s="52"/>
      <c r="E512" s="52"/>
      <c r="F512" s="55"/>
      <c r="G512" s="52"/>
      <c r="H512" s="52"/>
      <c r="I512" s="55"/>
      <c r="J512" s="55"/>
      <c r="K512" s="55"/>
      <c r="L512" s="55"/>
      <c r="M512" s="55"/>
      <c r="N512" s="55"/>
      <c r="O512" s="55"/>
      <c r="P512" s="123"/>
      <c r="Q512" s="123"/>
      <c r="R512" s="123"/>
      <c r="S512" s="123"/>
      <c r="T512" s="123"/>
      <c r="U512" s="123"/>
      <c r="V512" s="123"/>
      <c r="W512" s="123"/>
      <c r="X512" s="25"/>
    </row>
    <row r="513" spans="1:24" ht="15" hidden="1">
      <c r="A513" s="54"/>
      <c r="B513" s="54"/>
      <c r="C513" s="55"/>
      <c r="D513" s="52"/>
      <c r="E513" s="52"/>
      <c r="F513" s="55"/>
      <c r="G513" s="52"/>
      <c r="H513" s="52"/>
      <c r="I513" s="55"/>
      <c r="J513" s="55"/>
      <c r="K513" s="55"/>
      <c r="L513" s="55"/>
      <c r="M513" s="55"/>
      <c r="N513" s="55"/>
      <c r="O513" s="55"/>
      <c r="P513" s="123"/>
      <c r="Q513" s="123"/>
      <c r="R513" s="123"/>
      <c r="S513" s="123"/>
      <c r="T513" s="123"/>
      <c r="U513" s="123"/>
      <c r="V513" s="123"/>
      <c r="W513" s="123"/>
      <c r="X513" s="25"/>
    </row>
    <row r="514" spans="1:24" ht="15" hidden="1">
      <c r="A514" s="54"/>
      <c r="B514" s="54"/>
      <c r="C514" s="55"/>
      <c r="D514" s="52"/>
      <c r="E514" s="52"/>
      <c r="F514" s="55"/>
      <c r="G514" s="52"/>
      <c r="H514" s="52"/>
      <c r="I514" s="55"/>
      <c r="J514" s="55"/>
      <c r="K514" s="55"/>
      <c r="L514" s="55"/>
      <c r="M514" s="55"/>
      <c r="N514" s="55"/>
      <c r="O514" s="55"/>
      <c r="P514" s="123"/>
      <c r="Q514" s="123"/>
      <c r="R514" s="123"/>
      <c r="S514" s="123"/>
      <c r="T514" s="123"/>
      <c r="U514" s="123"/>
      <c r="V514" s="123"/>
      <c r="W514" s="123"/>
      <c r="X514" s="25"/>
    </row>
    <row r="515" spans="1:24" ht="15" hidden="1">
      <c r="A515" s="54"/>
      <c r="B515" s="54"/>
      <c r="C515" s="55"/>
      <c r="D515" s="52"/>
      <c r="E515" s="52"/>
      <c r="F515" s="55"/>
      <c r="G515" s="52"/>
      <c r="H515" s="52"/>
      <c r="I515" s="55"/>
      <c r="J515" s="55"/>
      <c r="K515" s="55"/>
      <c r="L515" s="55"/>
      <c r="M515" s="55"/>
      <c r="N515" s="55"/>
      <c r="O515" s="55"/>
      <c r="P515" s="123"/>
      <c r="Q515" s="123"/>
      <c r="R515" s="123"/>
      <c r="S515" s="123"/>
      <c r="T515" s="123"/>
      <c r="U515" s="123"/>
      <c r="V515" s="123"/>
      <c r="W515" s="123"/>
      <c r="X515" s="25"/>
    </row>
    <row r="516" spans="1:24" ht="15" hidden="1">
      <c r="A516" s="54"/>
      <c r="B516" s="54"/>
      <c r="C516" s="55"/>
      <c r="D516" s="52"/>
      <c r="E516" s="52"/>
      <c r="F516" s="55"/>
      <c r="G516" s="52"/>
      <c r="H516" s="52"/>
      <c r="I516" s="55"/>
      <c r="J516" s="55"/>
      <c r="K516" s="55"/>
      <c r="L516" s="55"/>
      <c r="M516" s="55"/>
      <c r="N516" s="55"/>
      <c r="O516" s="55"/>
      <c r="P516" s="123"/>
      <c r="Q516" s="123"/>
      <c r="R516" s="123"/>
      <c r="S516" s="123"/>
      <c r="T516" s="123"/>
      <c r="U516" s="123"/>
      <c r="V516" s="123"/>
      <c r="W516" s="123"/>
      <c r="X516" s="25"/>
    </row>
    <row r="517" spans="1:24" ht="15" hidden="1">
      <c r="A517" s="54"/>
      <c r="B517" s="54"/>
      <c r="C517" s="55"/>
      <c r="D517" s="52"/>
      <c r="E517" s="52"/>
      <c r="F517" s="55"/>
      <c r="G517" s="52"/>
      <c r="H517" s="52"/>
      <c r="I517" s="55"/>
      <c r="J517" s="55"/>
      <c r="K517" s="55"/>
      <c r="L517" s="55"/>
      <c r="M517" s="55"/>
      <c r="N517" s="55"/>
      <c r="O517" s="55"/>
      <c r="P517" s="123"/>
      <c r="Q517" s="123"/>
      <c r="R517" s="123"/>
      <c r="S517" s="123"/>
      <c r="T517" s="123"/>
      <c r="U517" s="123"/>
      <c r="V517" s="123"/>
      <c r="W517" s="123"/>
      <c r="X517" s="25"/>
    </row>
    <row r="518" spans="1:24" ht="15" hidden="1">
      <c r="A518" s="54"/>
      <c r="B518" s="54"/>
      <c r="C518" s="55"/>
      <c r="D518" s="52"/>
      <c r="E518" s="52"/>
      <c r="F518" s="55"/>
      <c r="G518" s="52"/>
      <c r="H518" s="52"/>
      <c r="I518" s="55"/>
      <c r="J518" s="55"/>
      <c r="K518" s="55"/>
      <c r="L518" s="55"/>
      <c r="M518" s="55"/>
      <c r="N518" s="55"/>
      <c r="O518" s="55"/>
      <c r="P518" s="123"/>
      <c r="Q518" s="123"/>
      <c r="R518" s="123"/>
      <c r="S518" s="123"/>
      <c r="T518" s="123"/>
      <c r="U518" s="123"/>
      <c r="V518" s="123"/>
      <c r="W518" s="123"/>
      <c r="X518" s="25"/>
    </row>
    <row r="519" spans="1:24" ht="15" hidden="1">
      <c r="A519" s="54"/>
      <c r="B519" s="54"/>
      <c r="C519" s="55"/>
      <c r="D519" s="52"/>
      <c r="E519" s="52"/>
      <c r="F519" s="55"/>
      <c r="G519" s="52"/>
      <c r="H519" s="52"/>
      <c r="I519" s="55"/>
      <c r="J519" s="55"/>
      <c r="K519" s="55"/>
      <c r="L519" s="55"/>
      <c r="M519" s="55"/>
      <c r="N519" s="55"/>
      <c r="O519" s="55"/>
      <c r="P519" s="123"/>
      <c r="Q519" s="123"/>
      <c r="R519" s="123"/>
      <c r="S519" s="123"/>
      <c r="T519" s="123"/>
      <c r="U519" s="123"/>
      <c r="V519" s="123"/>
      <c r="W519" s="123"/>
      <c r="X519" s="25"/>
    </row>
    <row r="520" spans="1:24" ht="15" hidden="1">
      <c r="A520" s="54"/>
      <c r="B520" s="54"/>
      <c r="C520" s="55"/>
      <c r="D520" s="52"/>
      <c r="E520" s="52"/>
      <c r="F520" s="55"/>
      <c r="G520" s="52"/>
      <c r="H520" s="52"/>
      <c r="I520" s="55"/>
      <c r="J520" s="55"/>
      <c r="K520" s="55"/>
      <c r="L520" s="55"/>
      <c r="M520" s="55"/>
      <c r="N520" s="55"/>
      <c r="O520" s="55"/>
      <c r="P520" s="123"/>
      <c r="Q520" s="123"/>
      <c r="R520" s="123"/>
      <c r="S520" s="123"/>
      <c r="T520" s="123"/>
      <c r="U520" s="123"/>
      <c r="V520" s="123"/>
      <c r="W520" s="123"/>
      <c r="X520" s="25"/>
    </row>
    <row r="521" spans="1:24" ht="15" hidden="1">
      <c r="A521" s="54"/>
      <c r="B521" s="54"/>
      <c r="C521" s="55"/>
      <c r="D521" s="52"/>
      <c r="E521" s="52"/>
      <c r="F521" s="55"/>
      <c r="G521" s="52"/>
      <c r="H521" s="52"/>
      <c r="I521" s="55"/>
      <c r="J521" s="55"/>
      <c r="K521" s="55"/>
      <c r="L521" s="55"/>
      <c r="M521" s="55"/>
      <c r="N521" s="55"/>
      <c r="O521" s="55"/>
      <c r="P521" s="123"/>
      <c r="Q521" s="123"/>
      <c r="R521" s="123"/>
      <c r="S521" s="123"/>
      <c r="T521" s="123"/>
      <c r="U521" s="123"/>
      <c r="V521" s="123"/>
      <c r="W521" s="123"/>
      <c r="X521" s="25"/>
    </row>
    <row r="522" spans="1:24" ht="15" hidden="1">
      <c r="A522" s="54"/>
      <c r="B522" s="54"/>
      <c r="C522" s="55"/>
      <c r="D522" s="52"/>
      <c r="E522" s="52"/>
      <c r="F522" s="55"/>
      <c r="G522" s="52"/>
      <c r="H522" s="52"/>
      <c r="I522" s="55"/>
      <c r="J522" s="55"/>
      <c r="K522" s="55"/>
      <c r="L522" s="55"/>
      <c r="M522" s="55"/>
      <c r="N522" s="55"/>
      <c r="O522" s="55"/>
      <c r="P522" s="123"/>
      <c r="Q522" s="123"/>
      <c r="R522" s="123"/>
      <c r="S522" s="123"/>
      <c r="T522" s="123"/>
      <c r="U522" s="123"/>
      <c r="V522" s="123"/>
      <c r="W522" s="123"/>
      <c r="X522" s="25"/>
    </row>
    <row r="523" spans="1:24" ht="15" hidden="1">
      <c r="A523" s="54"/>
      <c r="B523" s="54"/>
      <c r="C523" s="55"/>
      <c r="D523" s="52"/>
      <c r="E523" s="52"/>
      <c r="F523" s="55"/>
      <c r="G523" s="52"/>
      <c r="H523" s="52"/>
      <c r="I523" s="55"/>
      <c r="J523" s="55"/>
      <c r="K523" s="55"/>
      <c r="L523" s="55"/>
      <c r="M523" s="55"/>
      <c r="N523" s="55"/>
      <c r="O523" s="55"/>
      <c r="P523" s="123"/>
      <c r="Q523" s="123"/>
      <c r="R523" s="123"/>
      <c r="S523" s="123"/>
      <c r="T523" s="123"/>
      <c r="U523" s="123"/>
      <c r="V523" s="123"/>
      <c r="W523" s="123"/>
      <c r="X523" s="25"/>
    </row>
    <row r="524" spans="1:24" ht="15" hidden="1">
      <c r="A524" s="54"/>
      <c r="B524" s="54"/>
      <c r="C524" s="55"/>
      <c r="D524" s="52"/>
      <c r="E524" s="52"/>
      <c r="F524" s="55"/>
      <c r="G524" s="52"/>
      <c r="H524" s="52"/>
      <c r="I524" s="55"/>
      <c r="J524" s="55"/>
      <c r="K524" s="55"/>
      <c r="L524" s="55"/>
      <c r="M524" s="55"/>
      <c r="N524" s="55"/>
      <c r="O524" s="55"/>
      <c r="P524" s="123"/>
      <c r="Q524" s="123"/>
      <c r="R524" s="123"/>
      <c r="S524" s="123"/>
      <c r="T524" s="123"/>
      <c r="U524" s="123"/>
      <c r="V524" s="123"/>
      <c r="W524" s="123"/>
      <c r="X524" s="25"/>
    </row>
    <row r="525" spans="1:24" ht="15" hidden="1">
      <c r="A525" s="54"/>
      <c r="B525" s="54"/>
      <c r="C525" s="55"/>
      <c r="D525" s="52"/>
      <c r="E525" s="52"/>
      <c r="F525" s="55"/>
      <c r="G525" s="52"/>
      <c r="H525" s="52"/>
      <c r="I525" s="55"/>
      <c r="J525" s="55"/>
      <c r="K525" s="55"/>
      <c r="L525" s="55"/>
      <c r="M525" s="55"/>
      <c r="N525" s="55"/>
      <c r="O525" s="55"/>
      <c r="P525" s="123"/>
      <c r="Q525" s="123"/>
      <c r="R525" s="123"/>
      <c r="S525" s="123"/>
      <c r="T525" s="123"/>
      <c r="U525" s="123"/>
      <c r="V525" s="123"/>
      <c r="W525" s="123"/>
      <c r="X525" s="25"/>
    </row>
    <row r="526" spans="1:24" ht="15" hidden="1">
      <c r="A526" s="54"/>
      <c r="B526" s="54"/>
      <c r="C526" s="55"/>
      <c r="D526" s="52"/>
      <c r="E526" s="52"/>
      <c r="F526" s="55"/>
      <c r="G526" s="52"/>
      <c r="H526" s="52"/>
      <c r="I526" s="55"/>
      <c r="J526" s="55"/>
      <c r="K526" s="55"/>
      <c r="L526" s="55"/>
      <c r="M526" s="55"/>
      <c r="N526" s="55"/>
      <c r="O526" s="55"/>
      <c r="P526" s="123"/>
      <c r="Q526" s="123"/>
      <c r="R526" s="123"/>
      <c r="S526" s="123"/>
      <c r="T526" s="123"/>
      <c r="U526" s="123"/>
      <c r="V526" s="123"/>
      <c r="W526" s="123"/>
      <c r="X526" s="25"/>
    </row>
    <row r="527" spans="1:24" ht="15" hidden="1">
      <c r="A527" s="54"/>
      <c r="B527" s="54"/>
      <c r="C527" s="55"/>
      <c r="D527" s="52"/>
      <c r="E527" s="52"/>
      <c r="F527" s="55"/>
      <c r="G527" s="52"/>
      <c r="H527" s="52"/>
      <c r="I527" s="55"/>
      <c r="J527" s="55"/>
      <c r="K527" s="55"/>
      <c r="L527" s="55"/>
      <c r="M527" s="55"/>
      <c r="N527" s="55"/>
      <c r="O527" s="55"/>
      <c r="P527" s="123"/>
      <c r="Q527" s="123"/>
      <c r="R527" s="123"/>
      <c r="S527" s="123"/>
      <c r="T527" s="123"/>
      <c r="U527" s="123"/>
      <c r="V527" s="123"/>
      <c r="W527" s="123"/>
      <c r="X527" s="25"/>
    </row>
    <row r="528" spans="1:24" ht="15" hidden="1">
      <c r="A528" s="54"/>
      <c r="B528" s="54"/>
      <c r="C528" s="55"/>
      <c r="D528" s="52"/>
      <c r="E528" s="52"/>
      <c r="F528" s="55"/>
      <c r="G528" s="52"/>
      <c r="H528" s="52"/>
      <c r="I528" s="55"/>
      <c r="J528" s="55"/>
      <c r="K528" s="55"/>
      <c r="L528" s="55"/>
      <c r="M528" s="55"/>
      <c r="N528" s="55"/>
      <c r="O528" s="55"/>
      <c r="P528" s="123"/>
      <c r="Q528" s="123"/>
      <c r="R528" s="123"/>
      <c r="S528" s="123"/>
      <c r="T528" s="123"/>
      <c r="U528" s="123"/>
      <c r="V528" s="123"/>
      <c r="W528" s="123"/>
      <c r="X528" s="25"/>
    </row>
    <row r="529" spans="1:24" ht="15" hidden="1">
      <c r="A529" s="54"/>
      <c r="B529" s="54"/>
      <c r="C529" s="55"/>
      <c r="D529" s="52"/>
      <c r="E529" s="52"/>
      <c r="F529" s="55"/>
      <c r="G529" s="52"/>
      <c r="H529" s="52"/>
      <c r="I529" s="55"/>
      <c r="J529" s="55"/>
      <c r="K529" s="55"/>
      <c r="L529" s="55"/>
      <c r="M529" s="55"/>
      <c r="N529" s="55"/>
      <c r="O529" s="55"/>
      <c r="P529" s="123"/>
      <c r="Q529" s="123"/>
      <c r="R529" s="123"/>
      <c r="S529" s="123"/>
      <c r="T529" s="123"/>
      <c r="U529" s="123"/>
      <c r="V529" s="123"/>
      <c r="W529" s="123"/>
      <c r="X529" s="25"/>
    </row>
    <row r="530" spans="1:24" ht="15" hidden="1">
      <c r="A530" s="54"/>
      <c r="B530" s="54"/>
      <c r="C530" s="55"/>
      <c r="D530" s="52"/>
      <c r="E530" s="52"/>
      <c r="F530" s="55"/>
      <c r="G530" s="52"/>
      <c r="H530" s="52"/>
      <c r="I530" s="55"/>
      <c r="J530" s="55"/>
      <c r="K530" s="55"/>
      <c r="L530" s="55"/>
      <c r="M530" s="55"/>
      <c r="N530" s="55"/>
      <c r="O530" s="55"/>
      <c r="P530" s="123"/>
      <c r="Q530" s="123"/>
      <c r="R530" s="123"/>
      <c r="S530" s="123"/>
      <c r="T530" s="123"/>
      <c r="U530" s="123"/>
      <c r="V530" s="123"/>
      <c r="W530" s="123"/>
      <c r="X530" s="25"/>
    </row>
    <row r="531" spans="1:24" ht="15" hidden="1">
      <c r="A531" s="54"/>
      <c r="B531" s="54"/>
      <c r="C531" s="55"/>
      <c r="D531" s="52"/>
      <c r="E531" s="52"/>
      <c r="F531" s="55"/>
      <c r="G531" s="52"/>
      <c r="H531" s="52"/>
      <c r="I531" s="55"/>
      <c r="J531" s="55"/>
      <c r="K531" s="55"/>
      <c r="L531" s="55"/>
      <c r="M531" s="55"/>
      <c r="N531" s="55"/>
      <c r="O531" s="55"/>
      <c r="P531" s="123"/>
      <c r="Q531" s="123"/>
      <c r="R531" s="123"/>
      <c r="S531" s="123"/>
      <c r="T531" s="123"/>
      <c r="U531" s="123"/>
      <c r="V531" s="123"/>
      <c r="W531" s="123"/>
      <c r="X531" s="25"/>
    </row>
    <row r="532" spans="1:24" ht="15" hidden="1">
      <c r="A532" s="54"/>
      <c r="B532" s="54"/>
      <c r="C532" s="55"/>
      <c r="D532" s="52"/>
      <c r="E532" s="52"/>
      <c r="F532" s="55"/>
      <c r="G532" s="52"/>
      <c r="H532" s="52"/>
      <c r="I532" s="55"/>
      <c r="J532" s="55"/>
      <c r="K532" s="55"/>
      <c r="L532" s="55"/>
      <c r="M532" s="55"/>
      <c r="N532" s="55"/>
      <c r="O532" s="55"/>
      <c r="P532" s="123"/>
      <c r="Q532" s="123"/>
      <c r="R532" s="123"/>
      <c r="S532" s="123"/>
      <c r="T532" s="123"/>
      <c r="U532" s="123"/>
      <c r="V532" s="123"/>
      <c r="W532" s="123"/>
      <c r="X532" s="25"/>
    </row>
    <row r="533" spans="1:24" ht="15" hidden="1">
      <c r="A533" s="54"/>
      <c r="B533" s="54"/>
      <c r="C533" s="55"/>
      <c r="D533" s="52"/>
      <c r="E533" s="52"/>
      <c r="F533" s="55"/>
      <c r="G533" s="52"/>
      <c r="H533" s="52"/>
      <c r="I533" s="55"/>
      <c r="J533" s="55"/>
      <c r="K533" s="55"/>
      <c r="L533" s="55"/>
      <c r="M533" s="55"/>
      <c r="N533" s="55"/>
      <c r="O533" s="55"/>
      <c r="P533" s="123"/>
      <c r="Q533" s="123"/>
      <c r="R533" s="123"/>
      <c r="S533" s="123"/>
      <c r="T533" s="123"/>
      <c r="U533" s="123"/>
      <c r="V533" s="123"/>
      <c r="W533" s="123"/>
      <c r="X533" s="25"/>
    </row>
    <row r="534" spans="1:24" ht="15" hidden="1">
      <c r="A534" s="54"/>
      <c r="B534" s="54"/>
      <c r="C534" s="55"/>
      <c r="D534" s="52"/>
      <c r="E534" s="52"/>
      <c r="F534" s="55"/>
      <c r="G534" s="52"/>
      <c r="H534" s="52"/>
      <c r="I534" s="55"/>
      <c r="J534" s="55"/>
      <c r="K534" s="55"/>
      <c r="L534" s="55"/>
      <c r="M534" s="55"/>
      <c r="N534" s="55"/>
      <c r="O534" s="55"/>
      <c r="P534" s="123"/>
      <c r="Q534" s="123"/>
      <c r="R534" s="123"/>
      <c r="S534" s="123"/>
      <c r="T534" s="123"/>
      <c r="U534" s="123"/>
      <c r="V534" s="123"/>
      <c r="W534" s="123"/>
      <c r="X534" s="25"/>
    </row>
    <row r="535" spans="1:24" ht="15" hidden="1">
      <c r="A535" s="54"/>
      <c r="B535" s="54"/>
      <c r="C535" s="55"/>
      <c r="D535" s="52"/>
      <c r="E535" s="52"/>
      <c r="F535" s="55"/>
      <c r="G535" s="52"/>
      <c r="H535" s="52"/>
      <c r="I535" s="55"/>
      <c r="J535" s="55"/>
      <c r="K535" s="55"/>
      <c r="L535" s="55"/>
      <c r="M535" s="55"/>
      <c r="N535" s="55"/>
      <c r="O535" s="55"/>
      <c r="P535" s="123"/>
      <c r="Q535" s="123"/>
      <c r="R535" s="123"/>
      <c r="S535" s="123"/>
      <c r="T535" s="123"/>
      <c r="U535" s="123"/>
      <c r="V535" s="123"/>
      <c r="W535" s="123"/>
      <c r="X535" s="25"/>
    </row>
    <row r="536" spans="1:24" ht="15" hidden="1">
      <c r="A536" s="54"/>
      <c r="B536" s="54"/>
      <c r="C536" s="55"/>
      <c r="D536" s="52"/>
      <c r="E536" s="52"/>
      <c r="F536" s="55"/>
      <c r="G536" s="52"/>
      <c r="H536" s="52"/>
      <c r="I536" s="55"/>
      <c r="J536" s="55"/>
      <c r="K536" s="55"/>
      <c r="L536" s="55"/>
      <c r="M536" s="55"/>
      <c r="N536" s="55"/>
      <c r="O536" s="55"/>
      <c r="P536" s="123"/>
      <c r="Q536" s="123"/>
      <c r="R536" s="123"/>
      <c r="S536" s="123"/>
      <c r="T536" s="123"/>
      <c r="U536" s="123"/>
      <c r="V536" s="123"/>
      <c r="W536" s="123"/>
      <c r="X536" s="25"/>
    </row>
    <row r="537" spans="1:24" ht="15" hidden="1">
      <c r="A537" s="54"/>
      <c r="B537" s="54"/>
      <c r="C537" s="55"/>
      <c r="D537" s="52"/>
      <c r="E537" s="52"/>
      <c r="F537" s="55"/>
      <c r="G537" s="52"/>
      <c r="H537" s="52"/>
      <c r="I537" s="55"/>
      <c r="J537" s="55"/>
      <c r="K537" s="55"/>
      <c r="L537" s="55"/>
      <c r="M537" s="55"/>
      <c r="N537" s="55"/>
      <c r="O537" s="55"/>
      <c r="P537" s="123"/>
      <c r="Q537" s="123"/>
      <c r="R537" s="123"/>
      <c r="S537" s="123"/>
      <c r="T537" s="123"/>
      <c r="U537" s="123"/>
      <c r="V537" s="123"/>
      <c r="W537" s="123"/>
      <c r="X537" s="25"/>
    </row>
    <row r="538" spans="1:24" ht="15" hidden="1">
      <c r="A538" s="54"/>
      <c r="B538" s="54"/>
      <c r="C538" s="55"/>
      <c r="D538" s="52"/>
      <c r="E538" s="52"/>
      <c r="F538" s="55"/>
      <c r="G538" s="52"/>
      <c r="H538" s="52"/>
      <c r="I538" s="55"/>
      <c r="J538" s="55"/>
      <c r="K538" s="55"/>
      <c r="L538" s="55"/>
      <c r="M538" s="55"/>
      <c r="N538" s="55"/>
      <c r="O538" s="55"/>
      <c r="P538" s="123"/>
      <c r="Q538" s="123"/>
      <c r="R538" s="123"/>
      <c r="S538" s="123"/>
      <c r="T538" s="123"/>
      <c r="U538" s="123"/>
      <c r="V538" s="123"/>
      <c r="W538" s="123"/>
      <c r="X538" s="25"/>
    </row>
    <row r="539" spans="1:24" ht="15" hidden="1">
      <c r="A539" s="54"/>
      <c r="B539" s="54"/>
      <c r="C539" s="55"/>
      <c r="D539" s="52"/>
      <c r="E539" s="52"/>
      <c r="F539" s="55"/>
      <c r="G539" s="52"/>
      <c r="H539" s="52"/>
      <c r="I539" s="55"/>
      <c r="J539" s="55"/>
      <c r="K539" s="55"/>
      <c r="L539" s="55"/>
      <c r="M539" s="55"/>
      <c r="N539" s="55"/>
      <c r="O539" s="55"/>
      <c r="P539" s="123"/>
      <c r="Q539" s="123"/>
      <c r="R539" s="123"/>
      <c r="S539" s="123"/>
      <c r="T539" s="123"/>
      <c r="U539" s="123"/>
      <c r="V539" s="123"/>
      <c r="W539" s="123"/>
      <c r="X539" s="25"/>
    </row>
    <row r="540" spans="1:24" ht="15" hidden="1">
      <c r="A540" s="54"/>
      <c r="B540" s="54"/>
      <c r="C540" s="55"/>
      <c r="D540" s="52"/>
      <c r="E540" s="52"/>
      <c r="F540" s="55"/>
      <c r="G540" s="52"/>
      <c r="H540" s="52"/>
      <c r="I540" s="55"/>
      <c r="J540" s="55"/>
      <c r="K540" s="55"/>
      <c r="L540" s="55"/>
      <c r="M540" s="55"/>
      <c r="N540" s="55"/>
      <c r="O540" s="55"/>
      <c r="P540" s="123"/>
      <c r="Q540" s="123"/>
      <c r="R540" s="123"/>
      <c r="S540" s="123"/>
      <c r="T540" s="123"/>
      <c r="U540" s="123"/>
      <c r="V540" s="123"/>
      <c r="W540" s="123"/>
      <c r="X540" s="25"/>
    </row>
    <row r="541" spans="1:24" ht="15" hidden="1">
      <c r="A541" s="54"/>
      <c r="B541" s="54"/>
      <c r="C541" s="55"/>
      <c r="D541" s="52"/>
      <c r="E541" s="52"/>
      <c r="F541" s="55"/>
      <c r="G541" s="52"/>
      <c r="H541" s="52"/>
      <c r="I541" s="55"/>
      <c r="J541" s="55"/>
      <c r="K541" s="55"/>
      <c r="L541" s="55"/>
      <c r="M541" s="55"/>
      <c r="N541" s="55"/>
      <c r="O541" s="55"/>
      <c r="P541" s="123"/>
      <c r="Q541" s="123"/>
      <c r="R541" s="123"/>
      <c r="S541" s="123"/>
      <c r="T541" s="123"/>
      <c r="U541" s="123"/>
      <c r="V541" s="123"/>
      <c r="W541" s="123"/>
      <c r="X541" s="25"/>
    </row>
    <row r="542" spans="1:24" ht="15" hidden="1">
      <c r="A542" s="54"/>
      <c r="B542" s="54"/>
      <c r="C542" s="55"/>
      <c r="D542" s="52"/>
      <c r="E542" s="52"/>
      <c r="F542" s="55"/>
      <c r="G542" s="52"/>
      <c r="H542" s="52"/>
      <c r="I542" s="55"/>
      <c r="J542" s="55"/>
      <c r="K542" s="55"/>
      <c r="L542" s="55"/>
      <c r="M542" s="55"/>
      <c r="N542" s="55"/>
      <c r="O542" s="55"/>
      <c r="P542" s="123"/>
      <c r="Q542" s="123"/>
      <c r="R542" s="123"/>
      <c r="S542" s="123"/>
      <c r="T542" s="123"/>
      <c r="U542" s="123"/>
      <c r="V542" s="123"/>
      <c r="W542" s="123"/>
      <c r="X542" s="25"/>
    </row>
    <row r="543" spans="1:24" ht="15" hidden="1">
      <c r="A543" s="54"/>
      <c r="B543" s="54"/>
      <c r="C543" s="55"/>
      <c r="D543" s="52"/>
      <c r="E543" s="52"/>
      <c r="F543" s="55"/>
      <c r="G543" s="52"/>
      <c r="H543" s="52"/>
      <c r="I543" s="55"/>
      <c r="J543" s="55"/>
      <c r="K543" s="55"/>
      <c r="L543" s="55"/>
      <c r="M543" s="55"/>
      <c r="N543" s="55"/>
      <c r="O543" s="55"/>
      <c r="P543" s="123"/>
      <c r="Q543" s="123"/>
      <c r="R543" s="123"/>
      <c r="S543" s="123"/>
      <c r="T543" s="123"/>
      <c r="U543" s="123"/>
      <c r="V543" s="123"/>
      <c r="W543" s="123"/>
      <c r="X543" s="25"/>
    </row>
    <row r="544" spans="1:24" ht="15" hidden="1">
      <c r="A544" s="54"/>
      <c r="B544" s="54"/>
      <c r="C544" s="55"/>
      <c r="D544" s="52"/>
      <c r="E544" s="52"/>
      <c r="F544" s="55"/>
      <c r="G544" s="52"/>
      <c r="H544" s="52"/>
      <c r="I544" s="55"/>
      <c r="J544" s="55"/>
      <c r="K544" s="55"/>
      <c r="L544" s="55"/>
      <c r="M544" s="55"/>
      <c r="N544" s="55"/>
      <c r="O544" s="55"/>
      <c r="P544" s="123"/>
      <c r="Q544" s="123"/>
      <c r="R544" s="123"/>
      <c r="S544" s="123"/>
      <c r="T544" s="123"/>
      <c r="U544" s="123"/>
      <c r="V544" s="123"/>
      <c r="W544" s="123"/>
      <c r="X544" s="25"/>
    </row>
    <row r="545" spans="1:24" ht="15" hidden="1">
      <c r="A545" s="54"/>
      <c r="B545" s="54"/>
      <c r="C545" s="55"/>
      <c r="D545" s="52"/>
      <c r="E545" s="52"/>
      <c r="F545" s="55"/>
      <c r="G545" s="52"/>
      <c r="H545" s="52"/>
      <c r="I545" s="55"/>
      <c r="J545" s="55"/>
      <c r="K545" s="55"/>
      <c r="L545" s="55"/>
      <c r="M545" s="55"/>
      <c r="N545" s="55"/>
      <c r="O545" s="55"/>
      <c r="P545" s="123"/>
      <c r="Q545" s="123"/>
      <c r="R545" s="123"/>
      <c r="S545" s="123"/>
      <c r="T545" s="123"/>
      <c r="U545" s="123"/>
      <c r="V545" s="123"/>
      <c r="W545" s="123"/>
      <c r="X545" s="25"/>
    </row>
    <row r="546" spans="1:24" ht="15" hidden="1">
      <c r="A546" s="54"/>
      <c r="B546" s="54"/>
      <c r="C546" s="55"/>
      <c r="D546" s="52"/>
      <c r="E546" s="52"/>
      <c r="F546" s="55"/>
      <c r="G546" s="52"/>
      <c r="H546" s="52"/>
      <c r="I546" s="55"/>
      <c r="J546" s="55"/>
      <c r="K546" s="55"/>
      <c r="L546" s="55"/>
      <c r="M546" s="55"/>
      <c r="N546" s="55"/>
      <c r="O546" s="55"/>
      <c r="P546" s="123"/>
      <c r="Q546" s="123"/>
      <c r="R546" s="123"/>
      <c r="S546" s="123"/>
      <c r="T546" s="123"/>
      <c r="U546" s="123"/>
      <c r="V546" s="123"/>
      <c r="W546" s="123"/>
      <c r="X546" s="25"/>
    </row>
    <row r="547" spans="1:24" ht="15" hidden="1">
      <c r="A547" s="54"/>
      <c r="B547" s="54"/>
      <c r="C547" s="55"/>
      <c r="D547" s="52"/>
      <c r="E547" s="52"/>
      <c r="F547" s="55"/>
      <c r="G547" s="52"/>
      <c r="H547" s="52"/>
      <c r="I547" s="55"/>
      <c r="J547" s="55"/>
      <c r="K547" s="55"/>
      <c r="L547" s="55"/>
      <c r="M547" s="55"/>
      <c r="N547" s="55"/>
      <c r="O547" s="55"/>
      <c r="P547" s="123"/>
      <c r="Q547" s="123"/>
      <c r="R547" s="123"/>
      <c r="S547" s="123"/>
      <c r="T547" s="123"/>
      <c r="U547" s="123"/>
      <c r="V547" s="123"/>
      <c r="W547" s="123"/>
      <c r="X547" s="25"/>
    </row>
    <row r="548" spans="1:24" ht="15" hidden="1">
      <c r="A548" s="54"/>
      <c r="B548" s="54"/>
      <c r="C548" s="55"/>
      <c r="D548" s="52"/>
      <c r="E548" s="52"/>
      <c r="F548" s="55"/>
      <c r="G548" s="52"/>
      <c r="H548" s="52"/>
      <c r="I548" s="55"/>
      <c r="J548" s="55"/>
      <c r="K548" s="55"/>
      <c r="L548" s="55"/>
      <c r="M548" s="55"/>
      <c r="N548" s="55"/>
      <c r="O548" s="55"/>
      <c r="P548" s="123"/>
      <c r="Q548" s="123"/>
      <c r="R548" s="123"/>
      <c r="S548" s="123"/>
      <c r="T548" s="123"/>
      <c r="U548" s="123"/>
      <c r="V548" s="123"/>
      <c r="W548" s="123"/>
      <c r="X548" s="25"/>
    </row>
    <row r="549" spans="1:24" ht="15" hidden="1">
      <c r="A549" s="54"/>
      <c r="B549" s="54"/>
      <c r="C549" s="55"/>
      <c r="D549" s="52"/>
      <c r="E549" s="52"/>
      <c r="F549" s="55"/>
      <c r="G549" s="52"/>
      <c r="H549" s="52"/>
      <c r="I549" s="55"/>
      <c r="J549" s="55"/>
      <c r="K549" s="55"/>
      <c r="L549" s="55"/>
      <c r="M549" s="55"/>
      <c r="N549" s="55"/>
      <c r="O549" s="55"/>
      <c r="P549" s="123"/>
      <c r="Q549" s="123"/>
      <c r="R549" s="123"/>
      <c r="S549" s="123"/>
      <c r="T549" s="123"/>
      <c r="U549" s="123"/>
      <c r="V549" s="123"/>
      <c r="W549" s="123"/>
      <c r="X549" s="25"/>
    </row>
    <row r="550" spans="1:24" ht="15" hidden="1">
      <c r="A550" s="54"/>
      <c r="B550" s="54"/>
      <c r="C550" s="55"/>
      <c r="D550" s="52"/>
      <c r="E550" s="52"/>
      <c r="F550" s="55"/>
      <c r="G550" s="52"/>
      <c r="H550" s="52"/>
      <c r="I550" s="55"/>
      <c r="J550" s="55"/>
      <c r="K550" s="55"/>
      <c r="L550" s="55"/>
      <c r="M550" s="55"/>
      <c r="N550" s="55"/>
      <c r="O550" s="55"/>
      <c r="P550" s="123"/>
      <c r="Q550" s="123"/>
      <c r="R550" s="123"/>
      <c r="S550" s="123"/>
      <c r="T550" s="123"/>
      <c r="U550" s="123"/>
      <c r="V550" s="123"/>
      <c r="W550" s="123"/>
      <c r="X550" s="25"/>
    </row>
    <row r="551" spans="1:24" ht="15" hidden="1">
      <c r="A551" s="54"/>
      <c r="B551" s="54"/>
      <c r="C551" s="55"/>
      <c r="D551" s="52"/>
      <c r="E551" s="52"/>
      <c r="F551" s="55"/>
      <c r="G551" s="52"/>
      <c r="H551" s="52"/>
      <c r="I551" s="55"/>
      <c r="J551" s="55"/>
      <c r="K551" s="55"/>
      <c r="L551" s="55"/>
      <c r="M551" s="55"/>
      <c r="N551" s="55"/>
      <c r="O551" s="55"/>
      <c r="P551" s="123"/>
      <c r="Q551" s="123"/>
      <c r="R551" s="123"/>
      <c r="S551" s="123"/>
      <c r="T551" s="123"/>
      <c r="U551" s="123"/>
      <c r="V551" s="123"/>
      <c r="W551" s="123"/>
      <c r="X551" s="25"/>
    </row>
    <row r="552" spans="1:24" ht="15" hidden="1">
      <c r="A552" s="54"/>
      <c r="B552" s="54"/>
      <c r="C552" s="55"/>
      <c r="D552" s="52"/>
      <c r="E552" s="52"/>
      <c r="F552" s="55"/>
      <c r="G552" s="52"/>
      <c r="H552" s="52"/>
      <c r="I552" s="55"/>
      <c r="J552" s="55"/>
      <c r="K552" s="55"/>
      <c r="L552" s="55"/>
      <c r="M552" s="55"/>
      <c r="N552" s="55"/>
      <c r="O552" s="55"/>
      <c r="P552" s="123"/>
      <c r="Q552" s="123"/>
      <c r="R552" s="123"/>
      <c r="S552" s="123"/>
      <c r="T552" s="123"/>
      <c r="U552" s="123"/>
      <c r="V552" s="123"/>
      <c r="W552" s="123"/>
      <c r="X552" s="25"/>
    </row>
    <row r="553" spans="1:24" ht="15" hidden="1">
      <c r="A553" s="54"/>
      <c r="B553" s="54"/>
      <c r="C553" s="55"/>
      <c r="D553" s="52"/>
      <c r="E553" s="52"/>
      <c r="F553" s="55"/>
      <c r="G553" s="52"/>
      <c r="H553" s="52"/>
      <c r="I553" s="55"/>
      <c r="J553" s="55"/>
      <c r="K553" s="55"/>
      <c r="L553" s="55"/>
      <c r="M553" s="55"/>
      <c r="N553" s="55"/>
      <c r="O553" s="55"/>
      <c r="P553" s="123"/>
      <c r="Q553" s="123"/>
      <c r="R553" s="123"/>
      <c r="S553" s="123"/>
      <c r="T553" s="123"/>
      <c r="U553" s="123"/>
      <c r="V553" s="123"/>
      <c r="W553" s="123"/>
      <c r="X553" s="25"/>
    </row>
    <row r="554" spans="1:24" ht="15" hidden="1">
      <c r="A554" s="54"/>
      <c r="B554" s="54"/>
      <c r="C554" s="55"/>
      <c r="D554" s="52"/>
      <c r="E554" s="52"/>
      <c r="F554" s="55"/>
      <c r="G554" s="52"/>
      <c r="H554" s="52"/>
      <c r="I554" s="55"/>
      <c r="J554" s="55"/>
      <c r="K554" s="55"/>
      <c r="L554" s="55"/>
      <c r="M554" s="55"/>
      <c r="N554" s="55"/>
      <c r="O554" s="55"/>
      <c r="P554" s="123"/>
      <c r="Q554" s="123"/>
      <c r="R554" s="123"/>
      <c r="S554" s="123"/>
      <c r="T554" s="123"/>
      <c r="U554" s="123"/>
      <c r="V554" s="123"/>
      <c r="W554" s="123"/>
      <c r="X554" s="25"/>
    </row>
    <row r="555" spans="1:24" ht="15" hidden="1">
      <c r="A555" s="54"/>
      <c r="B555" s="54"/>
      <c r="C555" s="55"/>
      <c r="D555" s="52"/>
      <c r="E555" s="52"/>
      <c r="F555" s="55"/>
      <c r="G555" s="52"/>
      <c r="H555" s="52"/>
      <c r="I555" s="55"/>
      <c r="J555" s="55"/>
      <c r="K555" s="55"/>
      <c r="L555" s="55"/>
      <c r="M555" s="55"/>
      <c r="N555" s="55"/>
      <c r="O555" s="55"/>
      <c r="P555" s="123"/>
      <c r="Q555" s="123"/>
      <c r="R555" s="123"/>
      <c r="S555" s="123"/>
      <c r="T555" s="123"/>
      <c r="U555" s="123"/>
      <c r="V555" s="123"/>
      <c r="W555" s="123"/>
      <c r="X555" s="25"/>
    </row>
    <row r="556" spans="1:24" ht="15" hidden="1">
      <c r="A556" s="54"/>
      <c r="B556" s="54"/>
      <c r="C556" s="55"/>
      <c r="D556" s="52"/>
      <c r="E556" s="52"/>
      <c r="F556" s="55"/>
      <c r="G556" s="52"/>
      <c r="H556" s="52"/>
      <c r="I556" s="55"/>
      <c r="J556" s="55"/>
      <c r="K556" s="55"/>
      <c r="L556" s="55"/>
      <c r="M556" s="55"/>
      <c r="N556" s="55"/>
      <c r="O556" s="55"/>
      <c r="P556" s="123"/>
      <c r="Q556" s="123"/>
      <c r="R556" s="123"/>
      <c r="S556" s="123"/>
      <c r="T556" s="123"/>
      <c r="U556" s="123"/>
      <c r="V556" s="123"/>
      <c r="W556" s="123"/>
      <c r="X556" s="25"/>
    </row>
    <row r="557" spans="1:24" ht="15" hidden="1">
      <c r="A557" s="54"/>
      <c r="B557" s="54"/>
      <c r="C557" s="55"/>
      <c r="D557" s="52"/>
      <c r="E557" s="52"/>
      <c r="F557" s="55"/>
      <c r="G557" s="52"/>
      <c r="H557" s="52"/>
      <c r="I557" s="55"/>
      <c r="J557" s="55"/>
      <c r="K557" s="55"/>
      <c r="L557" s="55"/>
      <c r="M557" s="55"/>
      <c r="N557" s="55"/>
      <c r="O557" s="55"/>
      <c r="P557" s="123"/>
      <c r="Q557" s="123"/>
      <c r="R557" s="123"/>
      <c r="S557" s="123"/>
      <c r="T557" s="123"/>
      <c r="U557" s="123"/>
      <c r="V557" s="123"/>
      <c r="W557" s="123"/>
      <c r="X557" s="25"/>
    </row>
    <row r="558" spans="1:24" ht="15" hidden="1">
      <c r="A558" s="54"/>
      <c r="B558" s="54"/>
      <c r="C558" s="55"/>
      <c r="D558" s="52"/>
      <c r="E558" s="52"/>
      <c r="F558" s="55"/>
      <c r="G558" s="52"/>
      <c r="H558" s="52"/>
      <c r="I558" s="55"/>
      <c r="J558" s="55"/>
      <c r="K558" s="55"/>
      <c r="L558" s="55"/>
      <c r="M558" s="55"/>
      <c r="N558" s="55"/>
      <c r="O558" s="55"/>
      <c r="P558" s="123"/>
      <c r="Q558" s="123"/>
      <c r="R558" s="123"/>
      <c r="S558" s="123"/>
      <c r="T558" s="123"/>
      <c r="U558" s="123"/>
      <c r="V558" s="123"/>
      <c r="W558" s="123"/>
      <c r="X558" s="25"/>
    </row>
    <row r="559" spans="1:24" ht="15" hidden="1">
      <c r="A559" s="54"/>
      <c r="B559" s="54"/>
      <c r="C559" s="55"/>
      <c r="D559" s="52"/>
      <c r="E559" s="52"/>
      <c r="F559" s="55"/>
      <c r="G559" s="52"/>
      <c r="H559" s="52"/>
      <c r="I559" s="55"/>
      <c r="J559" s="55"/>
      <c r="K559" s="55"/>
      <c r="L559" s="55"/>
      <c r="M559" s="55"/>
      <c r="N559" s="55"/>
      <c r="O559" s="55"/>
      <c r="P559" s="123"/>
      <c r="Q559" s="123"/>
      <c r="R559" s="123"/>
      <c r="S559" s="123"/>
      <c r="T559" s="123"/>
      <c r="U559" s="123"/>
      <c r="V559" s="123"/>
      <c r="W559" s="123"/>
      <c r="X559" s="25"/>
    </row>
    <row r="560" spans="1:24" ht="15" hidden="1">
      <c r="A560" s="54"/>
      <c r="B560" s="54"/>
      <c r="C560" s="55"/>
      <c r="D560" s="52"/>
      <c r="E560" s="52"/>
      <c r="F560" s="55"/>
      <c r="G560" s="52"/>
      <c r="H560" s="52"/>
      <c r="I560" s="55"/>
      <c r="J560" s="55"/>
      <c r="K560" s="55"/>
      <c r="L560" s="55"/>
      <c r="M560" s="55"/>
      <c r="N560" s="55"/>
      <c r="O560" s="55"/>
      <c r="P560" s="123"/>
      <c r="Q560" s="123"/>
      <c r="R560" s="123"/>
      <c r="S560" s="123"/>
      <c r="T560" s="123"/>
      <c r="U560" s="123"/>
      <c r="V560" s="123"/>
      <c r="W560" s="123"/>
      <c r="X560" s="25"/>
    </row>
    <row r="561" spans="1:24" ht="15" hidden="1">
      <c r="A561" s="54"/>
      <c r="B561" s="54"/>
      <c r="C561" s="55"/>
      <c r="D561" s="52"/>
      <c r="E561" s="52"/>
      <c r="F561" s="55"/>
      <c r="G561" s="52"/>
      <c r="H561" s="52"/>
      <c r="I561" s="55"/>
      <c r="J561" s="55"/>
      <c r="K561" s="55"/>
      <c r="L561" s="55"/>
      <c r="M561" s="55"/>
      <c r="N561" s="55"/>
      <c r="O561" s="55"/>
      <c r="P561" s="123"/>
      <c r="Q561" s="123"/>
      <c r="R561" s="123"/>
      <c r="S561" s="123"/>
      <c r="T561" s="123"/>
      <c r="U561" s="123"/>
      <c r="V561" s="123"/>
      <c r="W561" s="123"/>
      <c r="X561" s="25"/>
    </row>
    <row r="562" spans="1:24" ht="15" hidden="1">
      <c r="A562" s="54"/>
      <c r="B562" s="54"/>
      <c r="C562" s="55"/>
      <c r="D562" s="52"/>
      <c r="E562" s="52"/>
      <c r="F562" s="55"/>
      <c r="G562" s="52"/>
      <c r="H562" s="52"/>
      <c r="I562" s="55"/>
      <c r="J562" s="55"/>
      <c r="K562" s="55"/>
      <c r="L562" s="55"/>
      <c r="M562" s="55"/>
      <c r="N562" s="55"/>
      <c r="O562" s="55"/>
      <c r="P562" s="123"/>
      <c r="Q562" s="123"/>
      <c r="R562" s="123"/>
      <c r="S562" s="123"/>
      <c r="T562" s="123"/>
      <c r="U562" s="123"/>
      <c r="V562" s="123"/>
      <c r="W562" s="123"/>
      <c r="X562" s="25"/>
    </row>
    <row r="563" spans="1:24" ht="15" hidden="1">
      <c r="A563" s="54"/>
      <c r="B563" s="54"/>
      <c r="C563" s="55"/>
      <c r="D563" s="52"/>
      <c r="E563" s="52"/>
      <c r="F563" s="55"/>
      <c r="G563" s="52"/>
      <c r="H563" s="52"/>
      <c r="I563" s="55"/>
      <c r="J563" s="55"/>
      <c r="K563" s="55"/>
      <c r="L563" s="55"/>
      <c r="M563" s="55"/>
      <c r="N563" s="55"/>
      <c r="O563" s="55"/>
      <c r="P563" s="123"/>
      <c r="Q563" s="123"/>
      <c r="R563" s="123"/>
      <c r="S563" s="123"/>
      <c r="T563" s="123"/>
      <c r="U563" s="123"/>
      <c r="V563" s="123"/>
      <c r="W563" s="123"/>
      <c r="X563" s="25"/>
    </row>
    <row r="564" spans="1:24" ht="15" hidden="1">
      <c r="A564" s="54"/>
      <c r="B564" s="54"/>
      <c r="C564" s="55"/>
      <c r="D564" s="52"/>
      <c r="E564" s="52"/>
      <c r="F564" s="55"/>
      <c r="G564" s="52"/>
      <c r="H564" s="52"/>
      <c r="I564" s="55"/>
      <c r="J564" s="55"/>
      <c r="K564" s="55"/>
      <c r="L564" s="55"/>
      <c r="M564" s="55"/>
      <c r="N564" s="55"/>
      <c r="O564" s="55"/>
      <c r="P564" s="123"/>
      <c r="Q564" s="123"/>
      <c r="R564" s="123"/>
      <c r="S564" s="123"/>
      <c r="T564" s="123"/>
      <c r="U564" s="123"/>
      <c r="V564" s="123"/>
      <c r="W564" s="123"/>
      <c r="X564" s="25"/>
    </row>
    <row r="565" spans="1:24" ht="15" hidden="1">
      <c r="A565" s="54"/>
      <c r="B565" s="54"/>
      <c r="C565" s="55"/>
      <c r="D565" s="52"/>
      <c r="E565" s="52"/>
      <c r="F565" s="55"/>
      <c r="G565" s="52"/>
      <c r="H565" s="52"/>
      <c r="I565" s="55"/>
      <c r="J565" s="55"/>
      <c r="K565" s="55"/>
      <c r="L565" s="55"/>
      <c r="M565" s="55"/>
      <c r="N565" s="55"/>
      <c r="O565" s="55"/>
      <c r="P565" s="123"/>
      <c r="Q565" s="123"/>
      <c r="R565" s="123"/>
      <c r="S565" s="123"/>
      <c r="T565" s="123"/>
      <c r="U565" s="123"/>
      <c r="V565" s="123"/>
      <c r="W565" s="123"/>
      <c r="X565" s="25"/>
    </row>
    <row r="566" spans="1:24" ht="15" hidden="1">
      <c r="A566" s="54"/>
      <c r="B566" s="54"/>
      <c r="C566" s="55"/>
      <c r="D566" s="52"/>
      <c r="E566" s="52"/>
      <c r="F566" s="55"/>
      <c r="G566" s="52"/>
      <c r="H566" s="52"/>
      <c r="I566" s="55"/>
      <c r="J566" s="55"/>
      <c r="K566" s="55"/>
      <c r="L566" s="55"/>
      <c r="M566" s="55"/>
      <c r="N566" s="55"/>
      <c r="O566" s="55"/>
      <c r="P566" s="123"/>
      <c r="Q566" s="123"/>
      <c r="R566" s="123"/>
      <c r="S566" s="123"/>
      <c r="T566" s="123"/>
      <c r="U566" s="123"/>
      <c r="V566" s="123"/>
      <c r="W566" s="123"/>
      <c r="X566" s="25"/>
    </row>
    <row r="567" spans="1:24" ht="15" hidden="1">
      <c r="A567" s="54"/>
      <c r="B567" s="54"/>
      <c r="C567" s="55"/>
      <c r="D567" s="52"/>
      <c r="E567" s="52"/>
      <c r="F567" s="55"/>
      <c r="G567" s="52"/>
      <c r="H567" s="52"/>
      <c r="I567" s="55"/>
      <c r="J567" s="55"/>
      <c r="K567" s="55"/>
      <c r="L567" s="55"/>
      <c r="M567" s="55"/>
      <c r="N567" s="55"/>
      <c r="O567" s="55"/>
      <c r="P567" s="123"/>
      <c r="Q567" s="123"/>
      <c r="R567" s="123"/>
      <c r="S567" s="123"/>
      <c r="T567" s="123"/>
      <c r="U567" s="123"/>
      <c r="V567" s="123"/>
      <c r="W567" s="123"/>
      <c r="X567" s="25"/>
    </row>
    <row r="568" spans="1:24" ht="15" hidden="1">
      <c r="A568" s="54"/>
      <c r="B568" s="54"/>
      <c r="C568" s="55"/>
      <c r="D568" s="52"/>
      <c r="E568" s="52"/>
      <c r="F568" s="55"/>
      <c r="G568" s="52"/>
      <c r="H568" s="52"/>
      <c r="I568" s="55"/>
      <c r="J568" s="55"/>
      <c r="K568" s="55"/>
      <c r="L568" s="55"/>
      <c r="M568" s="55"/>
      <c r="N568" s="55"/>
      <c r="O568" s="55"/>
      <c r="P568" s="123"/>
      <c r="Q568" s="123"/>
      <c r="R568" s="123"/>
      <c r="S568" s="123"/>
      <c r="T568" s="123"/>
      <c r="U568" s="123"/>
      <c r="V568" s="123"/>
      <c r="W568" s="123"/>
      <c r="X568" s="25"/>
    </row>
    <row r="569" spans="1:24" ht="15" hidden="1">
      <c r="A569" s="54"/>
      <c r="B569" s="54"/>
      <c r="C569" s="55"/>
      <c r="D569" s="52"/>
      <c r="E569" s="52"/>
      <c r="F569" s="55"/>
      <c r="G569" s="52"/>
      <c r="H569" s="52"/>
      <c r="I569" s="55"/>
      <c r="J569" s="55"/>
      <c r="K569" s="55"/>
      <c r="L569" s="55"/>
      <c r="M569" s="55"/>
      <c r="N569" s="55"/>
      <c r="O569" s="55"/>
      <c r="P569" s="123"/>
      <c r="Q569" s="123"/>
      <c r="R569" s="123"/>
      <c r="S569" s="123"/>
      <c r="T569" s="123"/>
      <c r="U569" s="123"/>
      <c r="V569" s="123"/>
      <c r="W569" s="123"/>
      <c r="X569" s="25"/>
    </row>
    <row r="570" spans="1:24" ht="15" hidden="1">
      <c r="A570" s="54"/>
      <c r="B570" s="54"/>
      <c r="C570" s="55"/>
      <c r="D570" s="52"/>
      <c r="E570" s="52"/>
      <c r="F570" s="55"/>
      <c r="G570" s="52"/>
      <c r="H570" s="52"/>
      <c r="I570" s="55"/>
      <c r="J570" s="55"/>
      <c r="K570" s="55"/>
      <c r="L570" s="55"/>
      <c r="M570" s="55"/>
      <c r="N570" s="55"/>
      <c r="O570" s="55"/>
      <c r="P570" s="123"/>
      <c r="Q570" s="123"/>
      <c r="R570" s="123"/>
      <c r="S570" s="123"/>
      <c r="T570" s="123"/>
      <c r="U570" s="123"/>
      <c r="V570" s="123"/>
      <c r="W570" s="123"/>
      <c r="X570" s="25"/>
    </row>
    <row r="571" spans="1:24" ht="15" hidden="1">
      <c r="A571" s="54"/>
      <c r="B571" s="54"/>
      <c r="C571" s="55"/>
      <c r="D571" s="52"/>
      <c r="E571" s="52"/>
      <c r="F571" s="55"/>
      <c r="G571" s="52"/>
      <c r="H571" s="52"/>
      <c r="I571" s="55"/>
      <c r="J571" s="55"/>
      <c r="K571" s="55"/>
      <c r="L571" s="55"/>
      <c r="M571" s="55"/>
      <c r="N571" s="55"/>
      <c r="O571" s="55"/>
      <c r="P571" s="123"/>
      <c r="Q571" s="123"/>
      <c r="R571" s="123"/>
      <c r="S571" s="123"/>
      <c r="T571" s="123"/>
      <c r="U571" s="123"/>
      <c r="V571" s="123"/>
      <c r="W571" s="123"/>
      <c r="X571" s="25"/>
    </row>
    <row r="572" spans="1:24" ht="15" hidden="1">
      <c r="A572" s="54"/>
      <c r="B572" s="54"/>
      <c r="C572" s="55"/>
      <c r="D572" s="52"/>
      <c r="E572" s="52"/>
      <c r="F572" s="55"/>
      <c r="G572" s="52"/>
      <c r="H572" s="52"/>
      <c r="I572" s="55"/>
      <c r="J572" s="55"/>
      <c r="K572" s="55"/>
      <c r="L572" s="55"/>
      <c r="M572" s="55"/>
      <c r="N572" s="55"/>
      <c r="O572" s="55"/>
      <c r="P572" s="123"/>
      <c r="Q572" s="123"/>
      <c r="R572" s="123"/>
      <c r="S572" s="123"/>
      <c r="T572" s="123"/>
      <c r="U572" s="123"/>
      <c r="V572" s="123"/>
      <c r="W572" s="123"/>
      <c r="X572" s="25"/>
    </row>
    <row r="573" spans="1:24" ht="15" hidden="1">
      <c r="A573" s="7"/>
      <c r="B573" s="7"/>
      <c r="D573" s="8"/>
      <c r="Q573" s="123"/>
      <c r="R573" s="123"/>
      <c r="S573" s="123"/>
      <c r="T573" s="123"/>
      <c r="U573" s="123"/>
      <c r="V573" s="123"/>
      <c r="W573" s="123"/>
      <c r="X573" s="25"/>
    </row>
    <row r="574" spans="1:24" ht="15" hidden="1">
      <c r="A574" s="7"/>
      <c r="B574" s="7"/>
      <c r="D574" s="8"/>
      <c r="Q574" s="123"/>
      <c r="R574" s="123"/>
      <c r="S574" s="123"/>
      <c r="T574" s="123"/>
      <c r="U574" s="123"/>
      <c r="V574" s="123"/>
      <c r="W574" s="123"/>
      <c r="X574" s="25"/>
    </row>
    <row r="575" spans="1:24" ht="15" hidden="1">
      <c r="A575" s="7"/>
      <c r="B575" s="7"/>
      <c r="D575" s="8"/>
      <c r="Q575" s="123"/>
      <c r="R575" s="123"/>
      <c r="S575" s="123"/>
      <c r="T575" s="123"/>
      <c r="U575" s="123"/>
      <c r="V575" s="123"/>
      <c r="W575" s="123"/>
      <c r="X575" s="25"/>
    </row>
    <row r="576" spans="1:24" ht="15" hidden="1">
      <c r="A576" s="7"/>
      <c r="B576" s="7"/>
      <c r="D576" s="8"/>
      <c r="Q576" s="123"/>
      <c r="R576" s="123"/>
      <c r="S576" s="123"/>
      <c r="T576" s="123"/>
      <c r="U576" s="123"/>
      <c r="V576" s="123"/>
      <c r="W576" s="123"/>
      <c r="X576" s="25"/>
    </row>
    <row r="577" spans="1:24" ht="15" hidden="1">
      <c r="A577" s="7"/>
      <c r="B577" s="7"/>
      <c r="D577" s="8"/>
      <c r="Q577" s="123"/>
      <c r="R577" s="123"/>
      <c r="S577" s="123"/>
      <c r="T577" s="123"/>
      <c r="U577" s="123"/>
      <c r="V577" s="123"/>
      <c r="W577" s="123"/>
      <c r="X577" s="25"/>
    </row>
    <row r="578" spans="1:24" ht="15" hidden="1">
      <c r="A578" s="7"/>
      <c r="B578" s="7"/>
      <c r="D578" s="8"/>
      <c r="Q578" s="123"/>
      <c r="R578" s="123"/>
      <c r="S578" s="123"/>
      <c r="T578" s="123"/>
      <c r="U578" s="123"/>
      <c r="V578" s="123"/>
      <c r="W578" s="123"/>
      <c r="X578" s="25"/>
    </row>
    <row r="579" spans="1:24" ht="15" hidden="1">
      <c r="A579" s="7"/>
      <c r="B579" s="7"/>
      <c r="D579" s="8"/>
      <c r="Q579" s="123"/>
      <c r="R579" s="123"/>
      <c r="S579" s="123"/>
      <c r="T579" s="123"/>
      <c r="U579" s="123"/>
      <c r="V579" s="123"/>
      <c r="W579" s="123"/>
      <c r="X579" s="25"/>
    </row>
    <row r="580" spans="1:24" ht="15" hidden="1">
      <c r="A580" s="7"/>
      <c r="B580" s="7"/>
      <c r="D580" s="8"/>
      <c r="Q580" s="123"/>
      <c r="R580" s="123"/>
      <c r="S580" s="123"/>
      <c r="T580" s="123"/>
      <c r="U580" s="123"/>
      <c r="V580" s="123"/>
      <c r="W580" s="123"/>
      <c r="X580" s="25"/>
    </row>
    <row r="581" spans="1:24" ht="15" hidden="1">
      <c r="A581" s="7"/>
      <c r="B581" s="7"/>
      <c r="D581" s="8"/>
      <c r="Q581" s="123"/>
      <c r="R581" s="123"/>
      <c r="S581" s="123"/>
      <c r="T581" s="123"/>
      <c r="U581" s="123"/>
      <c r="V581" s="123"/>
      <c r="W581" s="123"/>
      <c r="X581" s="25"/>
    </row>
    <row r="582" spans="1:24" ht="15" hidden="1">
      <c r="A582" s="7"/>
      <c r="B582" s="7"/>
      <c r="D582" s="8"/>
      <c r="Q582" s="123"/>
      <c r="R582" s="123"/>
      <c r="S582" s="123"/>
      <c r="T582" s="123"/>
      <c r="U582" s="123"/>
      <c r="V582" s="123"/>
      <c r="W582" s="123"/>
      <c r="X582" s="25"/>
    </row>
    <row r="583" spans="1:24" ht="15" hidden="1">
      <c r="A583" s="7"/>
      <c r="B583" s="7"/>
      <c r="D583" s="8"/>
      <c r="Q583" s="123"/>
      <c r="R583" s="123"/>
      <c r="S583" s="123"/>
      <c r="T583" s="123"/>
      <c r="U583" s="123"/>
      <c r="V583" s="123"/>
      <c r="W583" s="123"/>
      <c r="X583" s="25"/>
    </row>
    <row r="584" spans="1:24" ht="15" hidden="1">
      <c r="A584" s="7"/>
      <c r="B584" s="7"/>
      <c r="D584" s="8"/>
      <c r="Q584" s="123"/>
      <c r="R584" s="123"/>
      <c r="S584" s="123"/>
      <c r="T584" s="123"/>
      <c r="U584" s="123"/>
      <c r="V584" s="123"/>
      <c r="W584" s="123"/>
      <c r="X584" s="25"/>
    </row>
    <row r="585" spans="1:24" ht="15" hidden="1">
      <c r="A585" s="7"/>
      <c r="B585" s="7"/>
      <c r="D585" s="8"/>
      <c r="Q585" s="123"/>
      <c r="R585" s="123"/>
      <c r="S585" s="123"/>
      <c r="T585" s="123"/>
      <c r="U585" s="123"/>
      <c r="V585" s="123"/>
      <c r="W585" s="123"/>
      <c r="X585" s="25"/>
    </row>
    <row r="586" spans="1:24" ht="15" hidden="1">
      <c r="A586" s="7"/>
      <c r="B586" s="7"/>
      <c r="D586" s="8"/>
      <c r="Q586" s="123"/>
      <c r="R586" s="123"/>
      <c r="S586" s="123"/>
      <c r="T586" s="123"/>
      <c r="U586" s="123"/>
      <c r="V586" s="123"/>
      <c r="W586" s="123"/>
      <c r="X586" s="25"/>
    </row>
    <row r="587" spans="1:24" ht="15" hidden="1">
      <c r="A587" s="7"/>
      <c r="B587" s="7"/>
      <c r="D587" s="8"/>
      <c r="Q587" s="123"/>
      <c r="R587" s="123"/>
      <c r="S587" s="123"/>
      <c r="T587" s="123"/>
      <c r="U587" s="123"/>
      <c r="V587" s="123"/>
      <c r="W587" s="123"/>
      <c r="X587" s="25"/>
    </row>
    <row r="588" spans="1:24" ht="15" hidden="1">
      <c r="A588" s="7"/>
      <c r="B588" s="7"/>
      <c r="D588" s="8"/>
      <c r="Q588" s="123"/>
      <c r="R588" s="123"/>
      <c r="S588" s="123"/>
      <c r="T588" s="123"/>
      <c r="U588" s="123"/>
      <c r="V588" s="123"/>
      <c r="W588" s="123"/>
      <c r="X588" s="25"/>
    </row>
    <row r="589" spans="1:24" ht="15" hidden="1">
      <c r="A589" s="7"/>
      <c r="B589" s="7"/>
      <c r="D589" s="8"/>
      <c r="Q589" s="123"/>
      <c r="R589" s="123"/>
      <c r="S589" s="123"/>
      <c r="T589" s="123"/>
      <c r="U589" s="123"/>
      <c r="V589" s="123"/>
      <c r="W589" s="123"/>
      <c r="X589" s="25"/>
    </row>
    <row r="590" spans="1:24" ht="15" hidden="1">
      <c r="A590" s="7"/>
      <c r="B590" s="7"/>
      <c r="D590" s="8"/>
      <c r="Q590" s="123"/>
      <c r="R590" s="123"/>
      <c r="S590" s="123"/>
      <c r="T590" s="123"/>
      <c r="U590" s="123"/>
      <c r="V590" s="123"/>
      <c r="W590" s="123"/>
      <c r="X590" s="25"/>
    </row>
    <row r="591" spans="1:24" ht="15" hidden="1">
      <c r="A591" s="7"/>
      <c r="B591" s="7"/>
      <c r="D591" s="8"/>
      <c r="Q591" s="123"/>
      <c r="R591" s="123"/>
      <c r="S591" s="123"/>
      <c r="T591" s="123"/>
      <c r="U591" s="123"/>
      <c r="V591" s="123"/>
      <c r="W591" s="123"/>
      <c r="X591" s="25"/>
    </row>
    <row r="592" spans="1:24" ht="15" hidden="1">
      <c r="A592" s="7"/>
      <c r="B592" s="7"/>
      <c r="D592" s="8"/>
      <c r="Q592" s="123"/>
      <c r="R592" s="123"/>
      <c r="S592" s="123"/>
      <c r="T592" s="123"/>
      <c r="U592" s="123"/>
      <c r="V592" s="123"/>
      <c r="W592" s="123"/>
      <c r="X592" s="25"/>
    </row>
    <row r="593" spans="1:24" ht="15" hidden="1">
      <c r="A593" s="7"/>
      <c r="B593" s="7"/>
      <c r="D593" s="8"/>
      <c r="Q593" s="123"/>
      <c r="R593" s="123"/>
      <c r="S593" s="123"/>
      <c r="T593" s="123"/>
      <c r="U593" s="123"/>
      <c r="V593" s="123"/>
      <c r="W593" s="123"/>
      <c r="X593" s="25"/>
    </row>
    <row r="594" spans="1:24" ht="15" hidden="1">
      <c r="A594" s="7"/>
      <c r="B594" s="7"/>
      <c r="D594" s="8"/>
      <c r="Q594" s="123"/>
      <c r="R594" s="123"/>
      <c r="S594" s="123"/>
      <c r="T594" s="123"/>
      <c r="U594" s="123"/>
      <c r="V594" s="123"/>
      <c r="W594" s="123"/>
      <c r="X594" s="25"/>
    </row>
    <row r="595" spans="1:24" ht="15" hidden="1">
      <c r="A595" s="7"/>
      <c r="B595" s="7"/>
      <c r="D595" s="8"/>
      <c r="Q595" s="123"/>
      <c r="R595" s="123"/>
      <c r="S595" s="123"/>
      <c r="T595" s="123"/>
      <c r="U595" s="123"/>
      <c r="V595" s="123"/>
      <c r="W595" s="123"/>
      <c r="X595" s="25"/>
    </row>
    <row r="596" spans="1:24" ht="15" hidden="1">
      <c r="A596" s="7"/>
      <c r="B596" s="7"/>
      <c r="D596" s="8"/>
      <c r="Q596" s="123"/>
      <c r="R596" s="123"/>
      <c r="S596" s="123"/>
      <c r="T596" s="123"/>
      <c r="U596" s="123"/>
      <c r="V596" s="123"/>
      <c r="W596" s="123"/>
      <c r="X596" s="25"/>
    </row>
    <row r="597" spans="1:24" ht="15" hidden="1">
      <c r="A597" s="7"/>
      <c r="B597" s="7"/>
      <c r="D597" s="8"/>
      <c r="Q597" s="123"/>
      <c r="R597" s="123"/>
      <c r="S597" s="123"/>
      <c r="T597" s="123"/>
      <c r="U597" s="123"/>
      <c r="V597" s="123"/>
      <c r="W597" s="123"/>
      <c r="X597" s="25"/>
    </row>
    <row r="598" spans="1:24" ht="15" hidden="1">
      <c r="A598" s="7"/>
      <c r="B598" s="7"/>
      <c r="D598" s="8"/>
      <c r="Q598" s="123"/>
      <c r="R598" s="123"/>
      <c r="S598" s="123"/>
      <c r="T598" s="123"/>
      <c r="U598" s="123"/>
      <c r="V598" s="123"/>
      <c r="W598" s="123"/>
      <c r="X598" s="25"/>
    </row>
    <row r="599" spans="1:24" ht="15" hidden="1">
      <c r="A599" s="7"/>
      <c r="B599" s="7"/>
      <c r="D599" s="8"/>
      <c r="Q599" s="123"/>
      <c r="R599" s="123"/>
      <c r="S599" s="123"/>
      <c r="T599" s="123"/>
      <c r="U599" s="123"/>
      <c r="V599" s="123"/>
      <c r="W599" s="123"/>
      <c r="X599" s="25"/>
    </row>
    <row r="600" spans="1:24" ht="15" hidden="1">
      <c r="A600" s="7"/>
      <c r="B600" s="7"/>
      <c r="D600" s="8"/>
      <c r="Q600" s="123"/>
      <c r="R600" s="123"/>
      <c r="S600" s="123"/>
      <c r="T600" s="123"/>
      <c r="U600" s="123"/>
      <c r="V600" s="123"/>
      <c r="W600" s="123"/>
      <c r="X600" s="25"/>
    </row>
    <row r="601" spans="1:24" ht="15" hidden="1">
      <c r="A601" s="7"/>
      <c r="B601" s="7"/>
      <c r="D601" s="8"/>
      <c r="Q601" s="123"/>
      <c r="R601" s="123"/>
      <c r="S601" s="123"/>
      <c r="T601" s="123"/>
      <c r="U601" s="123"/>
      <c r="V601" s="123"/>
      <c r="W601" s="123"/>
      <c r="X601" s="25"/>
    </row>
    <row r="602" spans="1:24" ht="15" hidden="1">
      <c r="A602" s="7"/>
      <c r="B602" s="7"/>
      <c r="D602" s="8"/>
      <c r="Q602" s="123"/>
      <c r="R602" s="123"/>
      <c r="S602" s="123"/>
      <c r="T602" s="123"/>
      <c r="U602" s="123"/>
      <c r="V602" s="123"/>
      <c r="W602" s="123"/>
      <c r="X602" s="25"/>
    </row>
    <row r="603" spans="1:24" ht="15" hidden="1">
      <c r="A603" s="7"/>
      <c r="B603" s="7"/>
      <c r="D603" s="8"/>
      <c r="Q603" s="123"/>
      <c r="R603" s="123"/>
      <c r="S603" s="123"/>
      <c r="T603" s="123"/>
      <c r="U603" s="123"/>
      <c r="V603" s="123"/>
      <c r="W603" s="123"/>
      <c r="X603" s="25"/>
    </row>
    <row r="604" spans="1:24" ht="15" hidden="1">
      <c r="A604" s="7"/>
      <c r="B604" s="7"/>
      <c r="D604" s="8"/>
      <c r="Q604" s="123"/>
      <c r="R604" s="123"/>
      <c r="S604" s="123"/>
      <c r="T604" s="123"/>
      <c r="U604" s="123"/>
      <c r="V604" s="123"/>
      <c r="W604" s="123"/>
      <c r="X604" s="25"/>
    </row>
    <row r="605" spans="1:24" ht="15" hidden="1">
      <c r="A605" s="7"/>
      <c r="B605" s="7"/>
      <c r="D605" s="8"/>
      <c r="Q605" s="123"/>
      <c r="R605" s="123"/>
      <c r="S605" s="123"/>
      <c r="T605" s="123"/>
      <c r="U605" s="123"/>
      <c r="V605" s="123"/>
      <c r="W605" s="123"/>
      <c r="X605" s="25"/>
    </row>
    <row r="606" spans="1:24" ht="15" hidden="1">
      <c r="A606" s="7"/>
      <c r="B606" s="7"/>
      <c r="D606" s="8"/>
      <c r="Q606" s="123"/>
      <c r="R606" s="123"/>
      <c r="S606" s="123"/>
      <c r="T606" s="123"/>
      <c r="U606" s="123"/>
      <c r="V606" s="123"/>
      <c r="W606" s="123"/>
      <c r="X606" s="25"/>
    </row>
    <row r="607" spans="1:24" ht="15" hidden="1">
      <c r="A607" s="7"/>
      <c r="B607" s="7"/>
      <c r="D607" s="8"/>
      <c r="Q607" s="123"/>
      <c r="R607" s="123"/>
      <c r="S607" s="123"/>
      <c r="T607" s="123"/>
      <c r="U607" s="123"/>
      <c r="V607" s="123"/>
      <c r="W607" s="123"/>
      <c r="X607" s="25"/>
    </row>
    <row r="608" spans="1:24" ht="15" hidden="1">
      <c r="A608" s="7"/>
      <c r="B608" s="7"/>
      <c r="D608" s="8"/>
      <c r="Q608" s="123"/>
      <c r="R608" s="123"/>
      <c r="S608" s="123"/>
      <c r="T608" s="123"/>
      <c r="U608" s="123"/>
      <c r="V608" s="123"/>
      <c r="W608" s="123"/>
      <c r="X608" s="25"/>
    </row>
    <row r="609" spans="1:24" ht="15" hidden="1">
      <c r="A609" s="7"/>
      <c r="B609" s="7"/>
      <c r="D609" s="8"/>
      <c r="Q609" s="123"/>
      <c r="R609" s="123"/>
      <c r="S609" s="123"/>
      <c r="T609" s="123"/>
      <c r="U609" s="123"/>
      <c r="V609" s="123"/>
      <c r="W609" s="123"/>
      <c r="X609" s="25"/>
    </row>
    <row r="610" spans="1:24" ht="15" hidden="1">
      <c r="A610" s="7"/>
      <c r="B610" s="7"/>
      <c r="D610" s="8"/>
      <c r="Q610" s="123"/>
      <c r="R610" s="123"/>
      <c r="S610" s="123"/>
      <c r="T610" s="123"/>
      <c r="U610" s="123"/>
      <c r="V610" s="123"/>
      <c r="W610" s="123"/>
      <c r="X610" s="25"/>
    </row>
    <row r="611" spans="1:24" ht="15" hidden="1">
      <c r="A611" s="7"/>
      <c r="B611" s="7"/>
      <c r="D611" s="8"/>
      <c r="Q611" s="123"/>
      <c r="R611" s="123"/>
      <c r="S611" s="123"/>
      <c r="T611" s="123"/>
      <c r="U611" s="123"/>
      <c r="V611" s="123"/>
      <c r="W611" s="123"/>
      <c r="X611" s="25"/>
    </row>
    <row r="612" spans="1:24" ht="15" hidden="1">
      <c r="A612" s="7"/>
      <c r="B612" s="7"/>
      <c r="D612" s="8"/>
      <c r="Q612" s="123"/>
      <c r="R612" s="123"/>
      <c r="S612" s="123"/>
      <c r="T612" s="123"/>
      <c r="U612" s="123"/>
      <c r="V612" s="123"/>
      <c r="W612" s="123"/>
      <c r="X612" s="25"/>
    </row>
    <row r="613" spans="1:24" ht="15" hidden="1">
      <c r="A613" s="7"/>
      <c r="B613" s="7"/>
      <c r="D613" s="8"/>
      <c r="Q613" s="123"/>
      <c r="R613" s="123"/>
      <c r="S613" s="123"/>
      <c r="T613" s="123"/>
      <c r="U613" s="123"/>
      <c r="V613" s="123"/>
      <c r="W613" s="123"/>
      <c r="X613" s="25"/>
    </row>
    <row r="614" spans="1:24" ht="15" hidden="1">
      <c r="A614" s="7"/>
      <c r="B614" s="7"/>
      <c r="D614" s="8"/>
      <c r="Q614" s="123"/>
      <c r="R614" s="123"/>
      <c r="S614" s="123"/>
      <c r="T614" s="123"/>
      <c r="U614" s="123"/>
      <c r="V614" s="123"/>
      <c r="W614" s="123"/>
      <c r="X614" s="25"/>
    </row>
    <row r="615" spans="1:24" ht="15" hidden="1">
      <c r="A615" s="7"/>
      <c r="B615" s="7"/>
      <c r="D615" s="8"/>
      <c r="Q615" s="123"/>
      <c r="R615" s="123"/>
      <c r="S615" s="123"/>
      <c r="T615" s="123"/>
      <c r="U615" s="123"/>
      <c r="V615" s="123"/>
      <c r="W615" s="123"/>
      <c r="X615" s="25"/>
    </row>
    <row r="616" spans="1:24" ht="15" hidden="1">
      <c r="A616" s="7"/>
      <c r="B616" s="7"/>
      <c r="D616" s="8"/>
      <c r="Q616" s="123"/>
      <c r="R616" s="123"/>
      <c r="S616" s="123"/>
      <c r="T616" s="123"/>
      <c r="U616" s="123"/>
      <c r="V616" s="123"/>
      <c r="W616" s="123"/>
      <c r="X616" s="25"/>
    </row>
    <row r="617" spans="1:24" ht="15" hidden="1">
      <c r="A617" s="7"/>
      <c r="B617" s="7"/>
      <c r="D617" s="8"/>
      <c r="Q617" s="123"/>
      <c r="R617" s="123"/>
      <c r="S617" s="123"/>
      <c r="T617" s="123"/>
      <c r="U617" s="123"/>
      <c r="V617" s="123"/>
      <c r="W617" s="123"/>
      <c r="X617" s="25"/>
    </row>
    <row r="618" spans="1:24" ht="15" hidden="1">
      <c r="A618" s="7"/>
      <c r="B618" s="7"/>
      <c r="D618" s="8"/>
      <c r="Q618" s="123"/>
      <c r="R618" s="123"/>
      <c r="S618" s="123"/>
      <c r="T618" s="123"/>
      <c r="U618" s="123"/>
      <c r="V618" s="123"/>
      <c r="W618" s="123"/>
      <c r="X618" s="25"/>
    </row>
    <row r="619" spans="1:24" ht="15" hidden="1">
      <c r="A619" s="7"/>
      <c r="B619" s="7"/>
      <c r="D619" s="8"/>
      <c r="Q619" s="123"/>
      <c r="R619" s="123"/>
      <c r="S619" s="123"/>
      <c r="T619" s="123"/>
      <c r="U619" s="123"/>
      <c r="V619" s="123"/>
      <c r="W619" s="123"/>
      <c r="X619" s="25"/>
    </row>
    <row r="620" spans="1:24" ht="15" hidden="1">
      <c r="A620" s="7"/>
      <c r="B620" s="7"/>
      <c r="D620" s="8"/>
      <c r="Q620" s="123"/>
      <c r="R620" s="123"/>
      <c r="S620" s="123"/>
      <c r="T620" s="123"/>
      <c r="U620" s="123"/>
      <c r="V620" s="123"/>
      <c r="W620" s="123"/>
      <c r="X620" s="25"/>
    </row>
    <row r="621" spans="1:24" ht="15" hidden="1">
      <c r="A621" s="7"/>
      <c r="B621" s="7"/>
      <c r="D621" s="8"/>
      <c r="Q621" s="123"/>
      <c r="R621" s="123"/>
      <c r="S621" s="123"/>
      <c r="T621" s="123"/>
      <c r="U621" s="123"/>
      <c r="V621" s="123"/>
      <c r="W621" s="123"/>
      <c r="X621" s="25"/>
    </row>
    <row r="622" spans="1:24" ht="15" hidden="1">
      <c r="A622" s="7"/>
      <c r="B622" s="7"/>
      <c r="D622" s="8"/>
      <c r="Q622" s="123"/>
      <c r="R622" s="123"/>
      <c r="S622" s="123"/>
      <c r="T622" s="123"/>
      <c r="U622" s="123"/>
      <c r="V622" s="123"/>
      <c r="W622" s="123"/>
      <c r="X622" s="25"/>
    </row>
    <row r="623" spans="1:24" ht="15" hidden="1">
      <c r="A623" s="7"/>
      <c r="B623" s="7"/>
      <c r="D623" s="8"/>
      <c r="Q623" s="123"/>
      <c r="R623" s="123"/>
      <c r="S623" s="123"/>
      <c r="T623" s="123"/>
      <c r="U623" s="123"/>
      <c r="V623" s="123"/>
      <c r="W623" s="123"/>
      <c r="X623" s="25"/>
    </row>
    <row r="624" spans="1:24" ht="15" hidden="1">
      <c r="A624" s="7"/>
      <c r="B624" s="7"/>
      <c r="D624" s="8"/>
      <c r="Q624" s="123"/>
      <c r="R624" s="123"/>
      <c r="S624" s="123"/>
      <c r="T624" s="123"/>
      <c r="U624" s="123"/>
      <c r="V624" s="123"/>
      <c r="W624" s="123"/>
      <c r="X624" s="25"/>
    </row>
    <row r="625" spans="1:24" ht="15" hidden="1">
      <c r="A625" s="7"/>
      <c r="B625" s="7"/>
      <c r="D625" s="8"/>
      <c r="Q625" s="123"/>
      <c r="R625" s="123"/>
      <c r="S625" s="123"/>
      <c r="T625" s="123"/>
      <c r="U625" s="123"/>
      <c r="V625" s="123"/>
      <c r="W625" s="123"/>
      <c r="X625" s="25"/>
    </row>
    <row r="626" spans="1:24" ht="15" hidden="1">
      <c r="A626" s="7"/>
      <c r="B626" s="7"/>
      <c r="D626" s="8"/>
      <c r="Q626" s="123"/>
      <c r="R626" s="123"/>
      <c r="S626" s="123"/>
      <c r="T626" s="123"/>
      <c r="U626" s="123"/>
      <c r="V626" s="123"/>
      <c r="W626" s="123"/>
      <c r="X626" s="25"/>
    </row>
    <row r="627" spans="1:24" ht="15" hidden="1">
      <c r="A627" s="7"/>
      <c r="B627" s="7"/>
      <c r="D627" s="8"/>
      <c r="Q627" s="123"/>
      <c r="R627" s="123"/>
      <c r="S627" s="123"/>
      <c r="T627" s="123"/>
      <c r="U627" s="123"/>
      <c r="V627" s="123"/>
      <c r="W627" s="123"/>
      <c r="X627" s="25"/>
    </row>
    <row r="628" spans="1:24" ht="15" hidden="1">
      <c r="A628" s="7"/>
      <c r="B628" s="7"/>
      <c r="D628" s="8"/>
      <c r="Q628" s="123"/>
      <c r="R628" s="123"/>
      <c r="S628" s="123"/>
      <c r="T628" s="123"/>
      <c r="U628" s="123"/>
      <c r="V628" s="123"/>
      <c r="W628" s="123"/>
      <c r="X628" s="25"/>
    </row>
    <row r="629" spans="1:24" ht="15" hidden="1">
      <c r="A629" s="7"/>
      <c r="B629" s="7"/>
      <c r="D629" s="8"/>
      <c r="Q629" s="123"/>
      <c r="R629" s="123"/>
      <c r="S629" s="123"/>
      <c r="T629" s="123"/>
      <c r="U629" s="123"/>
      <c r="V629" s="123"/>
      <c r="W629" s="123"/>
      <c r="X629" s="25"/>
    </row>
    <row r="630" spans="1:24" ht="15" hidden="1">
      <c r="A630" s="7"/>
      <c r="B630" s="7"/>
      <c r="D630" s="8"/>
      <c r="Q630" s="123"/>
      <c r="R630" s="123"/>
      <c r="S630" s="123"/>
      <c r="T630" s="123"/>
      <c r="U630" s="123"/>
      <c r="V630" s="123"/>
      <c r="W630" s="123"/>
      <c r="X630" s="25"/>
    </row>
    <row r="631" spans="1:24" ht="15" hidden="1">
      <c r="A631" s="7"/>
      <c r="B631" s="7"/>
      <c r="D631" s="8"/>
      <c r="Q631" s="123"/>
      <c r="R631" s="123"/>
      <c r="S631" s="123"/>
      <c r="T631" s="123"/>
      <c r="U631" s="123"/>
      <c r="V631" s="123"/>
      <c r="W631" s="123"/>
      <c r="X631" s="25"/>
    </row>
    <row r="632" spans="1:24" ht="15" hidden="1">
      <c r="A632" s="7"/>
      <c r="B632" s="7"/>
      <c r="D632" s="8"/>
      <c r="Q632" s="123"/>
      <c r="R632" s="123"/>
      <c r="S632" s="123"/>
      <c r="T632" s="123"/>
      <c r="U632" s="123"/>
      <c r="V632" s="123"/>
      <c r="W632" s="123"/>
      <c r="X632" s="25"/>
    </row>
    <row r="633" spans="1:24" ht="15" hidden="1">
      <c r="A633" s="7"/>
      <c r="B633" s="7"/>
      <c r="D633" s="8"/>
      <c r="Q633" s="123"/>
      <c r="R633" s="123"/>
      <c r="S633" s="123"/>
      <c r="T633" s="123"/>
      <c r="U633" s="123"/>
      <c r="V633" s="123"/>
      <c r="W633" s="123"/>
      <c r="X633" s="25"/>
    </row>
    <row r="634" spans="1:24" ht="15" hidden="1">
      <c r="A634" s="7"/>
      <c r="B634" s="7"/>
      <c r="D634" s="8"/>
      <c r="Q634" s="123"/>
      <c r="R634" s="123"/>
      <c r="S634" s="123"/>
      <c r="T634" s="123"/>
      <c r="U634" s="123"/>
      <c r="V634" s="123"/>
      <c r="W634" s="123"/>
      <c r="X634" s="25"/>
    </row>
    <row r="635" spans="1:24" ht="15" hidden="1">
      <c r="A635" s="7"/>
      <c r="B635" s="7"/>
      <c r="D635" s="8"/>
      <c r="Q635" s="123"/>
      <c r="R635" s="123"/>
      <c r="S635" s="123"/>
      <c r="T635" s="123"/>
      <c r="U635" s="123"/>
      <c r="V635" s="123"/>
      <c r="W635" s="123"/>
      <c r="X635" s="25"/>
    </row>
    <row r="636" spans="1:24" ht="15" hidden="1">
      <c r="A636" s="7"/>
      <c r="B636" s="7"/>
      <c r="D636" s="8"/>
      <c r="Q636" s="123"/>
      <c r="R636" s="123"/>
      <c r="S636" s="123"/>
      <c r="T636" s="123"/>
      <c r="U636" s="123"/>
      <c r="V636" s="123"/>
      <c r="W636" s="123"/>
      <c r="X636" s="25"/>
    </row>
    <row r="637" spans="1:24" ht="15" hidden="1">
      <c r="A637" s="7"/>
      <c r="B637" s="7"/>
      <c r="D637" s="8"/>
      <c r="Q637" s="123"/>
      <c r="R637" s="123"/>
      <c r="S637" s="123"/>
      <c r="T637" s="123"/>
      <c r="U637" s="123"/>
      <c r="V637" s="123"/>
      <c r="W637" s="123"/>
      <c r="X637" s="25"/>
    </row>
    <row r="638" spans="1:24" ht="15" hidden="1">
      <c r="A638" s="7"/>
      <c r="B638" s="7"/>
      <c r="D638" s="8"/>
      <c r="Q638" s="123"/>
      <c r="R638" s="123"/>
      <c r="S638" s="123"/>
      <c r="T638" s="123"/>
      <c r="U638" s="123"/>
      <c r="V638" s="123"/>
      <c r="W638" s="123"/>
      <c r="X638" s="25"/>
    </row>
    <row r="639" spans="1:24" ht="15" hidden="1">
      <c r="A639" s="7"/>
      <c r="B639" s="7"/>
      <c r="D639" s="8"/>
      <c r="Q639" s="123"/>
      <c r="R639" s="123"/>
      <c r="S639" s="123"/>
      <c r="T639" s="123"/>
      <c r="U639" s="123"/>
      <c r="V639" s="123"/>
      <c r="W639" s="123"/>
      <c r="X639" s="25"/>
    </row>
    <row r="640" spans="1:24" ht="15" hidden="1">
      <c r="A640" s="7"/>
      <c r="B640" s="7"/>
      <c r="D640" s="8"/>
      <c r="Q640" s="123"/>
      <c r="R640" s="123"/>
      <c r="S640" s="123"/>
      <c r="T640" s="123"/>
      <c r="U640" s="123"/>
      <c r="V640" s="123"/>
      <c r="W640" s="123"/>
      <c r="X640" s="25"/>
    </row>
    <row r="641" spans="1:24" ht="15" hidden="1">
      <c r="A641" s="7"/>
      <c r="B641" s="7"/>
      <c r="D641" s="8"/>
      <c r="Q641" s="123"/>
      <c r="R641" s="123"/>
      <c r="S641" s="123"/>
      <c r="T641" s="123"/>
      <c r="U641" s="123"/>
      <c r="V641" s="123"/>
      <c r="W641" s="123"/>
      <c r="X641" s="25"/>
    </row>
    <row r="642" spans="1:24" ht="15" hidden="1">
      <c r="A642" s="7"/>
      <c r="B642" s="7"/>
      <c r="D642" s="8"/>
      <c r="Q642" s="123"/>
      <c r="R642" s="123"/>
      <c r="S642" s="123"/>
      <c r="T642" s="123"/>
      <c r="U642" s="123"/>
      <c r="V642" s="123"/>
      <c r="W642" s="123"/>
      <c r="X642" s="25"/>
    </row>
    <row r="643" spans="1:24" ht="15" hidden="1">
      <c r="A643" s="7"/>
      <c r="B643" s="7"/>
      <c r="D643" s="8"/>
      <c r="Q643" s="123"/>
      <c r="R643" s="123"/>
      <c r="S643" s="123"/>
      <c r="T643" s="123"/>
      <c r="U643" s="123"/>
      <c r="V643" s="123"/>
      <c r="W643" s="123"/>
      <c r="X643" s="25"/>
    </row>
    <row r="644" spans="1:24" ht="15" hidden="1">
      <c r="A644" s="7"/>
      <c r="B644" s="7"/>
      <c r="D644" s="8"/>
      <c r="Q644" s="123"/>
      <c r="R644" s="123"/>
      <c r="S644" s="123"/>
      <c r="T644" s="123"/>
      <c r="U644" s="123"/>
      <c r="V644" s="123"/>
      <c r="W644" s="123"/>
      <c r="X644" s="25"/>
    </row>
    <row r="645" spans="1:24" ht="15" hidden="1">
      <c r="A645" s="7"/>
      <c r="B645" s="7"/>
      <c r="D645" s="8"/>
      <c r="Q645" s="123"/>
      <c r="R645" s="123"/>
      <c r="S645" s="123"/>
      <c r="T645" s="123"/>
      <c r="U645" s="123"/>
      <c r="V645" s="123"/>
      <c r="W645" s="123"/>
      <c r="X645" s="25"/>
    </row>
    <row r="646" spans="1:24" ht="15" hidden="1">
      <c r="A646" s="7"/>
      <c r="B646" s="7"/>
      <c r="D646" s="8"/>
      <c r="Q646" s="123"/>
      <c r="R646" s="123"/>
      <c r="S646" s="123"/>
      <c r="T646" s="123"/>
      <c r="U646" s="123"/>
      <c r="V646" s="123"/>
      <c r="W646" s="123"/>
      <c r="X646" s="25"/>
    </row>
    <row r="647" spans="1:24" ht="15" hidden="1">
      <c r="A647" s="7"/>
      <c r="B647" s="7"/>
      <c r="D647" s="8"/>
      <c r="Q647" s="123"/>
      <c r="R647" s="123"/>
      <c r="S647" s="123"/>
      <c r="T647" s="123"/>
      <c r="U647" s="123"/>
      <c r="V647" s="123"/>
      <c r="W647" s="123"/>
      <c r="X647" s="25"/>
    </row>
    <row r="648" spans="1:24" ht="15" hidden="1">
      <c r="A648" s="7"/>
      <c r="B648" s="7"/>
      <c r="D648" s="8"/>
      <c r="Q648" s="123"/>
      <c r="R648" s="123"/>
      <c r="S648" s="123"/>
      <c r="T648" s="123"/>
      <c r="U648" s="123"/>
      <c r="V648" s="123"/>
      <c r="W648" s="123"/>
      <c r="X648" s="25"/>
    </row>
    <row r="649" spans="1:24" ht="15" hidden="1">
      <c r="A649" s="7"/>
      <c r="B649" s="7"/>
      <c r="D649" s="8"/>
      <c r="Q649" s="123"/>
      <c r="R649" s="123"/>
      <c r="S649" s="123"/>
      <c r="T649" s="123"/>
      <c r="U649" s="123"/>
      <c r="V649" s="123"/>
      <c r="W649" s="123"/>
      <c r="X649" s="25"/>
    </row>
    <row r="650" spans="1:24" ht="15" hidden="1">
      <c r="A650" s="7"/>
      <c r="B650" s="7"/>
      <c r="D650" s="8"/>
      <c r="Q650" s="123"/>
      <c r="R650" s="123"/>
      <c r="S650" s="123"/>
      <c r="T650" s="123"/>
      <c r="U650" s="123"/>
      <c r="V650" s="123"/>
      <c r="W650" s="123"/>
      <c r="X650" s="25"/>
    </row>
    <row r="651" spans="1:24" ht="15" hidden="1">
      <c r="A651" s="7"/>
      <c r="B651" s="7"/>
      <c r="D651" s="8"/>
      <c r="Q651" s="123"/>
      <c r="R651" s="123"/>
      <c r="S651" s="123"/>
      <c r="T651" s="123"/>
      <c r="U651" s="123"/>
      <c r="V651" s="123"/>
      <c r="W651" s="123"/>
      <c r="X651" s="25"/>
    </row>
    <row r="652" spans="1:24" ht="15" hidden="1">
      <c r="A652" s="7"/>
      <c r="B652" s="7"/>
      <c r="D652" s="8"/>
      <c r="Q652" s="123"/>
      <c r="R652" s="123"/>
      <c r="S652" s="123"/>
      <c r="T652" s="123"/>
      <c r="U652" s="123"/>
      <c r="V652" s="123"/>
      <c r="W652" s="123"/>
      <c r="X652" s="25"/>
    </row>
    <row r="653" spans="1:24" ht="15" hidden="1">
      <c r="A653" s="7"/>
      <c r="B653" s="7"/>
      <c r="D653" s="8"/>
      <c r="Q653" s="123"/>
      <c r="R653" s="123"/>
      <c r="S653" s="123"/>
      <c r="T653" s="123"/>
      <c r="U653" s="123"/>
      <c r="V653" s="123"/>
      <c r="W653" s="123"/>
      <c r="X653" s="25"/>
    </row>
    <row r="654" spans="1:24" ht="15" hidden="1">
      <c r="A654" s="7"/>
      <c r="B654" s="7"/>
      <c r="D654" s="8"/>
      <c r="Q654" s="123"/>
      <c r="R654" s="123"/>
      <c r="S654" s="123"/>
      <c r="T654" s="123"/>
      <c r="U654" s="123"/>
      <c r="V654" s="123"/>
      <c r="W654" s="123"/>
      <c r="X654" s="25"/>
    </row>
    <row r="655" spans="1:24" ht="15" hidden="1">
      <c r="A655" s="7"/>
      <c r="B655" s="7"/>
      <c r="D655" s="8"/>
      <c r="Q655" s="123"/>
      <c r="R655" s="123"/>
      <c r="S655" s="123"/>
      <c r="T655" s="123"/>
      <c r="U655" s="123"/>
      <c r="V655" s="123"/>
      <c r="W655" s="123"/>
      <c r="X655" s="25"/>
    </row>
    <row r="656" spans="1:24" ht="15" hidden="1">
      <c r="A656" s="7"/>
      <c r="B656" s="7"/>
      <c r="D656" s="8"/>
      <c r="Q656" s="123"/>
      <c r="R656" s="123"/>
      <c r="S656" s="123"/>
      <c r="T656" s="123"/>
      <c r="U656" s="123"/>
      <c r="V656" s="123"/>
      <c r="W656" s="123"/>
      <c r="X656" s="25"/>
    </row>
    <row r="657" spans="1:24" ht="15" hidden="1">
      <c r="A657" s="7"/>
      <c r="B657" s="7"/>
      <c r="D657" s="8"/>
      <c r="Q657" s="123"/>
      <c r="R657" s="123"/>
      <c r="S657" s="123"/>
      <c r="T657" s="123"/>
      <c r="U657" s="123"/>
      <c r="V657" s="123"/>
      <c r="W657" s="123"/>
      <c r="X657" s="25"/>
    </row>
    <row r="658" spans="1:24" ht="15" hidden="1">
      <c r="A658" s="7"/>
      <c r="B658" s="7"/>
      <c r="D658" s="8"/>
      <c r="Q658" s="123"/>
      <c r="R658" s="123"/>
      <c r="S658" s="123"/>
      <c r="T658" s="123"/>
      <c r="U658" s="123"/>
      <c r="V658" s="123"/>
      <c r="W658" s="123"/>
      <c r="X658" s="25"/>
    </row>
    <row r="659" spans="1:24" ht="15" hidden="1">
      <c r="A659" s="7"/>
      <c r="B659" s="7"/>
      <c r="D659" s="8"/>
      <c r="Q659" s="123"/>
      <c r="R659" s="123"/>
      <c r="S659" s="123"/>
      <c r="T659" s="123"/>
      <c r="U659" s="123"/>
      <c r="V659" s="123"/>
      <c r="W659" s="123"/>
      <c r="X659" s="25"/>
    </row>
    <row r="660" spans="1:24" ht="15" hidden="1">
      <c r="A660" s="7"/>
      <c r="B660" s="7"/>
      <c r="D660" s="8"/>
      <c r="Q660" s="123"/>
      <c r="R660" s="123"/>
      <c r="S660" s="123"/>
      <c r="T660" s="123"/>
      <c r="U660" s="123"/>
      <c r="V660" s="123"/>
      <c r="W660" s="123"/>
      <c r="X660" s="25"/>
    </row>
    <row r="661" spans="1:24" ht="15" hidden="1">
      <c r="A661" s="7"/>
      <c r="B661" s="7"/>
      <c r="D661" s="8"/>
      <c r="Q661" s="123"/>
      <c r="R661" s="123"/>
      <c r="S661" s="123"/>
      <c r="T661" s="123"/>
      <c r="U661" s="123"/>
      <c r="V661" s="123"/>
      <c r="W661" s="123"/>
      <c r="X661" s="25"/>
    </row>
    <row r="662" spans="1:24" ht="15" hidden="1">
      <c r="A662" s="7"/>
      <c r="B662" s="7"/>
      <c r="D662" s="8"/>
      <c r="Q662" s="123"/>
      <c r="R662" s="123"/>
      <c r="S662" s="123"/>
      <c r="T662" s="123"/>
      <c r="U662" s="123"/>
      <c r="V662" s="123"/>
      <c r="W662" s="123"/>
      <c r="X662" s="25"/>
    </row>
    <row r="663" spans="1:24" ht="15" hidden="1">
      <c r="A663" s="7"/>
      <c r="B663" s="7"/>
      <c r="D663" s="8"/>
      <c r="Q663" s="123"/>
      <c r="R663" s="123"/>
      <c r="S663" s="123"/>
      <c r="T663" s="123"/>
      <c r="U663" s="123"/>
      <c r="V663" s="123"/>
      <c r="W663" s="123"/>
      <c r="X663" s="25"/>
    </row>
    <row r="664" spans="1:24" ht="15" hidden="1">
      <c r="A664" s="7"/>
      <c r="B664" s="7"/>
      <c r="D664" s="8"/>
      <c r="Q664" s="123"/>
      <c r="R664" s="123"/>
      <c r="S664" s="123"/>
      <c r="T664" s="123"/>
      <c r="U664" s="123"/>
      <c r="V664" s="123"/>
      <c r="W664" s="123"/>
      <c r="X664" s="25"/>
    </row>
    <row r="665" spans="1:24" ht="15" hidden="1">
      <c r="A665" s="7"/>
      <c r="B665" s="7"/>
      <c r="D665" s="8"/>
      <c r="Q665" s="123"/>
      <c r="R665" s="123"/>
      <c r="S665" s="123"/>
      <c r="T665" s="123"/>
      <c r="U665" s="123"/>
      <c r="V665" s="123"/>
      <c r="W665" s="123"/>
      <c r="X665" s="25"/>
    </row>
    <row r="666" spans="1:24" ht="15" hidden="1">
      <c r="A666" s="7"/>
      <c r="B666" s="7"/>
      <c r="D666" s="8"/>
      <c r="Q666" s="123"/>
      <c r="R666" s="123"/>
      <c r="S666" s="123"/>
      <c r="T666" s="123"/>
      <c r="U666" s="123"/>
      <c r="V666" s="123"/>
      <c r="W666" s="123"/>
      <c r="X666" s="25"/>
    </row>
    <row r="667" spans="1:24" ht="15" hidden="1">
      <c r="A667" s="7"/>
      <c r="B667" s="7"/>
      <c r="D667" s="8"/>
      <c r="Q667" s="123"/>
      <c r="R667" s="123"/>
      <c r="S667" s="123"/>
      <c r="T667" s="123"/>
      <c r="U667" s="123"/>
      <c r="V667" s="123"/>
      <c r="W667" s="123"/>
      <c r="X667" s="25"/>
    </row>
    <row r="668" spans="1:24" ht="15" hidden="1">
      <c r="A668" s="7"/>
      <c r="B668" s="7"/>
      <c r="D668" s="8"/>
      <c r="Q668" s="123"/>
      <c r="R668" s="123"/>
      <c r="S668" s="123"/>
      <c r="T668" s="123"/>
      <c r="U668" s="123"/>
      <c r="V668" s="123"/>
      <c r="W668" s="123"/>
      <c r="X668" s="25"/>
    </row>
    <row r="669" spans="1:24" ht="15" hidden="1">
      <c r="A669" s="7"/>
      <c r="B669" s="7"/>
      <c r="D669" s="8"/>
      <c r="Q669" s="123"/>
      <c r="R669" s="123"/>
      <c r="S669" s="123"/>
      <c r="T669" s="123"/>
      <c r="U669" s="123"/>
      <c r="V669" s="123"/>
      <c r="W669" s="123"/>
      <c r="X669" s="25"/>
    </row>
    <row r="670" spans="1:24" ht="15" hidden="1">
      <c r="A670" s="7"/>
      <c r="B670" s="7"/>
      <c r="D670" s="8"/>
      <c r="Q670" s="25"/>
      <c r="R670" s="25"/>
      <c r="S670" s="25"/>
      <c r="T670" s="25"/>
      <c r="U670" s="25"/>
      <c r="V670" s="25"/>
      <c r="W670" s="25"/>
      <c r="X670" s="25"/>
    </row>
    <row r="671" spans="1:24" ht="15" hidden="1">
      <c r="A671" s="7"/>
      <c r="B671" s="7"/>
      <c r="D671" s="8"/>
      <c r="Q671" s="25"/>
      <c r="R671" s="25"/>
      <c r="S671" s="25"/>
      <c r="T671" s="25"/>
      <c r="U671" s="25"/>
      <c r="V671" s="25"/>
      <c r="W671" s="25"/>
      <c r="X671" s="25"/>
    </row>
    <row r="672" spans="1:24" ht="15" hidden="1">
      <c r="A672" s="7"/>
      <c r="B672" s="7"/>
      <c r="D672" s="8"/>
      <c r="Q672" s="25"/>
      <c r="R672" s="25"/>
      <c r="S672" s="25"/>
      <c r="T672" s="25"/>
      <c r="U672" s="25"/>
      <c r="V672" s="25"/>
      <c r="W672" s="25"/>
      <c r="X672" s="25"/>
    </row>
    <row r="673" spans="1:24" ht="15" hidden="1">
      <c r="A673" s="7"/>
      <c r="B673" s="7"/>
      <c r="D673" s="8"/>
      <c r="Q673" s="25"/>
      <c r="R673" s="25"/>
      <c r="S673" s="25"/>
      <c r="T673" s="25"/>
      <c r="U673" s="25"/>
      <c r="V673" s="25"/>
      <c r="W673" s="25"/>
      <c r="X673" s="25"/>
    </row>
    <row r="674" spans="1:24" ht="15" hidden="1">
      <c r="A674" s="7"/>
      <c r="B674" s="7"/>
      <c r="D674" s="8"/>
      <c r="Q674" s="25"/>
      <c r="R674" s="25"/>
      <c r="S674" s="25"/>
      <c r="T674" s="25"/>
      <c r="U674" s="25"/>
      <c r="V674" s="25"/>
      <c r="W674" s="25"/>
      <c r="X674" s="25"/>
    </row>
    <row r="675" spans="1:24" ht="15" hidden="1">
      <c r="A675" s="7"/>
      <c r="B675" s="7"/>
      <c r="D675" s="8"/>
      <c r="Q675" s="25"/>
      <c r="R675" s="25"/>
      <c r="S675" s="25"/>
      <c r="T675" s="25"/>
      <c r="U675" s="25"/>
      <c r="V675" s="25"/>
      <c r="W675" s="25"/>
      <c r="X675" s="25"/>
    </row>
    <row r="676" spans="1:24" ht="15" hidden="1">
      <c r="A676" s="7"/>
      <c r="B676" s="7"/>
      <c r="D676" s="8"/>
      <c r="Q676" s="25"/>
      <c r="R676" s="25"/>
      <c r="S676" s="25"/>
      <c r="T676" s="25"/>
      <c r="U676" s="25"/>
      <c r="V676" s="25"/>
      <c r="W676" s="25"/>
      <c r="X676" s="25"/>
    </row>
    <row r="677" spans="1:24" ht="15" hidden="1">
      <c r="A677" s="7"/>
      <c r="B677" s="7"/>
      <c r="D677" s="8"/>
      <c r="Q677" s="25"/>
      <c r="R677" s="25"/>
      <c r="S677" s="25"/>
      <c r="T677" s="25"/>
      <c r="U677" s="25"/>
      <c r="V677" s="25"/>
      <c r="W677" s="25"/>
      <c r="X677" s="25"/>
    </row>
    <row r="678" spans="1:24" ht="15" hidden="1">
      <c r="A678" s="7"/>
      <c r="B678" s="7"/>
      <c r="D678" s="8"/>
      <c r="Q678" s="25"/>
      <c r="R678" s="25"/>
      <c r="S678" s="25"/>
      <c r="T678" s="25"/>
      <c r="U678" s="25"/>
      <c r="V678" s="25"/>
      <c r="W678" s="25"/>
      <c r="X678" s="25"/>
    </row>
    <row r="679" spans="1:24" ht="15" hidden="1">
      <c r="A679" s="7"/>
      <c r="B679" s="7"/>
      <c r="D679" s="8"/>
      <c r="Q679" s="25"/>
      <c r="R679" s="25"/>
      <c r="S679" s="25"/>
      <c r="T679" s="25"/>
      <c r="U679" s="25"/>
      <c r="V679" s="25"/>
      <c r="W679" s="25"/>
      <c r="X679" s="25"/>
    </row>
    <row r="680" spans="1:24" ht="15" hidden="1">
      <c r="A680" s="7"/>
      <c r="B680" s="7"/>
      <c r="D680" s="8"/>
      <c r="Q680" s="25"/>
      <c r="R680" s="25"/>
      <c r="S680" s="25"/>
      <c r="T680" s="25"/>
      <c r="U680" s="25"/>
      <c r="V680" s="25"/>
      <c r="W680" s="25"/>
      <c r="X680" s="25"/>
    </row>
    <row r="681" spans="1:24" ht="15" hidden="1">
      <c r="A681" s="7"/>
      <c r="B681" s="7"/>
      <c r="D681" s="8"/>
      <c r="Q681" s="25"/>
      <c r="R681" s="25"/>
      <c r="S681" s="25"/>
      <c r="T681" s="25"/>
      <c r="U681" s="25"/>
      <c r="V681" s="25"/>
      <c r="W681" s="25"/>
      <c r="X681" s="25"/>
    </row>
    <row r="682" spans="1:24" ht="15" hidden="1">
      <c r="A682" s="7"/>
      <c r="B682" s="7"/>
      <c r="D682" s="8"/>
      <c r="Q682" s="25"/>
      <c r="R682" s="25"/>
      <c r="S682" s="25"/>
      <c r="T682" s="25"/>
      <c r="U682" s="25"/>
      <c r="V682" s="25"/>
      <c r="W682" s="25"/>
      <c r="X682" s="25"/>
    </row>
    <row r="683" spans="1:24" ht="15" hidden="1">
      <c r="A683" s="7"/>
      <c r="B683" s="7"/>
      <c r="D683" s="8"/>
      <c r="Q683" s="25"/>
      <c r="R683" s="25"/>
      <c r="S683" s="25"/>
      <c r="T683" s="25"/>
      <c r="U683" s="25"/>
      <c r="V683" s="25"/>
      <c r="W683" s="25"/>
      <c r="X683" s="25"/>
    </row>
    <row r="684" spans="1:24" ht="15" hidden="1">
      <c r="A684" s="7"/>
      <c r="B684" s="7"/>
      <c r="D684" s="8"/>
      <c r="Q684" s="25"/>
      <c r="R684" s="25"/>
      <c r="S684" s="25"/>
      <c r="T684" s="25"/>
      <c r="U684" s="25"/>
      <c r="V684" s="25"/>
      <c r="W684" s="25"/>
      <c r="X684" s="25"/>
    </row>
    <row r="685" spans="1:24" ht="15" hidden="1">
      <c r="A685" s="7"/>
      <c r="B685" s="7"/>
      <c r="D685" s="8"/>
      <c r="Q685" s="25"/>
      <c r="R685" s="25"/>
      <c r="S685" s="25"/>
      <c r="T685" s="25"/>
      <c r="U685" s="25"/>
      <c r="V685" s="25"/>
      <c r="W685" s="25"/>
      <c r="X685" s="25"/>
    </row>
    <row r="686" spans="1:24" ht="15" hidden="1">
      <c r="A686" s="7"/>
      <c r="B686" s="7"/>
      <c r="D686" s="8"/>
      <c r="Q686" s="25"/>
      <c r="R686" s="25"/>
      <c r="S686" s="25"/>
      <c r="T686" s="25"/>
      <c r="U686" s="25"/>
      <c r="V686" s="25"/>
      <c r="W686" s="25"/>
      <c r="X686" s="25"/>
    </row>
    <row r="687" spans="1:24" ht="15" hidden="1">
      <c r="A687" s="7"/>
      <c r="B687" s="7"/>
      <c r="D687" s="8"/>
      <c r="Q687" s="25"/>
      <c r="R687" s="25"/>
      <c r="S687" s="25"/>
      <c r="T687" s="25"/>
      <c r="U687" s="25"/>
      <c r="V687" s="25"/>
      <c r="W687" s="25"/>
      <c r="X687" s="25"/>
    </row>
    <row r="688" spans="1:24" ht="15" hidden="1">
      <c r="A688" s="7"/>
      <c r="B688" s="7"/>
      <c r="D688" s="8"/>
      <c r="Q688" s="25"/>
      <c r="R688" s="25"/>
      <c r="S688" s="25"/>
      <c r="T688" s="25"/>
      <c r="U688" s="25"/>
      <c r="V688" s="25"/>
      <c r="W688" s="25"/>
      <c r="X688" s="25"/>
    </row>
    <row r="689" spans="1:24" ht="15" hidden="1">
      <c r="A689" s="7"/>
      <c r="B689" s="7"/>
      <c r="D689" s="8"/>
      <c r="Q689" s="25"/>
      <c r="R689" s="25"/>
      <c r="S689" s="25"/>
      <c r="T689" s="25"/>
      <c r="U689" s="25"/>
      <c r="V689" s="25"/>
      <c r="W689" s="25"/>
      <c r="X689" s="25"/>
    </row>
    <row r="690" spans="1:24" ht="15" hidden="1">
      <c r="A690" s="7"/>
      <c r="B690" s="7"/>
      <c r="D690" s="8"/>
      <c r="Q690" s="25"/>
      <c r="R690" s="25"/>
      <c r="S690" s="25"/>
      <c r="T690" s="25"/>
      <c r="U690" s="25"/>
      <c r="V690" s="25"/>
      <c r="W690" s="25"/>
      <c r="X690" s="25"/>
    </row>
    <row r="691" spans="17:24" ht="15" hidden="1">
      <c r="Q691" s="25"/>
      <c r="R691" s="25"/>
      <c r="S691" s="25"/>
      <c r="T691" s="25"/>
      <c r="U691" s="25"/>
      <c r="V691" s="25"/>
      <c r="W691" s="25"/>
      <c r="X691" s="25"/>
    </row>
  </sheetData>
  <mergeCells count="12">
    <mergeCell ref="Q21:W21"/>
    <mergeCell ref="K21:P21"/>
    <mergeCell ref="A21:I21"/>
    <mergeCell ref="C1:M1"/>
    <mergeCell ref="I2:J2"/>
    <mergeCell ref="A10:B10"/>
    <mergeCell ref="A9:B9"/>
    <mergeCell ref="A16:B16"/>
    <mergeCell ref="A17:B17"/>
    <mergeCell ref="A19:B19"/>
    <mergeCell ref="A12:B12"/>
    <mergeCell ref="A11:B11"/>
  </mergeCells>
  <dataValidations count="10">
    <dataValidation type="list" allowBlank="1" showInputMessage="1" showErrorMessage="1" sqref="G3:H3">
      <formula1>"Operador Pessoa Singular, Operador Pessoa Coletiva"</formula1>
    </dataValidation>
    <dataValidation type="list" allowBlank="1" showInputMessage="1" showErrorMessage="1" sqref="E7"/>
    <dataValidation type="list" allowBlank="1" showInputMessage="1" showErrorMessage="1" sqref="E3">
      <formula1>"CIS, PSE-U"</formula1>
    </dataValidation>
    <dataValidation type="list" allowBlank="1" showInputMessage="1" showErrorMessage="1" sqref="U23:U180">
      <formula1>"Por iniciar, Em avaliação, Rejeitado, Concluído"</formula1>
    </dataValidation>
    <dataValidation type="list" allowBlank="1" showInputMessage="1" showErrorMessage="1" sqref="V23:V180">
      <formula1>"0%, 25%, 50%, 75%, 100%"</formula1>
    </dataValidation>
    <dataValidation type="list" allowBlank="1" showInputMessage="1" showErrorMessage="1" sqref="R23:R180">
      <formula1>"N/A, Por avaliar, Pendente, Conforme, Não Conforme"</formula1>
    </dataValidation>
    <dataValidation type="list" allowBlank="1" showInputMessage="1" showErrorMessage="1" sqref="P23:P179">
      <formula1>"Aberta, Encerrada"</formula1>
    </dataValidation>
    <dataValidation type="list" allowBlank="1" showInputMessage="1" showErrorMessage="1" sqref="H23:H179">
      <formula1>"n.a.,L,M,H"</formula1>
    </dataValidation>
    <dataValidation type="list" allowBlank="1" showInputMessage="1" showErrorMessage="1" sqref="A23:A180">
      <formula1>#REF!</formula1>
    </dataValidation>
    <dataValidation type="list" allowBlank="1" showInputMessage="1" showErrorMessage="1" sqref="T68:T79">
      <formula1>Listas_RBO!$M$25:$M$29</formula1>
    </dataValidation>
  </dataValidations>
  <hyperlinks>
    <hyperlink ref="A17" r:id="rId1" display="https://www.easa.europa.eu/en/document-library/easy-access-rules/easy-access-rules-u-space-regulation-eu-2021664"/>
    <hyperlink ref="A19" r:id="rId2" display="https://eur-lex.europa.eu/legal-content/PT/TXT/HTML/?uri=CELEX:32021R0664"/>
  </hyperlinks>
  <pageMargins left="0.7" right="0.7" top="0.75" bottom="0.75" header="0.3" footer="0.3"/>
  <pageSetup fitToHeight="0" orientation="landscape" paperSize="8" scale="56" r:id="rId7"/>
  <drawing r:id="rId6"/>
  <tableParts>
    <tablePart r:id="rId3"/>
    <tablePart r:id="rId4"/>
    <tablePart r:id="rId5"/>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FEF60B4-C61C-4ED2-9D59-7C19240B0C26}">
  <sheetPr codeName="Folha2">
    <pageSetUpPr fitToPage="1"/>
  </sheetPr>
  <dimension ref="A1:AB684"/>
  <sheetViews>
    <sheetView zoomScale="70" zoomScaleNormal="70" zoomScalePageLayoutView="50" workbookViewId="0" topLeftCell="A1">
      <selection pane="topLeft" activeCell="P80" sqref="P80"/>
    </sheetView>
  </sheetViews>
  <sheetFormatPr defaultColWidth="0" defaultRowHeight="15" zeroHeight="1"/>
  <cols>
    <col min="1" max="1" width="34.4285714285714" customWidth="1"/>
    <col min="2" max="2" width="37.4285714285714" customWidth="1"/>
    <col min="3" max="3" width="50.2857142857143" customWidth="1"/>
    <col min="4" max="4" width="36" customWidth="1"/>
    <col min="5" max="5" width="30.2857142857143" customWidth="1"/>
    <col min="6" max="6" width="37.7142857142857" customWidth="1"/>
    <col min="7" max="7" width="65" customWidth="1"/>
    <col min="8" max="8" width="7.71428571428571" customWidth="1"/>
    <col min="9" max="10" width="44.7142857142857" customWidth="1"/>
    <col min="11" max="11" width="20.2857142857143" customWidth="1"/>
    <col min="12" max="12" width="40.8571428571429" customWidth="1"/>
    <col min="13" max="15" width="38.1428571428571" customWidth="1"/>
    <col min="16" max="16" width="33.8571428571429" customWidth="1"/>
    <col min="17" max="17" width="29.2857142857143" bestFit="1" customWidth="1"/>
    <col min="18" max="18" width="24.1428571428571" customWidth="1"/>
    <col min="19" max="19" width="39" customWidth="1"/>
    <col min="20" max="20" width="28.7142857142857" bestFit="1" customWidth="1"/>
    <col min="21" max="22" width="28.7142857142857" customWidth="1"/>
    <col min="23" max="23" width="21.7142857142857" customWidth="1"/>
    <col min="24" max="27" width="21.7142857142857" style="161" customWidth="1"/>
    <col min="28" max="28" width="9.28571428571429" style="161" customWidth="1"/>
    <col min="29" max="29" width="9.14285714285714" hidden="1" customWidth="1"/>
    <col min="30" max="30" width="28.1428571428571" hidden="1" customWidth="1"/>
    <col min="31" max="31" width="15.2857142857143" hidden="1" customWidth="1"/>
    <col min="32" max="16384" width="9.14285714285714" hidden="1"/>
  </cols>
  <sheetData>
    <row r="1" spans="1:23" ht="174" customHeight="1" thickBot="1">
      <c r="A1" s="7"/>
      <c r="B1" s="7"/>
      <c r="C1" s="203" t="s">
        <v>0</v>
      </c>
      <c r="D1" s="203"/>
      <c r="E1" s="203"/>
      <c r="F1" s="203"/>
      <c r="G1" s="203"/>
      <c r="H1" s="203"/>
      <c r="I1" s="203"/>
      <c r="J1" s="203"/>
      <c r="K1" s="203"/>
      <c r="L1" s="203"/>
      <c r="M1" s="203"/>
      <c r="N1" s="15"/>
      <c r="O1" s="15"/>
      <c r="S1" s="161"/>
      <c r="T1" s="161"/>
      <c r="U1" s="161"/>
      <c r="W1" s="25"/>
    </row>
    <row r="2" spans="1:16" ht="15" customHeight="1">
      <c r="A2" s="1"/>
      <c r="B2" s="1"/>
      <c r="C2" s="7"/>
      <c r="D2" s="131" t="s">
        <v>60</v>
      </c>
      <c r="E2" s="140" t="s">
        <v>61</v>
      </c>
      <c r="F2" s="131" t="s">
        <v>1026</v>
      </c>
      <c r="G2" s="139" t="s">
        <v>1027</v>
      </c>
      <c r="H2" s="122"/>
      <c r="K2" s="13"/>
      <c r="L2" s="243" t="s">
        <v>1040</v>
      </c>
      <c r="M2" s="244"/>
      <c r="N2" s="244"/>
      <c r="O2" s="244"/>
      <c r="P2" s="245"/>
    </row>
    <row r="3" spans="1:16" ht="23.45" customHeight="1" thickBot="1">
      <c r="A3" s="2"/>
      <c r="B3" s="2"/>
      <c r="C3" s="26"/>
      <c r="D3" s="124" t="s">
        <v>41</v>
      </c>
      <c r="E3" s="133" t="s">
        <v>20</v>
      </c>
      <c r="F3" s="127" t="s">
        <v>40</v>
      </c>
      <c r="G3" s="133" t="s">
        <v>3</v>
      </c>
      <c r="H3" s="109"/>
      <c r="I3" s="25"/>
      <c r="J3" s="25"/>
      <c r="L3" s="246"/>
      <c r="M3" s="247"/>
      <c r="N3" s="247"/>
      <c r="O3" s="247"/>
      <c r="P3" s="248"/>
    </row>
    <row r="4" spans="1:16" ht="18.75" thickBot="1">
      <c r="A4" s="2"/>
      <c r="B4" s="2"/>
      <c r="C4" s="27"/>
      <c r="D4" s="126" t="s">
        <v>732</v>
      </c>
      <c r="E4" s="134"/>
      <c r="F4" s="128" t="s">
        <v>731</v>
      </c>
      <c r="G4" s="135"/>
      <c r="H4" s="110"/>
      <c r="I4" s="25"/>
      <c r="J4" s="25"/>
      <c r="L4" s="81" t="s">
        <v>429</v>
      </c>
      <c r="M4" s="81" t="s">
        <v>406</v>
      </c>
      <c r="N4" s="81"/>
      <c r="O4" s="81"/>
      <c r="P4" s="81" t="s">
        <v>1011</v>
      </c>
    </row>
    <row r="5" spans="1:16" ht="18.75" thickBot="1">
      <c r="A5" s="2"/>
      <c r="B5" s="2"/>
      <c r="C5" s="27"/>
      <c r="D5" s="126" t="s">
        <v>43</v>
      </c>
      <c r="E5" s="136"/>
      <c r="F5" s="128" t="s">
        <v>39</v>
      </c>
      <c r="G5" s="134"/>
      <c r="H5" s="111"/>
      <c r="I5" s="25"/>
      <c r="J5" s="25"/>
      <c r="L5" s="174" t="s">
        <v>741</v>
      </c>
      <c r="M5" s="175" t="s">
        <v>742</v>
      </c>
      <c r="N5" s="176"/>
      <c r="O5" s="177"/>
      <c r="P5" s="190" t="s">
        <v>1012</v>
      </c>
    </row>
    <row r="6" spans="1:16" ht="18.75" thickBot="1">
      <c r="A6" s="2"/>
      <c r="B6" s="2"/>
      <c r="C6" s="28"/>
      <c r="D6" s="129" t="s">
        <v>733</v>
      </c>
      <c r="E6" s="137"/>
      <c r="F6" s="130" t="s">
        <v>734</v>
      </c>
      <c r="G6" s="137"/>
      <c r="H6" s="111"/>
      <c r="I6" s="25"/>
      <c r="J6" s="25"/>
      <c r="K6" s="173"/>
      <c r="L6" s="174" t="s">
        <v>1002</v>
      </c>
      <c r="M6" s="175" t="s">
        <v>743</v>
      </c>
      <c r="N6" s="176"/>
      <c r="O6" s="177"/>
      <c r="P6" s="190" t="s">
        <v>1013</v>
      </c>
    </row>
    <row r="7" spans="1:27" ht="23.45" customHeight="1" thickBot="1">
      <c r="A7" s="2"/>
      <c r="B7" s="2"/>
      <c r="C7" s="29" t="s">
        <v>35</v>
      </c>
      <c r="D7" s="124" t="s">
        <v>48</v>
      </c>
      <c r="E7" s="132"/>
      <c r="F7" s="124" t="s">
        <v>12</v>
      </c>
      <c r="G7" s="132"/>
      <c r="H7" s="112"/>
      <c r="I7" s="25"/>
      <c r="J7" s="25"/>
      <c r="L7" s="174" t="s">
        <v>1003</v>
      </c>
      <c r="M7" s="175" t="s">
        <v>743</v>
      </c>
      <c r="N7" s="176"/>
      <c r="O7" s="177"/>
      <c r="P7" s="190" t="s">
        <v>1014</v>
      </c>
      <c r="S7" s="172"/>
      <c r="T7" s="168"/>
      <c r="U7" s="168"/>
      <c r="W7" s="25"/>
      <c r="Z7" s="167"/>
      <c r="AA7" s="167"/>
    </row>
    <row r="8" spans="1:16" ht="22.15" customHeight="1" thickBot="1">
      <c r="A8" s="2"/>
      <c r="B8" s="2"/>
      <c r="C8" s="30" t="s">
        <v>4</v>
      </c>
      <c r="D8" s="124" t="s">
        <v>19</v>
      </c>
      <c r="E8" s="133"/>
      <c r="F8" s="125" t="s">
        <v>38</v>
      </c>
      <c r="G8" s="133"/>
      <c r="H8" s="109"/>
      <c r="I8" s="25"/>
      <c r="J8" s="25"/>
      <c r="L8" s="174" t="s">
        <v>1004</v>
      </c>
      <c r="M8" s="175" t="s">
        <v>743</v>
      </c>
      <c r="N8" s="176"/>
      <c r="O8" s="177"/>
      <c r="P8" s="190" t="s">
        <v>1015</v>
      </c>
    </row>
    <row r="9" spans="1:23" ht="24" customHeight="1" thickBot="1">
      <c r="A9" s="235" t="s">
        <v>1036</v>
      </c>
      <c r="B9" s="236"/>
      <c r="C9" s="194" t="s">
        <v>877</v>
      </c>
      <c r="D9" s="126" t="s">
        <v>5</v>
      </c>
      <c r="E9" s="138"/>
      <c r="F9" s="127" t="s">
        <v>37</v>
      </c>
      <c r="G9" s="133"/>
      <c r="H9" s="109"/>
      <c r="I9" s="25"/>
      <c r="J9" s="25"/>
      <c r="L9" s="174" t="s">
        <v>1005</v>
      </c>
      <c r="M9" s="175" t="s">
        <v>743</v>
      </c>
      <c r="N9" s="176"/>
      <c r="O9" s="177"/>
      <c r="P9" s="190" t="s">
        <v>1016</v>
      </c>
      <c r="S9" s="166" t="s">
        <v>990</v>
      </c>
      <c r="T9" s="226" t="s">
        <v>991</v>
      </c>
      <c r="U9" s="227"/>
      <c r="V9" s="227"/>
      <c r="W9" s="228"/>
    </row>
    <row r="10" spans="1:23" ht="24" thickBot="1">
      <c r="A10" s="155"/>
      <c r="B10" s="156"/>
      <c r="C10" s="31"/>
      <c r="D10" s="126"/>
      <c r="E10" s="138"/>
      <c r="F10" s="127"/>
      <c r="G10" s="133"/>
      <c r="H10" s="109"/>
      <c r="I10" s="25"/>
      <c r="J10" s="25"/>
      <c r="L10" s="174" t="s">
        <v>1006</v>
      </c>
      <c r="M10" s="175" t="s">
        <v>743</v>
      </c>
      <c r="N10" s="176"/>
      <c r="O10" s="177"/>
      <c r="P10" s="190" t="s">
        <v>1017</v>
      </c>
      <c r="S10" s="78" t="s">
        <v>739</v>
      </c>
      <c r="T10" s="223" t="s">
        <v>992</v>
      </c>
      <c r="U10" s="224"/>
      <c r="V10" s="224"/>
      <c r="W10" s="225"/>
    </row>
    <row r="11" spans="1:23" ht="28.9" customHeight="1" thickBot="1">
      <c r="A11" s="237">
        <v>3</v>
      </c>
      <c r="B11" s="238"/>
      <c r="C11" s="32" t="s">
        <v>6</v>
      </c>
      <c r="D11" s="3" t="s">
        <v>7</v>
      </c>
      <c r="E11" s="4" t="s">
        <v>8</v>
      </c>
      <c r="F11" s="4" t="s">
        <v>1</v>
      </c>
      <c r="G11" s="4" t="s">
        <v>2</v>
      </c>
      <c r="H11" s="113"/>
      <c r="I11" s="25"/>
      <c r="J11" s="25"/>
      <c r="L11" s="174" t="s">
        <v>1007</v>
      </c>
      <c r="M11" s="175" t="s">
        <v>743</v>
      </c>
      <c r="N11" s="176"/>
      <c r="O11" s="177"/>
      <c r="P11" s="190" t="s">
        <v>1018</v>
      </c>
      <c r="S11" s="78" t="s">
        <v>423</v>
      </c>
      <c r="T11" s="223" t="s">
        <v>735</v>
      </c>
      <c r="U11" s="224"/>
      <c r="V11" s="224"/>
      <c r="W11" s="225"/>
    </row>
    <row r="12" spans="1:23" ht="28.9" customHeight="1" thickBot="1">
      <c r="A12" s="239" t="s">
        <v>6</v>
      </c>
      <c r="B12" s="240"/>
      <c r="C12" s="33" t="s">
        <v>34</v>
      </c>
      <c r="D12" s="50" t="s">
        <v>36</v>
      </c>
      <c r="E12" s="37"/>
      <c r="F12" s="37"/>
      <c r="G12" s="37"/>
      <c r="H12" s="114"/>
      <c r="I12" s="25"/>
      <c r="J12" s="25"/>
      <c r="L12" s="174" t="s">
        <v>1008</v>
      </c>
      <c r="M12" s="175" t="s">
        <v>743</v>
      </c>
      <c r="N12" s="176"/>
      <c r="O12" s="177"/>
      <c r="P12" s="190" t="s">
        <v>1019</v>
      </c>
      <c r="S12" s="78" t="s">
        <v>424</v>
      </c>
      <c r="T12" s="223" t="s">
        <v>736</v>
      </c>
      <c r="U12" s="224"/>
      <c r="V12" s="224"/>
      <c r="W12" s="225"/>
    </row>
    <row r="13" spans="1:23" ht="21" customHeight="1" thickBot="1">
      <c r="A13" s="241">
        <v>45731</v>
      </c>
      <c r="B13" s="242"/>
      <c r="C13" s="34" t="s">
        <v>9</v>
      </c>
      <c r="D13" s="36"/>
      <c r="E13" s="38"/>
      <c r="F13" s="38"/>
      <c r="G13" s="38"/>
      <c r="H13" s="115"/>
      <c r="I13" s="25"/>
      <c r="J13" s="25"/>
      <c r="L13" s="174" t="s">
        <v>1009</v>
      </c>
      <c r="M13" s="175" t="s">
        <v>743</v>
      </c>
      <c r="N13" s="176"/>
      <c r="O13" s="177"/>
      <c r="P13" s="190" t="s">
        <v>1020</v>
      </c>
      <c r="S13" s="78" t="s">
        <v>425</v>
      </c>
      <c r="T13" s="223" t="s">
        <v>737</v>
      </c>
      <c r="U13" s="224"/>
      <c r="V13" s="224"/>
      <c r="W13" s="225"/>
    </row>
    <row r="14" spans="1:23" ht="21.75" customHeight="1" thickBot="1">
      <c r="A14" s="6"/>
      <c r="B14" s="6"/>
      <c r="C14" s="34"/>
      <c r="D14" s="76"/>
      <c r="E14" s="38"/>
      <c r="F14" s="38"/>
      <c r="G14" s="121"/>
      <c r="H14" s="115"/>
      <c r="I14" s="25"/>
      <c r="J14" s="25"/>
      <c r="L14" s="174" t="s">
        <v>1010</v>
      </c>
      <c r="M14" s="175" t="s">
        <v>743</v>
      </c>
      <c r="N14" s="176"/>
      <c r="O14" s="177"/>
      <c r="P14" s="190" t="s">
        <v>1021</v>
      </c>
      <c r="S14" s="78" t="s">
        <v>426</v>
      </c>
      <c r="T14" s="223" t="s">
        <v>738</v>
      </c>
      <c r="U14" s="224"/>
      <c r="V14" s="224"/>
      <c r="W14" s="225"/>
    </row>
    <row r="15" spans="1:16" ht="15.75" thickBot="1">
      <c r="A15" s="2"/>
      <c r="B15" s="2"/>
      <c r="C15" s="35" t="s">
        <v>10</v>
      </c>
      <c r="D15" s="36"/>
      <c r="E15" s="38"/>
      <c r="F15" s="39"/>
      <c r="G15" s="38"/>
      <c r="H15" s="115"/>
      <c r="I15" s="25"/>
      <c r="J15" s="25"/>
      <c r="L15" s="174" t="s">
        <v>744</v>
      </c>
      <c r="M15" s="175" t="s">
        <v>989</v>
      </c>
      <c r="N15" s="176"/>
      <c r="O15" s="177"/>
      <c r="P15" s="190" t="s">
        <v>1016</v>
      </c>
    </row>
    <row r="16" spans="1:16" ht="20.25" customHeight="1" thickBot="1">
      <c r="A16" s="2"/>
      <c r="B16" s="2"/>
      <c r="C16" s="27"/>
      <c r="D16" s="36"/>
      <c r="E16" s="40"/>
      <c r="F16" s="40"/>
      <c r="G16" s="40"/>
      <c r="H16" s="116"/>
      <c r="I16" s="25"/>
      <c r="J16" s="25"/>
      <c r="L16" s="174" t="s">
        <v>745</v>
      </c>
      <c r="M16" s="175" t="s">
        <v>747</v>
      </c>
      <c r="N16" s="176"/>
      <c r="O16" s="177"/>
      <c r="P16" s="190" t="s">
        <v>1022</v>
      </c>
    </row>
    <row r="17" spans="1:16" ht="37.5" customHeight="1" thickBot="1">
      <c r="A17" s="210" t="s">
        <v>592</v>
      </c>
      <c r="B17" s="211"/>
      <c r="C17" s="27"/>
      <c r="D17" s="36"/>
      <c r="E17" s="41"/>
      <c r="F17" s="42"/>
      <c r="G17" s="42"/>
      <c r="H17" s="118"/>
      <c r="I17" s="170"/>
      <c r="J17" s="171"/>
      <c r="L17" s="174" t="s">
        <v>746</v>
      </c>
      <c r="M17" s="175" t="s">
        <v>748</v>
      </c>
      <c r="N17" s="176"/>
      <c r="O17" s="177"/>
      <c r="P17" s="190" t="s">
        <v>1023</v>
      </c>
    </row>
    <row r="18" spans="1:15" ht="66.75" customHeight="1">
      <c r="A18" s="212" t="s">
        <v>509</v>
      </c>
      <c r="B18" s="213"/>
      <c r="C18" s="27"/>
      <c r="D18" s="36"/>
      <c r="E18" s="42"/>
      <c r="F18" s="42"/>
      <c r="G18" s="42"/>
      <c r="H18" s="118"/>
      <c r="I18" s="170"/>
      <c r="J18" s="171"/>
      <c r="N18" s="169"/>
      <c r="O18" s="169"/>
    </row>
    <row r="19" spans="1:24" ht="54" customHeight="1">
      <c r="A19" s="216" t="s">
        <v>59</v>
      </c>
      <c r="B19" s="217"/>
      <c r="C19" s="27"/>
      <c r="D19" s="36"/>
      <c r="E19" s="43"/>
      <c r="F19" s="42"/>
      <c r="G19" s="42"/>
      <c r="H19" s="118"/>
      <c r="I19" s="170"/>
      <c r="J19" s="161"/>
      <c r="X19" s="162"/>
    </row>
    <row r="20" spans="1:28" ht="76.15" customHeight="1">
      <c r="A20" s="212" t="s">
        <v>510</v>
      </c>
      <c r="B20" s="213"/>
      <c r="C20" s="27"/>
      <c r="D20" s="36"/>
      <c r="E20" s="42"/>
      <c r="F20" s="42"/>
      <c r="G20" s="42"/>
      <c r="H20" s="118"/>
      <c r="I20" s="25"/>
      <c r="J20" s="25"/>
      <c r="X20" s="163"/>
      <c r="AB20" s="164"/>
    </row>
    <row r="21" spans="1:8" ht="15.75" thickBot="1">
      <c r="A21" s="2"/>
      <c r="B21" s="2"/>
      <c r="C21" s="27"/>
      <c r="D21" s="36"/>
      <c r="E21" s="42"/>
      <c r="F21" s="42"/>
      <c r="G21" s="42"/>
      <c r="H21" s="120"/>
    </row>
    <row r="22" spans="1:27" ht="62.25" thickBot="1">
      <c r="A22" s="221"/>
      <c r="B22" s="201"/>
      <c r="C22" s="201"/>
      <c r="D22" s="201"/>
      <c r="E22" s="201"/>
      <c r="F22" s="201"/>
      <c r="G22" s="201"/>
      <c r="H22" s="201"/>
      <c r="I22" s="201"/>
      <c r="J22" s="222"/>
      <c r="K22" s="232"/>
      <c r="L22" s="233"/>
      <c r="M22" s="233"/>
      <c r="N22" s="233"/>
      <c r="O22" s="233"/>
      <c r="P22" s="233"/>
      <c r="Q22" s="234"/>
      <c r="R22" s="229" t="s">
        <v>29</v>
      </c>
      <c r="S22" s="230"/>
      <c r="T22" s="230"/>
      <c r="U22" s="230"/>
      <c r="V22" s="230"/>
      <c r="W22" s="230"/>
      <c r="X22" s="230"/>
      <c r="Y22" s="230"/>
      <c r="Z22" s="230"/>
      <c r="AA22" s="231"/>
    </row>
    <row r="23" spans="1:27" ht="55.15" customHeight="1" thickBot="1">
      <c r="A23" s="61" t="s">
        <v>51</v>
      </c>
      <c r="B23" s="61" t="s">
        <v>13</v>
      </c>
      <c r="C23" s="61" t="s">
        <v>14</v>
      </c>
      <c r="D23" s="62" t="s">
        <v>440</v>
      </c>
      <c r="E23" s="62" t="s">
        <v>16</v>
      </c>
      <c r="F23" s="62" t="s">
        <v>24</v>
      </c>
      <c r="G23" s="62" t="s">
        <v>15</v>
      </c>
      <c r="H23" s="62" t="s">
        <v>730</v>
      </c>
      <c r="I23" s="62" t="s">
        <v>21</v>
      </c>
      <c r="J23" s="62" t="s">
        <v>22</v>
      </c>
      <c r="K23" s="62" t="s">
        <v>174</v>
      </c>
      <c r="L23" s="62" t="s">
        <v>23</v>
      </c>
      <c r="M23" s="62" t="s">
        <v>25</v>
      </c>
      <c r="N23" s="62" t="s">
        <v>31</v>
      </c>
      <c r="O23" s="62" t="s">
        <v>32</v>
      </c>
      <c r="P23" s="63" t="s">
        <v>33</v>
      </c>
      <c r="Q23" s="63" t="s">
        <v>1001</v>
      </c>
      <c r="R23" s="186" t="s">
        <v>30</v>
      </c>
      <c r="S23" s="186" t="s">
        <v>26</v>
      </c>
      <c r="T23" s="186" t="s">
        <v>740</v>
      </c>
      <c r="U23" s="186" t="s">
        <v>998</v>
      </c>
      <c r="V23" s="186" t="s">
        <v>999</v>
      </c>
      <c r="W23" s="186" t="s">
        <v>78</v>
      </c>
      <c r="X23" s="186" t="s">
        <v>27</v>
      </c>
      <c r="Y23" s="186" t="s">
        <v>79</v>
      </c>
      <c r="Z23" s="186" t="s">
        <v>80</v>
      </c>
      <c r="AA23" s="186" t="s">
        <v>28</v>
      </c>
    </row>
    <row r="24" spans="1:27" ht="111" customHeight="1" thickBot="1">
      <c r="A24" s="54" t="s">
        <v>52</v>
      </c>
      <c r="B24" s="53" t="s">
        <v>515</v>
      </c>
      <c r="C24" s="52" t="s">
        <v>517</v>
      </c>
      <c r="D24" s="52" t="s">
        <v>63</v>
      </c>
      <c r="E24" s="52" t="s">
        <v>47</v>
      </c>
      <c r="F24" s="55" t="s">
        <v>47</v>
      </c>
      <c r="G24" s="52" t="s">
        <v>518</v>
      </c>
      <c r="H24" s="52"/>
      <c r="I24" s="85" t="s">
        <v>606</v>
      </c>
      <c r="J24" s="55"/>
      <c r="K24" s="55"/>
      <c r="L24" s="55"/>
      <c r="M24" s="8"/>
      <c r="N24" s="8"/>
      <c r="O24" s="8"/>
      <c r="P24" s="189"/>
      <c r="Q24" s="188" t="s">
        <v>997</v>
      </c>
      <c r="R24" s="57"/>
      <c r="S24" s="165"/>
      <c r="T24" s="165"/>
      <c r="U24" s="165"/>
      <c r="V24" s="165"/>
      <c r="W24" s="57"/>
      <c r="X24" s="57"/>
      <c r="Y24" s="165"/>
      <c r="Z24" s="165"/>
      <c r="AA24" s="165"/>
    </row>
    <row r="25" spans="1:27" ht="90.75" thickBot="1">
      <c r="A25" s="54" t="s">
        <v>52</v>
      </c>
      <c r="B25" s="53" t="s">
        <v>516</v>
      </c>
      <c r="C25" s="52" t="s">
        <v>517</v>
      </c>
      <c r="D25" s="52" t="s">
        <v>64</v>
      </c>
      <c r="E25" s="52" t="s">
        <v>47</v>
      </c>
      <c r="F25" s="55" t="s">
        <v>47</v>
      </c>
      <c r="G25" s="52" t="s">
        <v>519</v>
      </c>
      <c r="H25" s="52"/>
      <c r="I25" s="55"/>
      <c r="J25" s="55"/>
      <c r="K25" s="55"/>
      <c r="L25" s="55"/>
      <c r="M25" s="8"/>
      <c r="N25" s="8"/>
      <c r="O25" s="8"/>
      <c r="P25" s="189"/>
      <c r="Q25" s="188" t="s">
        <v>997</v>
      </c>
      <c r="R25" s="57"/>
      <c r="S25" s="165"/>
      <c r="T25" s="165"/>
      <c r="U25" s="165"/>
      <c r="V25" s="165"/>
      <c r="W25" s="57"/>
      <c r="X25" s="57"/>
      <c r="Y25" s="165"/>
      <c r="Z25" s="165"/>
      <c r="AA25" s="165"/>
    </row>
    <row r="26" spans="1:27" ht="83.25" customHeight="1" thickBot="1">
      <c r="A26" s="54" t="s">
        <v>52</v>
      </c>
      <c r="B26" s="53" t="s">
        <v>516</v>
      </c>
      <c r="C26" s="52" t="s">
        <v>520</v>
      </c>
      <c r="D26" s="52" t="s">
        <v>63</v>
      </c>
      <c r="E26" s="52" t="s">
        <v>47</v>
      </c>
      <c r="F26" s="55" t="s">
        <v>47</v>
      </c>
      <c r="G26" s="52" t="s">
        <v>521</v>
      </c>
      <c r="H26" s="52"/>
      <c r="I26" s="85" t="s">
        <v>607</v>
      </c>
      <c r="J26" s="84" t="s">
        <v>608</v>
      </c>
      <c r="K26" s="55"/>
      <c r="L26" s="55"/>
      <c r="M26" s="8"/>
      <c r="N26" s="8"/>
      <c r="O26" s="8"/>
      <c r="P26" s="189"/>
      <c r="Q26" s="188" t="s">
        <v>997</v>
      </c>
      <c r="R26" s="57"/>
      <c r="S26" s="165"/>
      <c r="T26" s="165"/>
      <c r="U26" s="165"/>
      <c r="V26" s="165"/>
      <c r="W26" s="57"/>
      <c r="X26" s="57"/>
      <c r="Y26" s="165"/>
      <c r="Z26" s="165"/>
      <c r="AA26" s="165"/>
    </row>
    <row r="27" spans="1:27" ht="83.25" customHeight="1" thickBot="1">
      <c r="A27" s="54" t="s">
        <v>52</v>
      </c>
      <c r="B27" s="53" t="s">
        <v>522</v>
      </c>
      <c r="C27" s="52" t="s">
        <v>520</v>
      </c>
      <c r="D27" s="52" t="s">
        <v>64</v>
      </c>
      <c r="E27" s="52" t="s">
        <v>47</v>
      </c>
      <c r="F27" s="55" t="s">
        <v>47</v>
      </c>
      <c r="G27" s="52" t="s">
        <v>523</v>
      </c>
      <c r="H27" s="52"/>
      <c r="I27" s="85" t="s">
        <v>609</v>
      </c>
      <c r="J27" s="84" t="s">
        <v>610</v>
      </c>
      <c r="K27" s="55"/>
      <c r="L27" s="55"/>
      <c r="M27" s="8"/>
      <c r="N27" s="8"/>
      <c r="O27" s="8"/>
      <c r="P27" s="189"/>
      <c r="Q27" s="188" t="s">
        <v>997</v>
      </c>
      <c r="R27" s="57"/>
      <c r="S27" s="165"/>
      <c r="T27" s="165"/>
      <c r="U27" s="165"/>
      <c r="V27" s="165"/>
      <c r="W27" s="57"/>
      <c r="X27" s="57"/>
      <c r="Y27" s="165"/>
      <c r="Z27" s="165"/>
      <c r="AA27" s="165"/>
    </row>
    <row r="28" spans="1:27" ht="150.75" thickBot="1">
      <c r="A28" s="54" t="s">
        <v>50</v>
      </c>
      <c r="B28" s="53" t="s">
        <v>513</v>
      </c>
      <c r="C28" s="52" t="s">
        <v>524</v>
      </c>
      <c r="D28" s="53" t="s">
        <v>63</v>
      </c>
      <c r="E28" s="52" t="s">
        <v>47</v>
      </c>
      <c r="F28" s="55" t="s">
        <v>47</v>
      </c>
      <c r="G28" s="52" t="s">
        <v>544</v>
      </c>
      <c r="H28" s="52"/>
      <c r="I28" s="85" t="s">
        <v>611</v>
      </c>
      <c r="J28" s="55"/>
      <c r="K28" s="55"/>
      <c r="L28" s="55"/>
      <c r="M28" s="8"/>
      <c r="N28" s="8"/>
      <c r="O28" s="8"/>
      <c r="P28" s="189"/>
      <c r="Q28" s="188" t="s">
        <v>997</v>
      </c>
      <c r="R28" s="57"/>
      <c r="S28" s="165"/>
      <c r="T28" s="187"/>
      <c r="U28" s="165"/>
      <c r="V28" s="165"/>
      <c r="W28" s="57"/>
      <c r="X28" s="57"/>
      <c r="Y28" s="165"/>
      <c r="Z28" s="165"/>
      <c r="AA28" s="165"/>
    </row>
    <row r="29" spans="1:27" ht="105.75" thickBot="1">
      <c r="A29" s="54" t="s">
        <v>50</v>
      </c>
      <c r="B29" s="53" t="s">
        <v>514</v>
      </c>
      <c r="C29" s="52" t="s">
        <v>524</v>
      </c>
      <c r="D29" s="53" t="s">
        <v>64</v>
      </c>
      <c r="E29" s="52" t="s">
        <v>47</v>
      </c>
      <c r="F29" s="55" t="s">
        <v>47</v>
      </c>
      <c r="G29" s="52" t="s">
        <v>545</v>
      </c>
      <c r="H29" s="52"/>
      <c r="I29" s="55"/>
      <c r="J29" s="55"/>
      <c r="K29" s="55"/>
      <c r="L29" s="55"/>
      <c r="M29" s="8"/>
      <c r="N29" s="8"/>
      <c r="O29" s="8"/>
      <c r="P29" s="189"/>
      <c r="Q29" s="188" t="s">
        <v>997</v>
      </c>
      <c r="R29" s="57"/>
      <c r="S29" s="165"/>
      <c r="T29" s="165"/>
      <c r="U29" s="165"/>
      <c r="V29" s="165"/>
      <c r="W29" s="57"/>
      <c r="X29" s="57"/>
      <c r="Y29" s="165"/>
      <c r="Z29" s="165"/>
      <c r="AA29" s="165"/>
    </row>
    <row r="30" spans="1:27" ht="135.75" thickBot="1">
      <c r="A30" s="54" t="s">
        <v>50</v>
      </c>
      <c r="B30" s="53" t="s">
        <v>534</v>
      </c>
      <c r="C30" s="52" t="s">
        <v>524</v>
      </c>
      <c r="D30" s="53" t="s">
        <v>65</v>
      </c>
      <c r="E30" s="52" t="s">
        <v>47</v>
      </c>
      <c r="F30" s="55" t="s">
        <v>47</v>
      </c>
      <c r="G30" s="52" t="s">
        <v>546</v>
      </c>
      <c r="H30" s="52"/>
      <c r="I30" s="85" t="s">
        <v>612</v>
      </c>
      <c r="J30" s="84" t="s">
        <v>613</v>
      </c>
      <c r="K30" s="55"/>
      <c r="L30" s="55"/>
      <c r="M30" s="8"/>
      <c r="N30" s="8"/>
      <c r="O30" s="8"/>
      <c r="P30" s="189"/>
      <c r="Q30" s="188" t="s">
        <v>997</v>
      </c>
      <c r="R30" s="57"/>
      <c r="S30" s="165"/>
      <c r="T30" s="165"/>
      <c r="U30" s="165"/>
      <c r="V30" s="165"/>
      <c r="W30" s="57"/>
      <c r="X30" s="57"/>
      <c r="Y30" s="165"/>
      <c r="Z30" s="165"/>
      <c r="AA30" s="165"/>
    </row>
    <row r="31" spans="1:27" ht="105.75" thickBot="1">
      <c r="A31" s="54" t="s">
        <v>50</v>
      </c>
      <c r="B31" s="53" t="s">
        <v>535</v>
      </c>
      <c r="C31" s="52" t="s">
        <v>524</v>
      </c>
      <c r="D31" s="53" t="s">
        <v>87</v>
      </c>
      <c r="E31" s="52">
        <v>1</v>
      </c>
      <c r="F31" s="55" t="s">
        <v>47</v>
      </c>
      <c r="G31" s="52" t="s">
        <v>527</v>
      </c>
      <c r="H31" s="52"/>
      <c r="I31" s="55"/>
      <c r="J31" s="55"/>
      <c r="K31" s="55"/>
      <c r="L31" s="55"/>
      <c r="M31" s="8"/>
      <c r="N31" s="8"/>
      <c r="O31" s="8"/>
      <c r="P31" s="189"/>
      <c r="Q31" s="188" t="s">
        <v>997</v>
      </c>
      <c r="R31" s="57"/>
      <c r="S31" s="165"/>
      <c r="T31" s="165"/>
      <c r="U31" s="165"/>
      <c r="V31" s="165"/>
      <c r="W31" s="57"/>
      <c r="X31" s="57"/>
      <c r="Y31" s="165"/>
      <c r="Z31" s="165"/>
      <c r="AA31" s="165"/>
    </row>
    <row r="32" spans="1:27" ht="75.75" thickBot="1">
      <c r="A32" s="54" t="s">
        <v>50</v>
      </c>
      <c r="B32" s="53" t="s">
        <v>536</v>
      </c>
      <c r="C32" s="52" t="s">
        <v>524</v>
      </c>
      <c r="D32" s="53" t="s">
        <v>87</v>
      </c>
      <c r="E32" s="52">
        <v>2</v>
      </c>
      <c r="F32" s="55" t="s">
        <v>47</v>
      </c>
      <c r="G32" s="52" t="s">
        <v>526</v>
      </c>
      <c r="H32" s="52"/>
      <c r="I32" s="55"/>
      <c r="J32" s="55"/>
      <c r="K32" s="55"/>
      <c r="L32" s="55"/>
      <c r="M32" s="8"/>
      <c r="N32" s="8"/>
      <c r="O32" s="8"/>
      <c r="P32" s="189"/>
      <c r="Q32" s="188" t="s">
        <v>997</v>
      </c>
      <c r="R32" s="57"/>
      <c r="S32" s="165"/>
      <c r="T32" s="165"/>
      <c r="U32" s="165"/>
      <c r="V32" s="165"/>
      <c r="W32" s="57"/>
      <c r="X32" s="57"/>
      <c r="Y32" s="165"/>
      <c r="Z32" s="165"/>
      <c r="AA32" s="165"/>
    </row>
    <row r="33" spans="1:27" ht="75.75" thickBot="1">
      <c r="A33" s="54" t="s">
        <v>50</v>
      </c>
      <c r="B33" s="53" t="s">
        <v>537</v>
      </c>
      <c r="C33" s="52" t="s">
        <v>524</v>
      </c>
      <c r="D33" s="53" t="s">
        <v>87</v>
      </c>
      <c r="E33" s="52">
        <v>3</v>
      </c>
      <c r="F33" s="52" t="s">
        <v>47</v>
      </c>
      <c r="G33" s="52" t="s">
        <v>525</v>
      </c>
      <c r="H33" s="52"/>
      <c r="I33" s="55"/>
      <c r="J33" s="55"/>
      <c r="K33" s="55"/>
      <c r="L33" s="55"/>
      <c r="M33" s="8"/>
      <c r="N33" s="8"/>
      <c r="O33" s="8"/>
      <c r="P33" s="189"/>
      <c r="Q33" s="188" t="s">
        <v>997</v>
      </c>
      <c r="R33" s="57"/>
      <c r="S33" s="165"/>
      <c r="T33" s="165"/>
      <c r="U33" s="165"/>
      <c r="V33" s="165"/>
      <c r="W33" s="57"/>
      <c r="X33" s="57"/>
      <c r="Y33" s="165"/>
      <c r="Z33" s="165"/>
      <c r="AA33" s="165"/>
    </row>
    <row r="34" spans="1:27" ht="75.75" thickBot="1">
      <c r="A34" s="54" t="s">
        <v>50</v>
      </c>
      <c r="B34" s="53" t="s">
        <v>538</v>
      </c>
      <c r="C34" s="52" t="s">
        <v>524</v>
      </c>
      <c r="D34" s="53" t="s">
        <v>112</v>
      </c>
      <c r="E34" s="52">
        <v>1</v>
      </c>
      <c r="F34" s="52" t="s">
        <v>47</v>
      </c>
      <c r="G34" s="52" t="s">
        <v>528</v>
      </c>
      <c r="H34" s="52"/>
      <c r="I34" s="85" t="s">
        <v>614</v>
      </c>
      <c r="J34" s="55"/>
      <c r="K34" s="55"/>
      <c r="L34" s="55"/>
      <c r="M34" s="8"/>
      <c r="N34" s="8"/>
      <c r="O34" s="8"/>
      <c r="P34" s="189"/>
      <c r="Q34" s="188" t="s">
        <v>997</v>
      </c>
      <c r="R34" s="57"/>
      <c r="S34" s="165"/>
      <c r="T34" s="165"/>
      <c r="U34" s="165"/>
      <c r="V34" s="165"/>
      <c r="W34" s="57"/>
      <c r="X34" s="57"/>
      <c r="Y34" s="165"/>
      <c r="Z34" s="165"/>
      <c r="AA34" s="165"/>
    </row>
    <row r="35" spans="1:27" ht="105.75" thickBot="1">
      <c r="A35" s="54" t="s">
        <v>50</v>
      </c>
      <c r="B35" s="53" t="s">
        <v>539</v>
      </c>
      <c r="C35" s="52" t="s">
        <v>524</v>
      </c>
      <c r="D35" s="53" t="s">
        <v>112</v>
      </c>
      <c r="E35" s="52">
        <v>2</v>
      </c>
      <c r="F35" s="52" t="s">
        <v>47</v>
      </c>
      <c r="G35" s="52" t="s">
        <v>529</v>
      </c>
      <c r="H35" s="52"/>
      <c r="I35" s="55"/>
      <c r="J35" s="55"/>
      <c r="K35" s="55"/>
      <c r="L35" s="55"/>
      <c r="M35" s="8"/>
      <c r="N35" s="8"/>
      <c r="O35" s="8"/>
      <c r="P35" s="189"/>
      <c r="Q35" s="188" t="s">
        <v>997</v>
      </c>
      <c r="R35" s="57"/>
      <c r="S35" s="165"/>
      <c r="T35" s="165"/>
      <c r="U35" s="165"/>
      <c r="V35" s="165"/>
      <c r="W35" s="57"/>
      <c r="X35" s="57"/>
      <c r="Y35" s="165"/>
      <c r="Z35" s="165"/>
      <c r="AA35" s="165"/>
    </row>
    <row r="36" spans="1:27" ht="75.75" thickBot="1">
      <c r="A36" s="54" t="s">
        <v>50</v>
      </c>
      <c r="B36" s="53" t="s">
        <v>540</v>
      </c>
      <c r="C36" s="52" t="s">
        <v>524</v>
      </c>
      <c r="D36" s="53" t="s">
        <v>112</v>
      </c>
      <c r="E36" s="52">
        <v>3</v>
      </c>
      <c r="F36" s="52" t="s">
        <v>47</v>
      </c>
      <c r="G36" s="52" t="s">
        <v>530</v>
      </c>
      <c r="H36" s="52"/>
      <c r="I36" s="55"/>
      <c r="J36" s="55"/>
      <c r="K36" s="55"/>
      <c r="L36" s="55"/>
      <c r="M36" s="8"/>
      <c r="N36" s="8"/>
      <c r="O36" s="8"/>
      <c r="P36" s="189"/>
      <c r="Q36" s="188" t="s">
        <v>997</v>
      </c>
      <c r="R36" s="57"/>
      <c r="S36" s="165"/>
      <c r="T36" s="165"/>
      <c r="U36" s="165"/>
      <c r="V36" s="165"/>
      <c r="W36" s="57"/>
      <c r="X36" s="57"/>
      <c r="Y36" s="165"/>
      <c r="Z36" s="165"/>
      <c r="AA36" s="165"/>
    </row>
    <row r="37" spans="1:27" ht="75.75" thickBot="1">
      <c r="A37" s="54" t="s">
        <v>50</v>
      </c>
      <c r="B37" s="53" t="s">
        <v>541</v>
      </c>
      <c r="C37" s="52" t="s">
        <v>524</v>
      </c>
      <c r="D37" s="53" t="s">
        <v>112</v>
      </c>
      <c r="E37" s="52">
        <v>4</v>
      </c>
      <c r="F37" s="52" t="s">
        <v>47</v>
      </c>
      <c r="G37" s="52" t="s">
        <v>531</v>
      </c>
      <c r="H37" s="52"/>
      <c r="I37" s="55"/>
      <c r="J37" s="55"/>
      <c r="K37" s="55"/>
      <c r="L37" s="55"/>
      <c r="M37" s="8"/>
      <c r="N37" s="8"/>
      <c r="O37" s="8"/>
      <c r="P37" s="189"/>
      <c r="Q37" s="188" t="s">
        <v>997</v>
      </c>
      <c r="R37" s="57"/>
      <c r="S37" s="165"/>
      <c r="T37" s="165"/>
      <c r="U37" s="165"/>
      <c r="V37" s="165"/>
      <c r="W37" s="57"/>
      <c r="X37" s="57"/>
      <c r="Y37" s="165"/>
      <c r="Z37" s="165"/>
      <c r="AA37" s="165"/>
    </row>
    <row r="38" spans="1:27" ht="120.75" thickBot="1">
      <c r="A38" s="54" t="s">
        <v>50</v>
      </c>
      <c r="B38" s="53" t="s">
        <v>542</v>
      </c>
      <c r="C38" s="52" t="s">
        <v>524</v>
      </c>
      <c r="D38" s="52" t="s">
        <v>113</v>
      </c>
      <c r="E38" s="52">
        <v>1</v>
      </c>
      <c r="F38" s="52" t="s">
        <v>47</v>
      </c>
      <c r="G38" s="52" t="s">
        <v>532</v>
      </c>
      <c r="H38" s="52"/>
      <c r="I38" s="55"/>
      <c r="J38" s="55"/>
      <c r="K38" s="52"/>
      <c r="L38" s="55"/>
      <c r="M38" s="8"/>
      <c r="N38" s="8"/>
      <c r="O38" s="8"/>
      <c r="P38" s="189"/>
      <c r="Q38" s="188" t="s">
        <v>997</v>
      </c>
      <c r="R38" s="57"/>
      <c r="S38" s="165"/>
      <c r="T38" s="165"/>
      <c r="U38" s="165"/>
      <c r="V38" s="165"/>
      <c r="W38" s="57"/>
      <c r="X38" s="57"/>
      <c r="Y38" s="165"/>
      <c r="Z38" s="165"/>
      <c r="AA38" s="165"/>
    </row>
    <row r="39" spans="1:27" ht="120.75" thickBot="1">
      <c r="A39" s="54" t="s">
        <v>50</v>
      </c>
      <c r="B39" s="53" t="s">
        <v>543</v>
      </c>
      <c r="C39" s="52" t="s">
        <v>524</v>
      </c>
      <c r="D39" s="52" t="s">
        <v>113</v>
      </c>
      <c r="E39" s="52">
        <v>2</v>
      </c>
      <c r="F39" s="52" t="s">
        <v>47</v>
      </c>
      <c r="G39" s="52" t="s">
        <v>533</v>
      </c>
      <c r="H39" s="52"/>
      <c r="I39" s="52"/>
      <c r="J39" s="55"/>
      <c r="K39" s="52"/>
      <c r="L39" s="55"/>
      <c r="M39" s="8"/>
      <c r="N39" s="8"/>
      <c r="O39" s="8"/>
      <c r="P39" s="189"/>
      <c r="Q39" s="188" t="s">
        <v>997</v>
      </c>
      <c r="R39" s="57"/>
      <c r="S39" s="165"/>
      <c r="T39" s="165"/>
      <c r="U39" s="165"/>
      <c r="V39" s="165"/>
      <c r="W39" s="57"/>
      <c r="X39" s="57"/>
      <c r="Y39" s="165"/>
      <c r="Z39" s="165"/>
      <c r="AA39" s="165"/>
    </row>
    <row r="40" spans="1:27" ht="90" customHeight="1" thickBot="1">
      <c r="A40" s="54" t="s">
        <v>50</v>
      </c>
      <c r="B40" s="53" t="s">
        <v>548</v>
      </c>
      <c r="C40" s="52" t="s">
        <v>547</v>
      </c>
      <c r="D40" s="52" t="s">
        <v>47</v>
      </c>
      <c r="E40" s="52" t="s">
        <v>47</v>
      </c>
      <c r="F40" s="52" t="s">
        <v>47</v>
      </c>
      <c r="G40" s="52" t="s">
        <v>549</v>
      </c>
      <c r="H40" s="52"/>
      <c r="I40" s="55"/>
      <c r="J40" s="84" t="s">
        <v>615</v>
      </c>
      <c r="K40" s="52"/>
      <c r="L40" s="55"/>
      <c r="M40" s="8"/>
      <c r="N40" s="8"/>
      <c r="O40" s="8"/>
      <c r="P40" s="189"/>
      <c r="Q40" s="188" t="s">
        <v>997</v>
      </c>
      <c r="R40" s="57"/>
      <c r="S40" s="165"/>
      <c r="T40" s="165"/>
      <c r="U40" s="165"/>
      <c r="V40" s="165"/>
      <c r="W40" s="57"/>
      <c r="X40" s="57"/>
      <c r="Y40" s="165"/>
      <c r="Z40" s="165"/>
      <c r="AA40" s="165"/>
    </row>
    <row r="41" spans="1:27" ht="225.75" thickBot="1">
      <c r="A41" s="54" t="s">
        <v>50</v>
      </c>
      <c r="B41" s="53" t="s">
        <v>548</v>
      </c>
      <c r="C41" s="52" t="s">
        <v>550</v>
      </c>
      <c r="D41" s="52" t="s">
        <v>63</v>
      </c>
      <c r="E41" s="52">
        <v>1</v>
      </c>
      <c r="F41" s="52" t="s">
        <v>47</v>
      </c>
      <c r="G41" s="52" t="s">
        <v>551</v>
      </c>
      <c r="H41" s="52"/>
      <c r="I41" s="85" t="s">
        <v>616</v>
      </c>
      <c r="J41" s="84" t="s">
        <v>617</v>
      </c>
      <c r="K41" s="52"/>
      <c r="L41" s="55"/>
      <c r="M41" s="8"/>
      <c r="N41" s="8"/>
      <c r="O41" s="8"/>
      <c r="P41" s="189"/>
      <c r="Q41" s="188" t="s">
        <v>997</v>
      </c>
      <c r="R41" s="57"/>
      <c r="S41" s="165"/>
      <c r="T41" s="187"/>
      <c r="U41" s="165"/>
      <c r="V41" s="165"/>
      <c r="W41" s="57"/>
      <c r="X41" s="57"/>
      <c r="Y41" s="165"/>
      <c r="Z41" s="165"/>
      <c r="AA41" s="165"/>
    </row>
    <row r="42" spans="1:27" ht="90.75" thickBot="1">
      <c r="A42" s="54" t="s">
        <v>50</v>
      </c>
      <c r="B42" s="53" t="s">
        <v>548</v>
      </c>
      <c r="C42" s="52" t="s">
        <v>550</v>
      </c>
      <c r="D42" s="52" t="s">
        <v>63</v>
      </c>
      <c r="E42" s="52">
        <v>2</v>
      </c>
      <c r="F42" s="52" t="s">
        <v>47</v>
      </c>
      <c r="G42" s="52" t="s">
        <v>552</v>
      </c>
      <c r="H42" s="52"/>
      <c r="I42" s="55"/>
      <c r="J42" s="55"/>
      <c r="K42" s="52"/>
      <c r="L42" s="55"/>
      <c r="M42" s="8"/>
      <c r="N42" s="8"/>
      <c r="O42" s="8"/>
      <c r="P42" s="189"/>
      <c r="Q42" s="188" t="s">
        <v>997</v>
      </c>
      <c r="R42" s="57"/>
      <c r="S42" s="165"/>
      <c r="T42" s="187"/>
      <c r="U42" s="165"/>
      <c r="V42" s="165"/>
      <c r="W42" s="57"/>
      <c r="X42" s="57"/>
      <c r="Y42" s="165"/>
      <c r="Z42" s="165"/>
      <c r="AA42" s="165"/>
    </row>
    <row r="43" spans="1:27" ht="75.75" thickBot="1">
      <c r="A43" s="54" t="s">
        <v>50</v>
      </c>
      <c r="B43" s="53" t="s">
        <v>548</v>
      </c>
      <c r="C43" s="52" t="s">
        <v>550</v>
      </c>
      <c r="D43" s="52" t="s">
        <v>63</v>
      </c>
      <c r="E43" s="52">
        <v>3</v>
      </c>
      <c r="F43" s="52" t="s">
        <v>47</v>
      </c>
      <c r="G43" s="52" t="s">
        <v>553</v>
      </c>
      <c r="H43" s="52"/>
      <c r="I43" s="55"/>
      <c r="J43" s="55"/>
      <c r="K43" s="55"/>
      <c r="L43" s="55"/>
      <c r="M43" s="8"/>
      <c r="N43" s="8"/>
      <c r="O43" s="8"/>
      <c r="P43" s="189"/>
      <c r="Q43" s="188" t="s">
        <v>997</v>
      </c>
      <c r="R43" s="57"/>
      <c r="S43" s="165"/>
      <c r="T43" s="187"/>
      <c r="U43" s="165"/>
      <c r="V43" s="165"/>
      <c r="W43" s="57"/>
      <c r="X43" s="57"/>
      <c r="Y43" s="165"/>
      <c r="Z43" s="165"/>
      <c r="AA43" s="165"/>
    </row>
    <row r="44" spans="1:27" ht="105.75" thickBot="1">
      <c r="A44" s="54" t="s">
        <v>50</v>
      </c>
      <c r="B44" s="53" t="s">
        <v>548</v>
      </c>
      <c r="C44" s="52" t="s">
        <v>550</v>
      </c>
      <c r="D44" s="52" t="s">
        <v>63</v>
      </c>
      <c r="E44" s="52">
        <v>4</v>
      </c>
      <c r="F44" s="52" t="s">
        <v>47</v>
      </c>
      <c r="G44" s="52" t="s">
        <v>554</v>
      </c>
      <c r="H44" s="52"/>
      <c r="I44" s="55"/>
      <c r="J44" s="55"/>
      <c r="K44" s="55"/>
      <c r="L44" s="55"/>
      <c r="M44" s="8"/>
      <c r="N44" s="8"/>
      <c r="O44" s="8"/>
      <c r="P44" s="189"/>
      <c r="Q44" s="188" t="s">
        <v>997</v>
      </c>
      <c r="R44" s="57"/>
      <c r="S44" s="165"/>
      <c r="T44" s="187"/>
      <c r="U44" s="165"/>
      <c r="V44" s="165"/>
      <c r="W44" s="57"/>
      <c r="X44" s="57"/>
      <c r="Y44" s="165"/>
      <c r="Z44" s="165"/>
      <c r="AA44" s="165"/>
    </row>
    <row r="45" spans="1:27" ht="93" customHeight="1" thickBot="1">
      <c r="A45" s="54" t="s">
        <v>50</v>
      </c>
      <c r="B45" s="53" t="s">
        <v>548</v>
      </c>
      <c r="C45" s="52" t="s">
        <v>550</v>
      </c>
      <c r="D45" s="52" t="s">
        <v>63</v>
      </c>
      <c r="E45" s="52">
        <v>5</v>
      </c>
      <c r="F45" s="52" t="s">
        <v>47</v>
      </c>
      <c r="G45" s="52" t="s">
        <v>555</v>
      </c>
      <c r="H45" s="52"/>
      <c r="I45" s="55"/>
      <c r="J45" s="55"/>
      <c r="K45" s="52"/>
      <c r="L45" s="55"/>
      <c r="M45" s="8"/>
      <c r="N45" s="8"/>
      <c r="O45" s="8"/>
      <c r="P45" s="189"/>
      <c r="Q45" s="188" t="s">
        <v>997</v>
      </c>
      <c r="R45" s="57"/>
      <c r="S45" s="165"/>
      <c r="T45" s="187"/>
      <c r="U45" s="165"/>
      <c r="V45" s="165"/>
      <c r="W45" s="57"/>
      <c r="X45" s="57"/>
      <c r="Y45" s="165"/>
      <c r="Z45" s="165"/>
      <c r="AA45" s="165"/>
    </row>
    <row r="46" spans="1:27" ht="98.25" customHeight="1" thickBot="1">
      <c r="A46" s="54" t="s">
        <v>50</v>
      </c>
      <c r="B46" s="53" t="s">
        <v>548</v>
      </c>
      <c r="C46" s="52" t="s">
        <v>550</v>
      </c>
      <c r="D46" s="52" t="s">
        <v>63</v>
      </c>
      <c r="E46" s="52">
        <v>6</v>
      </c>
      <c r="F46" s="55" t="s">
        <v>47</v>
      </c>
      <c r="G46" s="52" t="s">
        <v>556</v>
      </c>
      <c r="H46" s="52"/>
      <c r="I46" s="55"/>
      <c r="J46" s="55"/>
      <c r="K46" s="52"/>
      <c r="L46" s="55"/>
      <c r="M46" s="8"/>
      <c r="N46" s="8"/>
      <c r="O46" s="8"/>
      <c r="P46" s="189"/>
      <c r="Q46" s="188" t="s">
        <v>997</v>
      </c>
      <c r="R46" s="57"/>
      <c r="S46" s="165"/>
      <c r="T46" s="187"/>
      <c r="U46" s="165"/>
      <c r="V46" s="165"/>
      <c r="W46" s="57"/>
      <c r="X46" s="57"/>
      <c r="Y46" s="165"/>
      <c r="Z46" s="165"/>
      <c r="AA46" s="165"/>
    </row>
    <row r="47" spans="1:27" ht="113.25" customHeight="1" thickBot="1">
      <c r="A47" s="54" t="s">
        <v>50</v>
      </c>
      <c r="B47" s="53" t="s">
        <v>548</v>
      </c>
      <c r="C47" s="52" t="s">
        <v>550</v>
      </c>
      <c r="D47" s="52" t="s">
        <v>63</v>
      </c>
      <c r="E47" s="52">
        <v>7</v>
      </c>
      <c r="F47" s="55" t="s">
        <v>47</v>
      </c>
      <c r="G47" s="52" t="s">
        <v>557</v>
      </c>
      <c r="H47" s="52"/>
      <c r="I47" s="55"/>
      <c r="J47" s="55"/>
      <c r="K47" s="52"/>
      <c r="L47" s="55"/>
      <c r="M47" s="8"/>
      <c r="N47" s="8"/>
      <c r="O47" s="8"/>
      <c r="P47" s="189"/>
      <c r="Q47" s="188" t="s">
        <v>997</v>
      </c>
      <c r="R47" s="57"/>
      <c r="S47" s="165"/>
      <c r="T47" s="187"/>
      <c r="U47" s="165"/>
      <c r="V47" s="165"/>
      <c r="W47" s="57"/>
      <c r="X47" s="57"/>
      <c r="Y47" s="165"/>
      <c r="Z47" s="165"/>
      <c r="AA47" s="165"/>
    </row>
    <row r="48" spans="1:27" ht="135.75" thickBot="1">
      <c r="A48" s="54" t="s">
        <v>50</v>
      </c>
      <c r="B48" s="53" t="s">
        <v>548</v>
      </c>
      <c r="C48" s="52" t="s">
        <v>550</v>
      </c>
      <c r="D48" s="52" t="s">
        <v>63</v>
      </c>
      <c r="E48" s="52">
        <v>8</v>
      </c>
      <c r="F48" s="55" t="s">
        <v>47</v>
      </c>
      <c r="G48" s="52" t="s">
        <v>558</v>
      </c>
      <c r="H48" s="52"/>
      <c r="I48" s="55"/>
      <c r="J48" s="55"/>
      <c r="K48" s="52"/>
      <c r="L48" s="55"/>
      <c r="M48" s="8"/>
      <c r="N48" s="8"/>
      <c r="O48" s="8"/>
      <c r="P48" s="189"/>
      <c r="Q48" s="188" t="s">
        <v>997</v>
      </c>
      <c r="R48" s="57"/>
      <c r="S48" s="165"/>
      <c r="T48" s="165"/>
      <c r="U48" s="165"/>
      <c r="V48" s="165"/>
      <c r="W48" s="57"/>
      <c r="X48" s="57"/>
      <c r="Y48" s="165"/>
      <c r="Z48" s="165"/>
      <c r="AA48" s="165"/>
    </row>
    <row r="49" spans="1:27" ht="75.75" thickBot="1">
      <c r="A49" s="54" t="s">
        <v>50</v>
      </c>
      <c r="B49" s="53" t="s">
        <v>548</v>
      </c>
      <c r="C49" s="52" t="s">
        <v>550</v>
      </c>
      <c r="D49" s="52" t="s">
        <v>64</v>
      </c>
      <c r="E49" s="52" t="s">
        <v>47</v>
      </c>
      <c r="F49" s="55" t="s">
        <v>47</v>
      </c>
      <c r="G49" s="52" t="s">
        <v>560</v>
      </c>
      <c r="H49" s="52"/>
      <c r="I49" s="55"/>
      <c r="J49" s="55"/>
      <c r="K49" s="52"/>
      <c r="L49" s="55"/>
      <c r="M49" s="8"/>
      <c r="N49" s="8"/>
      <c r="O49" s="8"/>
      <c r="P49" s="189"/>
      <c r="Q49" s="188" t="s">
        <v>997</v>
      </c>
      <c r="R49" s="57"/>
      <c r="S49" s="165"/>
      <c r="T49" s="187"/>
      <c r="U49" s="165"/>
      <c r="V49" s="165"/>
      <c r="W49" s="57"/>
      <c r="X49" s="57"/>
      <c r="Y49" s="165"/>
      <c r="Z49" s="165"/>
      <c r="AA49" s="165"/>
    </row>
    <row r="50" spans="1:27" ht="90.75" thickBot="1">
      <c r="A50" s="54" t="s">
        <v>50</v>
      </c>
      <c r="B50" s="53" t="s">
        <v>548</v>
      </c>
      <c r="C50" s="52" t="s">
        <v>550</v>
      </c>
      <c r="D50" s="52" t="s">
        <v>65</v>
      </c>
      <c r="E50" s="52" t="s">
        <v>47</v>
      </c>
      <c r="F50" s="55" t="s">
        <v>47</v>
      </c>
      <c r="G50" s="52" t="s">
        <v>559</v>
      </c>
      <c r="H50" s="52"/>
      <c r="I50" s="52"/>
      <c r="J50" s="52"/>
      <c r="K50" s="52"/>
      <c r="L50" s="55"/>
      <c r="M50" s="8"/>
      <c r="N50" s="8"/>
      <c r="O50" s="8"/>
      <c r="P50" s="189"/>
      <c r="Q50" s="188" t="s">
        <v>997</v>
      </c>
      <c r="R50" s="57"/>
      <c r="S50" s="165"/>
      <c r="T50" s="187"/>
      <c r="U50" s="165"/>
      <c r="V50" s="165"/>
      <c r="W50" s="57"/>
      <c r="X50" s="57"/>
      <c r="Y50" s="165"/>
      <c r="Z50" s="165"/>
      <c r="AA50" s="165"/>
    </row>
    <row r="51" spans="1:27" ht="75.75" thickBot="1">
      <c r="A51" s="54" t="s">
        <v>50</v>
      </c>
      <c r="B51" s="53" t="s">
        <v>548</v>
      </c>
      <c r="C51" s="52" t="s">
        <v>550</v>
      </c>
      <c r="D51" s="52" t="s">
        <v>87</v>
      </c>
      <c r="E51" s="52" t="s">
        <v>47</v>
      </c>
      <c r="F51" s="55" t="s">
        <v>47</v>
      </c>
      <c r="G51" s="52" t="s">
        <v>561</v>
      </c>
      <c r="H51" s="52"/>
      <c r="I51" s="55"/>
      <c r="J51" s="55"/>
      <c r="K51" s="52"/>
      <c r="L51" s="55"/>
      <c r="M51" s="8"/>
      <c r="N51" s="8"/>
      <c r="O51" s="8"/>
      <c r="P51" s="189"/>
      <c r="Q51" s="188" t="s">
        <v>997</v>
      </c>
      <c r="R51" s="57"/>
      <c r="S51" s="165"/>
      <c r="T51" s="165"/>
      <c r="U51" s="165"/>
      <c r="V51" s="165"/>
      <c r="W51" s="57"/>
      <c r="X51" s="57"/>
      <c r="Y51" s="165"/>
      <c r="Z51" s="165"/>
      <c r="AA51" s="165"/>
    </row>
    <row r="52" spans="1:27" ht="75.75" thickBot="1">
      <c r="A52" s="54" t="s">
        <v>50</v>
      </c>
      <c r="B52" s="53" t="s">
        <v>548</v>
      </c>
      <c r="C52" s="52" t="s">
        <v>550</v>
      </c>
      <c r="D52" s="52" t="s">
        <v>112</v>
      </c>
      <c r="E52" s="52" t="s">
        <v>47</v>
      </c>
      <c r="F52" s="55" t="s">
        <v>47</v>
      </c>
      <c r="G52" s="52" t="s">
        <v>562</v>
      </c>
      <c r="H52" s="52"/>
      <c r="I52" s="55"/>
      <c r="J52" s="55"/>
      <c r="K52" s="52"/>
      <c r="L52" s="55"/>
      <c r="M52" s="8"/>
      <c r="N52" s="8"/>
      <c r="O52" s="8"/>
      <c r="P52" s="189"/>
      <c r="Q52" s="188" t="s">
        <v>997</v>
      </c>
      <c r="R52" s="57"/>
      <c r="S52" s="165"/>
      <c r="T52" s="165"/>
      <c r="U52" s="165"/>
      <c r="V52" s="165"/>
      <c r="W52" s="57"/>
      <c r="X52" s="57"/>
      <c r="Y52" s="165"/>
      <c r="Z52" s="165"/>
      <c r="AA52" s="165"/>
    </row>
    <row r="53" spans="1:27" ht="90.75" thickBot="1">
      <c r="A53" s="54" t="s">
        <v>50</v>
      </c>
      <c r="B53" s="53" t="s">
        <v>548</v>
      </c>
      <c r="C53" s="52" t="s">
        <v>550</v>
      </c>
      <c r="D53" s="52" t="s">
        <v>113</v>
      </c>
      <c r="E53" s="52">
        <v>1</v>
      </c>
      <c r="F53" s="55" t="s">
        <v>47</v>
      </c>
      <c r="G53" s="52" t="s">
        <v>563</v>
      </c>
      <c r="H53" s="52"/>
      <c r="I53" s="55"/>
      <c r="J53" s="55"/>
      <c r="K53" s="52"/>
      <c r="L53" s="55"/>
      <c r="M53" s="8"/>
      <c r="N53" s="8"/>
      <c r="O53" s="8"/>
      <c r="P53" s="189"/>
      <c r="Q53" s="188" t="s">
        <v>997</v>
      </c>
      <c r="R53" s="57"/>
      <c r="S53" s="165"/>
      <c r="T53" s="165"/>
      <c r="U53" s="165"/>
      <c r="V53" s="165"/>
      <c r="W53" s="57"/>
      <c r="X53" s="57"/>
      <c r="Y53" s="165"/>
      <c r="Z53" s="165"/>
      <c r="AA53" s="165"/>
    </row>
    <row r="54" spans="1:27" ht="99.75" customHeight="1" thickBot="1">
      <c r="A54" s="54" t="s">
        <v>50</v>
      </c>
      <c r="B54" s="53" t="s">
        <v>548</v>
      </c>
      <c r="C54" s="52" t="s">
        <v>550</v>
      </c>
      <c r="D54" s="52" t="s">
        <v>113</v>
      </c>
      <c r="E54" s="52">
        <v>2</v>
      </c>
      <c r="F54" s="55" t="s">
        <v>47</v>
      </c>
      <c r="G54" s="52" t="s">
        <v>564</v>
      </c>
      <c r="H54" s="52"/>
      <c r="I54" s="55"/>
      <c r="J54" s="55"/>
      <c r="K54" s="52"/>
      <c r="L54" s="55"/>
      <c r="M54" s="8"/>
      <c r="N54" s="8"/>
      <c r="O54" s="8"/>
      <c r="P54" s="189"/>
      <c r="Q54" s="188" t="s">
        <v>997</v>
      </c>
      <c r="R54" s="57"/>
      <c r="S54" s="165"/>
      <c r="T54" s="165"/>
      <c r="U54" s="165"/>
      <c r="V54" s="165"/>
      <c r="W54" s="57"/>
      <c r="X54" s="57"/>
      <c r="Y54" s="165"/>
      <c r="Z54" s="165"/>
      <c r="AA54" s="165"/>
    </row>
    <row r="55" spans="1:27" ht="99.75" customHeight="1" thickBot="1">
      <c r="A55" s="54" t="s">
        <v>50</v>
      </c>
      <c r="B55" s="53" t="s">
        <v>596</v>
      </c>
      <c r="C55" s="83" t="s">
        <v>593</v>
      </c>
      <c r="D55" s="68" t="s">
        <v>47</v>
      </c>
      <c r="E55" s="69" t="s">
        <v>47</v>
      </c>
      <c r="F55" s="70" t="s">
        <v>47</v>
      </c>
      <c r="G55" s="69" t="s">
        <v>594</v>
      </c>
      <c r="H55" s="69"/>
      <c r="I55" s="55"/>
      <c r="J55" s="55"/>
      <c r="K55" s="52" t="s">
        <v>595</v>
      </c>
      <c r="L55" s="70"/>
      <c r="M55" s="192"/>
      <c r="N55" s="8"/>
      <c r="O55" s="8"/>
      <c r="P55" s="192"/>
      <c r="Q55" s="188" t="s">
        <v>997</v>
      </c>
      <c r="R55" s="57"/>
      <c r="S55" s="165"/>
      <c r="T55" s="165"/>
      <c r="U55" s="165"/>
      <c r="V55" s="165"/>
      <c r="W55" s="57"/>
      <c r="X55" s="57"/>
      <c r="Y55" s="165"/>
      <c r="Z55" s="165"/>
      <c r="AA55" s="165"/>
    </row>
    <row r="56" spans="1:27" ht="65.25" customHeight="1" thickBot="1">
      <c r="A56" s="54" t="s">
        <v>50</v>
      </c>
      <c r="B56" s="53" t="s">
        <v>548</v>
      </c>
      <c r="C56" s="52" t="s">
        <v>550</v>
      </c>
      <c r="D56" s="52" t="s">
        <v>144</v>
      </c>
      <c r="E56" s="52" t="s">
        <v>47</v>
      </c>
      <c r="F56" s="55" t="s">
        <v>47</v>
      </c>
      <c r="G56" s="52" t="s">
        <v>565</v>
      </c>
      <c r="H56" s="52"/>
      <c r="I56" s="55"/>
      <c r="J56" s="55"/>
      <c r="K56" s="52"/>
      <c r="L56" s="55"/>
      <c r="M56" s="8"/>
      <c r="N56" s="8"/>
      <c r="O56" s="8"/>
      <c r="P56" s="189"/>
      <c r="Q56" s="188" t="s">
        <v>997</v>
      </c>
      <c r="R56" s="57"/>
      <c r="S56" s="165"/>
      <c r="T56" s="165"/>
      <c r="U56" s="165"/>
      <c r="V56" s="165"/>
      <c r="W56" s="57"/>
      <c r="X56" s="57"/>
      <c r="Y56" s="165"/>
      <c r="Z56" s="165"/>
      <c r="AA56" s="165"/>
    </row>
    <row r="57" spans="1:27" ht="93" customHeight="1" thickBot="1">
      <c r="A57" s="54" t="s">
        <v>50</v>
      </c>
      <c r="B57" s="53" t="s">
        <v>597</v>
      </c>
      <c r="C57" s="55" t="s">
        <v>566</v>
      </c>
      <c r="D57" s="52" t="s">
        <v>63</v>
      </c>
      <c r="E57" s="52" t="s">
        <v>47</v>
      </c>
      <c r="F57" s="55" t="s">
        <v>47</v>
      </c>
      <c r="G57" s="52" t="s">
        <v>567</v>
      </c>
      <c r="H57" s="52"/>
      <c r="I57" s="55"/>
      <c r="J57" s="55"/>
      <c r="K57" s="52"/>
      <c r="L57" s="55"/>
      <c r="M57" s="8"/>
      <c r="N57" s="8"/>
      <c r="O57" s="8"/>
      <c r="P57" s="189"/>
      <c r="Q57" s="188" t="s">
        <v>997</v>
      </c>
      <c r="R57" s="57"/>
      <c r="S57" s="165"/>
      <c r="T57" s="187"/>
      <c r="U57" s="165"/>
      <c r="V57" s="165"/>
      <c r="W57" s="57"/>
      <c r="X57" s="57"/>
      <c r="Y57" s="165"/>
      <c r="Z57" s="165"/>
      <c r="AA57" s="165"/>
    </row>
    <row r="58" spans="1:27" ht="69.75" customHeight="1" thickBot="1">
      <c r="A58" s="54" t="s">
        <v>50</v>
      </c>
      <c r="B58" s="53" t="s">
        <v>597</v>
      </c>
      <c r="C58" s="55" t="s">
        <v>566</v>
      </c>
      <c r="D58" s="52" t="s">
        <v>64</v>
      </c>
      <c r="E58" s="52">
        <v>1</v>
      </c>
      <c r="F58" s="55" t="s">
        <v>47</v>
      </c>
      <c r="G58" s="52" t="s">
        <v>568</v>
      </c>
      <c r="H58" s="52"/>
      <c r="I58" s="55"/>
      <c r="J58" s="55"/>
      <c r="K58" s="52"/>
      <c r="L58" s="55"/>
      <c r="M58" s="8"/>
      <c r="N58" s="8"/>
      <c r="O58" s="8"/>
      <c r="P58" s="189"/>
      <c r="Q58" s="188" t="s">
        <v>997</v>
      </c>
      <c r="R58" s="57"/>
      <c r="S58" s="165"/>
      <c r="T58" s="165"/>
      <c r="U58" s="165"/>
      <c r="V58" s="165"/>
      <c r="W58" s="57"/>
      <c r="X58" s="57"/>
      <c r="Y58" s="165"/>
      <c r="Z58" s="165"/>
      <c r="AA58" s="165"/>
    </row>
    <row r="59" spans="1:27" ht="82.5" customHeight="1" thickBot="1">
      <c r="A59" s="54" t="s">
        <v>50</v>
      </c>
      <c r="B59" s="53" t="s">
        <v>597</v>
      </c>
      <c r="C59" s="55" t="s">
        <v>566</v>
      </c>
      <c r="D59" s="52" t="s">
        <v>64</v>
      </c>
      <c r="E59" s="52">
        <v>2</v>
      </c>
      <c r="F59" s="52" t="s">
        <v>47</v>
      </c>
      <c r="G59" s="52" t="s">
        <v>569</v>
      </c>
      <c r="H59" s="52"/>
      <c r="I59" s="55"/>
      <c r="J59" s="55"/>
      <c r="K59" s="52"/>
      <c r="L59" s="55"/>
      <c r="M59" s="8"/>
      <c r="N59" s="8"/>
      <c r="O59" s="8"/>
      <c r="P59" s="189"/>
      <c r="Q59" s="188" t="s">
        <v>997</v>
      </c>
      <c r="R59" s="57"/>
      <c r="S59" s="165"/>
      <c r="T59" s="165"/>
      <c r="U59" s="165"/>
      <c r="V59" s="165"/>
      <c r="W59" s="57"/>
      <c r="X59" s="57"/>
      <c r="Y59" s="165"/>
      <c r="Z59" s="165"/>
      <c r="AA59" s="165"/>
    </row>
    <row r="60" spans="1:27" ht="90.75" thickBot="1">
      <c r="A60" s="54" t="s">
        <v>50</v>
      </c>
      <c r="B60" s="53" t="s">
        <v>597</v>
      </c>
      <c r="C60" s="55" t="s">
        <v>566</v>
      </c>
      <c r="D60" s="52" t="s">
        <v>65</v>
      </c>
      <c r="E60" s="52">
        <v>1</v>
      </c>
      <c r="F60" s="55" t="s">
        <v>47</v>
      </c>
      <c r="G60" s="52" t="s">
        <v>570</v>
      </c>
      <c r="H60" s="52"/>
      <c r="I60" s="55"/>
      <c r="J60" s="55"/>
      <c r="K60" s="55"/>
      <c r="L60" s="55"/>
      <c r="M60" s="8"/>
      <c r="N60" s="8"/>
      <c r="O60" s="8"/>
      <c r="P60" s="189"/>
      <c r="Q60" s="188" t="s">
        <v>997</v>
      </c>
      <c r="R60" s="57"/>
      <c r="S60" s="165"/>
      <c r="T60" s="165"/>
      <c r="U60" s="165"/>
      <c r="V60" s="165"/>
      <c r="W60" s="57"/>
      <c r="X60" s="57"/>
      <c r="Y60" s="165"/>
      <c r="Z60" s="165"/>
      <c r="AA60" s="165"/>
    </row>
    <row r="61" spans="1:27" ht="75" customHeight="1" thickBot="1">
      <c r="A61" s="54" t="s">
        <v>50</v>
      </c>
      <c r="B61" s="53" t="s">
        <v>597</v>
      </c>
      <c r="C61" s="55" t="s">
        <v>566</v>
      </c>
      <c r="D61" s="52" t="s">
        <v>65</v>
      </c>
      <c r="E61" s="52">
        <v>2</v>
      </c>
      <c r="F61" s="55" t="s">
        <v>47</v>
      </c>
      <c r="G61" s="52" t="s">
        <v>571</v>
      </c>
      <c r="H61" s="52"/>
      <c r="I61" s="55"/>
      <c r="J61" s="55"/>
      <c r="K61" s="52"/>
      <c r="L61" s="55"/>
      <c r="M61" s="8"/>
      <c r="N61" s="8"/>
      <c r="O61" s="8"/>
      <c r="P61" s="189"/>
      <c r="Q61" s="188" t="s">
        <v>997</v>
      </c>
      <c r="R61" s="57"/>
      <c r="S61" s="165"/>
      <c r="T61" s="165"/>
      <c r="U61" s="165"/>
      <c r="V61" s="165"/>
      <c r="W61" s="57"/>
      <c r="X61" s="57"/>
      <c r="Y61" s="165"/>
      <c r="Z61" s="165"/>
      <c r="AA61" s="165"/>
    </row>
    <row r="62" spans="1:27" ht="95.25" customHeight="1" thickBot="1">
      <c r="A62" s="54" t="s">
        <v>50</v>
      </c>
      <c r="B62" s="53" t="s">
        <v>597</v>
      </c>
      <c r="C62" s="55" t="s">
        <v>566</v>
      </c>
      <c r="D62" s="69" t="s">
        <v>65</v>
      </c>
      <c r="E62" s="69">
        <v>3</v>
      </c>
      <c r="F62" s="70" t="s">
        <v>47</v>
      </c>
      <c r="G62" s="52" t="s">
        <v>572</v>
      </c>
      <c r="H62" s="52"/>
      <c r="I62" s="55"/>
      <c r="J62" s="55"/>
      <c r="K62" s="52"/>
      <c r="L62" s="70"/>
      <c r="M62" s="192"/>
      <c r="N62" s="8"/>
      <c r="O62" s="8"/>
      <c r="P62" s="189"/>
      <c r="Q62" s="188" t="s">
        <v>997</v>
      </c>
      <c r="R62" s="57"/>
      <c r="S62" s="165"/>
      <c r="T62" s="165"/>
      <c r="U62" s="165"/>
      <c r="V62" s="165"/>
      <c r="W62" s="57"/>
      <c r="X62" s="57"/>
      <c r="Y62" s="165"/>
      <c r="Z62" s="165"/>
      <c r="AA62" s="165"/>
    </row>
    <row r="63" spans="1:27" ht="150.75" thickBot="1">
      <c r="A63" s="54" t="s">
        <v>50</v>
      </c>
      <c r="B63" s="53" t="s">
        <v>597</v>
      </c>
      <c r="C63" s="67" t="s">
        <v>573</v>
      </c>
      <c r="D63" s="67" t="s">
        <v>63</v>
      </c>
      <c r="E63" s="69" t="s">
        <v>47</v>
      </c>
      <c r="F63" s="70" t="s">
        <v>47</v>
      </c>
      <c r="G63" s="69" t="s">
        <v>574</v>
      </c>
      <c r="H63" s="69"/>
      <c r="I63" s="55"/>
      <c r="J63" s="55"/>
      <c r="K63" s="74"/>
      <c r="L63" s="70"/>
      <c r="M63" s="192"/>
      <c r="N63" s="8"/>
      <c r="O63" s="8"/>
      <c r="P63" s="189"/>
      <c r="Q63" s="188" t="s">
        <v>997</v>
      </c>
      <c r="R63" s="57"/>
      <c r="S63" s="165"/>
      <c r="T63" s="165"/>
      <c r="U63" s="165"/>
      <c r="V63" s="165"/>
      <c r="W63" s="57"/>
      <c r="X63" s="57"/>
      <c r="Y63" s="165"/>
      <c r="Z63" s="165"/>
      <c r="AA63" s="165"/>
    </row>
    <row r="64" spans="1:27" ht="105.75" thickBot="1">
      <c r="A64" s="54" t="s">
        <v>50</v>
      </c>
      <c r="B64" s="53" t="s">
        <v>597</v>
      </c>
      <c r="C64" s="67" t="s">
        <v>573</v>
      </c>
      <c r="D64" s="69" t="s">
        <v>64</v>
      </c>
      <c r="E64" s="69" t="s">
        <v>47</v>
      </c>
      <c r="F64" s="70" t="s">
        <v>47</v>
      </c>
      <c r="G64" s="69" t="s">
        <v>575</v>
      </c>
      <c r="H64" s="69"/>
      <c r="I64" s="55"/>
      <c r="J64" s="55"/>
      <c r="K64" s="52"/>
      <c r="L64" s="70"/>
      <c r="M64" s="192"/>
      <c r="N64" s="8"/>
      <c r="O64" s="8"/>
      <c r="P64" s="189"/>
      <c r="Q64" s="188" t="s">
        <v>997</v>
      </c>
      <c r="R64" s="57"/>
      <c r="S64" s="165"/>
      <c r="T64" s="165"/>
      <c r="U64" s="165"/>
      <c r="V64" s="165"/>
      <c r="W64" s="57"/>
      <c r="X64" s="57"/>
      <c r="Y64" s="165"/>
      <c r="Z64" s="165"/>
      <c r="AA64" s="165"/>
    </row>
    <row r="65" spans="1:27" ht="96" customHeight="1" thickBot="1">
      <c r="A65" s="54" t="s">
        <v>50</v>
      </c>
      <c r="B65" s="53" t="s">
        <v>597</v>
      </c>
      <c r="C65" s="67" t="s">
        <v>576</v>
      </c>
      <c r="D65" s="69" t="s">
        <v>63</v>
      </c>
      <c r="E65" s="69" t="s">
        <v>47</v>
      </c>
      <c r="F65" s="70" t="s">
        <v>47</v>
      </c>
      <c r="G65" s="69" t="s">
        <v>577</v>
      </c>
      <c r="H65" s="69"/>
      <c r="I65" s="55"/>
      <c r="J65" s="55"/>
      <c r="K65" s="52"/>
      <c r="L65" s="70"/>
      <c r="M65" s="192"/>
      <c r="N65" s="8"/>
      <c r="O65" s="8"/>
      <c r="P65" s="189"/>
      <c r="Q65" s="188" t="s">
        <v>997</v>
      </c>
      <c r="R65" s="57"/>
      <c r="S65" s="165"/>
      <c r="T65" s="187"/>
      <c r="U65" s="165"/>
      <c r="V65" s="165"/>
      <c r="W65" s="57"/>
      <c r="X65" s="57"/>
      <c r="Y65" s="165"/>
      <c r="Z65" s="165"/>
      <c r="AA65" s="165"/>
    </row>
    <row r="66" spans="1:27" ht="81" customHeight="1" thickBot="1">
      <c r="A66" s="54" t="s">
        <v>50</v>
      </c>
      <c r="B66" s="53" t="s">
        <v>597</v>
      </c>
      <c r="C66" s="67" t="s">
        <v>576</v>
      </c>
      <c r="D66" s="69" t="s">
        <v>64</v>
      </c>
      <c r="E66" s="69" t="s">
        <v>47</v>
      </c>
      <c r="F66" s="70" t="s">
        <v>47</v>
      </c>
      <c r="G66" s="69" t="s">
        <v>578</v>
      </c>
      <c r="H66" s="69"/>
      <c r="I66" s="55"/>
      <c r="J66" s="55"/>
      <c r="K66" s="52"/>
      <c r="L66" s="70"/>
      <c r="M66" s="192"/>
      <c r="N66" s="8"/>
      <c r="O66" s="8"/>
      <c r="P66" s="189"/>
      <c r="Q66" s="188" t="s">
        <v>997</v>
      </c>
      <c r="R66" s="57"/>
      <c r="S66" s="165"/>
      <c r="T66" s="165"/>
      <c r="U66" s="165"/>
      <c r="V66" s="165"/>
      <c r="W66" s="57"/>
      <c r="X66" s="57"/>
      <c r="Y66" s="165"/>
      <c r="Z66" s="165"/>
      <c r="AA66" s="165"/>
    </row>
    <row r="67" spans="1:27" ht="189" customHeight="1" thickBot="1">
      <c r="A67" s="54" t="s">
        <v>50</v>
      </c>
      <c r="B67" s="53" t="s">
        <v>597</v>
      </c>
      <c r="C67" s="67" t="s">
        <v>579</v>
      </c>
      <c r="D67" s="69" t="s">
        <v>47</v>
      </c>
      <c r="E67" s="69" t="s">
        <v>47</v>
      </c>
      <c r="F67" s="70" t="s">
        <v>47</v>
      </c>
      <c r="G67" s="69" t="s">
        <v>580</v>
      </c>
      <c r="H67" s="69"/>
      <c r="I67" s="55"/>
      <c r="J67" s="55"/>
      <c r="K67" s="52"/>
      <c r="L67" s="70"/>
      <c r="M67" s="192"/>
      <c r="N67" s="8"/>
      <c r="O67" s="8"/>
      <c r="P67" s="189"/>
      <c r="Q67" s="188" t="s">
        <v>997</v>
      </c>
      <c r="R67" s="57"/>
      <c r="S67" s="165"/>
      <c r="T67" s="165"/>
      <c r="U67" s="165"/>
      <c r="V67" s="165"/>
      <c r="W67" s="57"/>
      <c r="X67" s="57"/>
      <c r="Y67" s="165"/>
      <c r="Z67" s="165"/>
      <c r="AA67" s="165"/>
    </row>
    <row r="68" spans="1:27" ht="90.75" thickBot="1">
      <c r="A68" s="54" t="s">
        <v>50</v>
      </c>
      <c r="B68" s="53" t="s">
        <v>597</v>
      </c>
      <c r="C68" s="67" t="s">
        <v>581</v>
      </c>
      <c r="D68" s="69" t="s">
        <v>63</v>
      </c>
      <c r="E68" s="69" t="s">
        <v>47</v>
      </c>
      <c r="F68" s="70" t="s">
        <v>47</v>
      </c>
      <c r="G68" s="69" t="s">
        <v>582</v>
      </c>
      <c r="H68" s="69"/>
      <c r="I68" s="55"/>
      <c r="J68" s="55"/>
      <c r="K68" s="52"/>
      <c r="L68" s="70"/>
      <c r="M68" s="192"/>
      <c r="N68" s="8"/>
      <c r="O68" s="8"/>
      <c r="P68" s="189"/>
      <c r="Q68" s="188" t="s">
        <v>997</v>
      </c>
      <c r="R68" s="57"/>
      <c r="S68" s="165"/>
      <c r="T68" s="187"/>
      <c r="U68" s="165"/>
      <c r="V68" s="165"/>
      <c r="W68" s="57"/>
      <c r="X68" s="57"/>
      <c r="Y68" s="165"/>
      <c r="Z68" s="165"/>
      <c r="AA68" s="165"/>
    </row>
    <row r="69" spans="1:27" ht="90.75" thickBot="1">
      <c r="A69" s="54" t="s">
        <v>50</v>
      </c>
      <c r="B69" s="53" t="s">
        <v>597</v>
      </c>
      <c r="C69" s="67" t="s">
        <v>581</v>
      </c>
      <c r="D69" s="69" t="s">
        <v>64</v>
      </c>
      <c r="E69" s="69" t="s">
        <v>47</v>
      </c>
      <c r="F69" s="70" t="s">
        <v>47</v>
      </c>
      <c r="G69" s="69" t="s">
        <v>583</v>
      </c>
      <c r="H69" s="69"/>
      <c r="I69" s="55"/>
      <c r="J69" s="55"/>
      <c r="K69" s="52"/>
      <c r="L69" s="70"/>
      <c r="M69" s="192"/>
      <c r="N69" s="8"/>
      <c r="O69" s="8"/>
      <c r="P69" s="189"/>
      <c r="Q69" s="188" t="s">
        <v>997</v>
      </c>
      <c r="R69" s="57"/>
      <c r="S69" s="165"/>
      <c r="T69" s="165"/>
      <c r="U69" s="165"/>
      <c r="V69" s="165"/>
      <c r="W69" s="57"/>
      <c r="X69" s="57"/>
      <c r="Y69" s="165"/>
      <c r="Z69" s="165"/>
      <c r="AA69" s="165"/>
    </row>
    <row r="70" spans="1:27" ht="90.75" thickBot="1">
      <c r="A70" s="54" t="s">
        <v>50</v>
      </c>
      <c r="B70" s="53" t="s">
        <v>597</v>
      </c>
      <c r="C70" s="67" t="s">
        <v>581</v>
      </c>
      <c r="D70" s="69" t="s">
        <v>65</v>
      </c>
      <c r="E70" s="69" t="s">
        <v>47</v>
      </c>
      <c r="F70" s="70" t="s">
        <v>47</v>
      </c>
      <c r="G70" s="69" t="s">
        <v>584</v>
      </c>
      <c r="H70" s="69"/>
      <c r="I70" s="55"/>
      <c r="J70" s="55"/>
      <c r="K70" s="52"/>
      <c r="L70" s="70"/>
      <c r="M70" s="192"/>
      <c r="N70" s="8"/>
      <c r="O70" s="8"/>
      <c r="P70" s="189"/>
      <c r="Q70" s="188" t="s">
        <v>997</v>
      </c>
      <c r="R70" s="57"/>
      <c r="S70" s="165"/>
      <c r="T70" s="165"/>
      <c r="U70" s="165"/>
      <c r="V70" s="165"/>
      <c r="W70" s="57"/>
      <c r="X70" s="57"/>
      <c r="Y70" s="165"/>
      <c r="Z70" s="165"/>
      <c r="AA70" s="165"/>
    </row>
    <row r="71" spans="1:27" ht="90.75" thickBot="1">
      <c r="A71" s="54" t="s">
        <v>50</v>
      </c>
      <c r="B71" s="53" t="s">
        <v>597</v>
      </c>
      <c r="C71" s="67" t="s">
        <v>585</v>
      </c>
      <c r="D71" s="69" t="s">
        <v>63</v>
      </c>
      <c r="E71" s="69" t="s">
        <v>47</v>
      </c>
      <c r="F71" s="70" t="s">
        <v>47</v>
      </c>
      <c r="G71" s="69" t="s">
        <v>586</v>
      </c>
      <c r="H71" s="69"/>
      <c r="I71" s="55"/>
      <c r="J71" s="55"/>
      <c r="K71" s="52"/>
      <c r="L71" s="70"/>
      <c r="M71" s="192"/>
      <c r="N71" s="8"/>
      <c r="O71" s="8"/>
      <c r="P71" s="189"/>
      <c r="Q71" s="188" t="s">
        <v>997</v>
      </c>
      <c r="R71" s="57"/>
      <c r="S71" s="165"/>
      <c r="T71" s="165"/>
      <c r="U71" s="165"/>
      <c r="V71" s="165"/>
      <c r="W71" s="57"/>
      <c r="X71" s="57"/>
      <c r="Y71" s="165"/>
      <c r="Z71" s="165"/>
      <c r="AA71" s="165"/>
    </row>
    <row r="72" spans="1:27" ht="63.75" customHeight="1" thickBot="1">
      <c r="A72" s="54" t="s">
        <v>50</v>
      </c>
      <c r="B72" s="53" t="s">
        <v>597</v>
      </c>
      <c r="C72" s="67" t="s">
        <v>585</v>
      </c>
      <c r="D72" s="69" t="s">
        <v>64</v>
      </c>
      <c r="E72" s="69">
        <v>1</v>
      </c>
      <c r="F72" s="70" t="s">
        <v>47</v>
      </c>
      <c r="G72" s="69" t="s">
        <v>587</v>
      </c>
      <c r="H72" s="69"/>
      <c r="I72" s="55"/>
      <c r="J72" s="55"/>
      <c r="K72" s="52"/>
      <c r="L72" s="70"/>
      <c r="M72" s="192"/>
      <c r="N72" s="8"/>
      <c r="O72" s="8"/>
      <c r="P72" s="189"/>
      <c r="Q72" s="188" t="s">
        <v>997</v>
      </c>
      <c r="R72" s="57"/>
      <c r="S72" s="165"/>
      <c r="T72" s="165"/>
      <c r="U72" s="165"/>
      <c r="V72" s="165"/>
      <c r="W72" s="57"/>
      <c r="X72" s="57"/>
      <c r="Y72" s="165"/>
      <c r="Z72" s="165"/>
      <c r="AA72" s="165"/>
    </row>
    <row r="73" spans="1:27" ht="90.75" thickBot="1">
      <c r="A73" s="54" t="s">
        <v>50</v>
      </c>
      <c r="B73" s="53" t="s">
        <v>597</v>
      </c>
      <c r="C73" s="67" t="s">
        <v>585</v>
      </c>
      <c r="D73" s="69" t="s">
        <v>64</v>
      </c>
      <c r="E73" s="69">
        <v>2</v>
      </c>
      <c r="F73" s="70" t="s">
        <v>47</v>
      </c>
      <c r="G73" s="69" t="s">
        <v>588</v>
      </c>
      <c r="H73" s="69"/>
      <c r="I73" s="55"/>
      <c r="J73" s="55"/>
      <c r="K73" s="52"/>
      <c r="L73" s="70"/>
      <c r="M73" s="192"/>
      <c r="N73" s="8"/>
      <c r="O73" s="8"/>
      <c r="P73" s="189"/>
      <c r="Q73" s="188" t="s">
        <v>997</v>
      </c>
      <c r="R73" s="57"/>
      <c r="S73" s="165"/>
      <c r="T73" s="165"/>
      <c r="U73" s="165"/>
      <c r="V73" s="165"/>
      <c r="W73" s="57"/>
      <c r="X73" s="57"/>
      <c r="Y73" s="165"/>
      <c r="Z73" s="165"/>
      <c r="AA73" s="165"/>
    </row>
    <row r="74" spans="1:27" ht="90.75" thickBot="1">
      <c r="A74" s="54" t="s">
        <v>50</v>
      </c>
      <c r="B74" s="53" t="s">
        <v>597</v>
      </c>
      <c r="C74" s="67" t="s">
        <v>585</v>
      </c>
      <c r="D74" s="69" t="s">
        <v>64</v>
      </c>
      <c r="E74" s="69">
        <v>3</v>
      </c>
      <c r="F74" s="70" t="s">
        <v>47</v>
      </c>
      <c r="G74" s="69" t="s">
        <v>589</v>
      </c>
      <c r="H74" s="69"/>
      <c r="I74" s="55"/>
      <c r="J74" s="55"/>
      <c r="K74" s="52"/>
      <c r="L74" s="70"/>
      <c r="M74" s="192"/>
      <c r="N74" s="8"/>
      <c r="O74" s="8"/>
      <c r="P74" s="189"/>
      <c r="Q74" s="188" t="s">
        <v>997</v>
      </c>
      <c r="R74" s="57"/>
      <c r="S74" s="165"/>
      <c r="T74" s="165"/>
      <c r="U74" s="165"/>
      <c r="V74" s="165"/>
      <c r="W74" s="57"/>
      <c r="X74" s="57"/>
      <c r="Y74" s="165"/>
      <c r="Z74" s="165"/>
      <c r="AA74" s="165"/>
    </row>
    <row r="75" spans="1:27" ht="112.5" customHeight="1" thickBot="1">
      <c r="A75" s="54" t="s">
        <v>50</v>
      </c>
      <c r="B75" s="53" t="s">
        <v>604</v>
      </c>
      <c r="C75" s="52" t="s">
        <v>590</v>
      </c>
      <c r="D75" s="52" t="s">
        <v>63</v>
      </c>
      <c r="E75" s="52">
        <v>1</v>
      </c>
      <c r="F75" s="52" t="s">
        <v>47</v>
      </c>
      <c r="G75" s="52" t="s">
        <v>598</v>
      </c>
      <c r="H75" s="52"/>
      <c r="I75" s="55"/>
      <c r="J75" s="55"/>
      <c r="K75" s="52"/>
      <c r="L75" s="70"/>
      <c r="M75" s="192"/>
      <c r="N75" s="8"/>
      <c r="O75" s="8"/>
      <c r="P75" s="189"/>
      <c r="Q75" s="188" t="s">
        <v>997</v>
      </c>
      <c r="R75" s="57"/>
      <c r="S75" s="165"/>
      <c r="T75" s="165"/>
      <c r="U75" s="165"/>
      <c r="V75" s="165"/>
      <c r="W75" s="57"/>
      <c r="X75" s="57"/>
      <c r="Y75" s="165"/>
      <c r="Z75" s="165"/>
      <c r="AA75" s="165"/>
    </row>
    <row r="76" spans="1:27" ht="120.75" thickBot="1">
      <c r="A76" s="54" t="s">
        <v>50</v>
      </c>
      <c r="B76" s="53" t="s">
        <v>604</v>
      </c>
      <c r="C76" s="52" t="s">
        <v>590</v>
      </c>
      <c r="D76" s="69" t="s">
        <v>63</v>
      </c>
      <c r="E76" s="69">
        <v>2</v>
      </c>
      <c r="F76" s="70" t="s">
        <v>47</v>
      </c>
      <c r="G76" s="52" t="s">
        <v>591</v>
      </c>
      <c r="H76" s="52"/>
      <c r="I76" s="55"/>
      <c r="J76" s="55"/>
      <c r="K76" s="52"/>
      <c r="L76" s="70"/>
      <c r="M76" s="192"/>
      <c r="N76" s="8"/>
      <c r="O76" s="8"/>
      <c r="P76" s="189"/>
      <c r="Q76" s="188" t="s">
        <v>997</v>
      </c>
      <c r="R76" s="57"/>
      <c r="S76" s="165"/>
      <c r="T76" s="165"/>
      <c r="U76" s="165"/>
      <c r="V76" s="165"/>
      <c r="W76" s="57"/>
      <c r="X76" s="57"/>
      <c r="Y76" s="165"/>
      <c r="Z76" s="165"/>
      <c r="AA76" s="165"/>
    </row>
    <row r="77" spans="1:27" ht="180.75" thickBot="1">
      <c r="A77" s="54" t="s">
        <v>50</v>
      </c>
      <c r="B77" s="53" t="s">
        <v>605</v>
      </c>
      <c r="C77" s="52" t="s">
        <v>590</v>
      </c>
      <c r="D77" s="69" t="s">
        <v>64</v>
      </c>
      <c r="E77" s="69">
        <v>1</v>
      </c>
      <c r="F77" s="70" t="s">
        <v>47</v>
      </c>
      <c r="G77" s="69" t="s">
        <v>599</v>
      </c>
      <c r="H77" s="69"/>
      <c r="I77" s="55"/>
      <c r="J77" s="55"/>
      <c r="K77" s="52"/>
      <c r="L77" s="70"/>
      <c r="M77" s="192"/>
      <c r="N77" s="8"/>
      <c r="O77" s="8"/>
      <c r="P77" s="189"/>
      <c r="Q77" s="188" t="s">
        <v>997</v>
      </c>
      <c r="R77" s="57"/>
      <c r="S77" s="165"/>
      <c r="T77" s="165"/>
      <c r="U77" s="165"/>
      <c r="V77" s="165"/>
      <c r="W77" s="57"/>
      <c r="X77" s="57"/>
      <c r="Y77" s="165"/>
      <c r="Z77" s="165"/>
      <c r="AA77" s="165"/>
    </row>
    <row r="78" spans="1:27" ht="135.75" thickBot="1">
      <c r="A78" s="54" t="s">
        <v>50</v>
      </c>
      <c r="B78" s="53" t="s">
        <v>604</v>
      </c>
      <c r="C78" s="52" t="s">
        <v>590</v>
      </c>
      <c r="D78" s="69" t="s">
        <v>64</v>
      </c>
      <c r="E78" s="69">
        <v>2</v>
      </c>
      <c r="F78" s="70" t="s">
        <v>47</v>
      </c>
      <c r="G78" s="69" t="s">
        <v>600</v>
      </c>
      <c r="H78" s="69"/>
      <c r="I78" s="55"/>
      <c r="J78" s="55"/>
      <c r="K78" s="52"/>
      <c r="L78" s="70"/>
      <c r="M78" s="192"/>
      <c r="N78" s="8"/>
      <c r="O78" s="8"/>
      <c r="P78" s="189"/>
      <c r="Q78" s="188" t="s">
        <v>997</v>
      </c>
      <c r="R78" s="57"/>
      <c r="S78" s="165"/>
      <c r="T78" s="165"/>
      <c r="U78" s="165"/>
      <c r="V78" s="165"/>
      <c r="W78" s="57"/>
      <c r="X78" s="57"/>
      <c r="Y78" s="165"/>
      <c r="Z78" s="165"/>
      <c r="AA78" s="165"/>
    </row>
    <row r="79" spans="1:27" ht="165.75" thickBot="1">
      <c r="A79" s="54" t="s">
        <v>50</v>
      </c>
      <c r="B79" s="53" t="s">
        <v>604</v>
      </c>
      <c r="C79" s="52" t="s">
        <v>590</v>
      </c>
      <c r="D79" s="69" t="s">
        <v>64</v>
      </c>
      <c r="E79" s="69">
        <v>3</v>
      </c>
      <c r="F79" s="70" t="s">
        <v>47</v>
      </c>
      <c r="G79" s="69" t="s">
        <v>601</v>
      </c>
      <c r="H79" s="69"/>
      <c r="I79" s="55"/>
      <c r="J79" s="55"/>
      <c r="K79" s="52"/>
      <c r="L79" s="70"/>
      <c r="M79" s="192"/>
      <c r="N79" s="8"/>
      <c r="O79" s="8"/>
      <c r="P79" s="189"/>
      <c r="Q79" s="188" t="s">
        <v>997</v>
      </c>
      <c r="R79" s="57"/>
      <c r="S79" s="165"/>
      <c r="T79" s="165"/>
      <c r="U79" s="165"/>
      <c r="V79" s="165"/>
      <c r="W79" s="57"/>
      <c r="X79" s="57"/>
      <c r="Y79" s="165"/>
      <c r="Z79" s="165"/>
      <c r="AA79" s="165"/>
    </row>
    <row r="80" spans="1:27" ht="201" customHeight="1" thickBot="1">
      <c r="A80" s="54" t="s">
        <v>50</v>
      </c>
      <c r="B80" s="53" t="s">
        <v>604</v>
      </c>
      <c r="C80" s="52" t="s">
        <v>590</v>
      </c>
      <c r="D80" s="70" t="s">
        <v>65</v>
      </c>
      <c r="E80" s="69" t="s">
        <v>47</v>
      </c>
      <c r="F80" s="70" t="s">
        <v>47</v>
      </c>
      <c r="G80" s="69" t="s">
        <v>602</v>
      </c>
      <c r="H80" s="69"/>
      <c r="I80" s="55"/>
      <c r="J80" s="55"/>
      <c r="K80" s="52"/>
      <c r="L80" s="70"/>
      <c r="M80" s="192"/>
      <c r="N80" s="8"/>
      <c r="O80" s="8"/>
      <c r="P80" s="189"/>
      <c r="Q80" s="188" t="s">
        <v>997</v>
      </c>
      <c r="R80" s="57"/>
      <c r="S80" s="165"/>
      <c r="T80" s="165"/>
      <c r="U80" s="165"/>
      <c r="V80" s="165"/>
      <c r="W80" s="57"/>
      <c r="X80" s="57"/>
      <c r="Y80" s="165"/>
      <c r="Z80" s="165"/>
      <c r="AA80" s="165"/>
    </row>
    <row r="81" spans="1:27" ht="171" customHeight="1" thickBot="1">
      <c r="A81" s="54" t="s">
        <v>50</v>
      </c>
      <c r="B81" s="53" t="s">
        <v>604</v>
      </c>
      <c r="C81" s="52" t="s">
        <v>590</v>
      </c>
      <c r="D81" s="69" t="s">
        <v>87</v>
      </c>
      <c r="E81" s="69" t="s">
        <v>47</v>
      </c>
      <c r="F81" s="70" t="s">
        <v>47</v>
      </c>
      <c r="G81" s="69" t="s">
        <v>603</v>
      </c>
      <c r="H81" s="69"/>
      <c r="I81" s="55"/>
      <c r="J81" s="55"/>
      <c r="K81" s="52"/>
      <c r="L81" s="70"/>
      <c r="M81" s="192"/>
      <c r="N81" s="8"/>
      <c r="O81" s="8"/>
      <c r="P81" s="189"/>
      <c r="Q81" s="188" t="s">
        <v>997</v>
      </c>
      <c r="R81" s="57"/>
      <c r="S81" s="165"/>
      <c r="T81" s="165"/>
      <c r="U81" s="165"/>
      <c r="V81" s="165"/>
      <c r="W81" s="57"/>
      <c r="X81" s="57"/>
      <c r="Y81" s="165"/>
      <c r="Z81" s="165"/>
      <c r="AA81" s="165"/>
    </row>
    <row r="82" spans="1:27" ht="15.75" hidden="1" thickBot="1">
      <c r="A82" s="54"/>
      <c r="B82" s="53"/>
      <c r="C82" s="67"/>
      <c r="D82" s="70"/>
      <c r="E82" s="69"/>
      <c r="F82" s="70"/>
      <c r="G82" s="69"/>
      <c r="H82" s="69"/>
      <c r="I82" s="55"/>
      <c r="J82" s="55"/>
      <c r="K82" s="71"/>
      <c r="L82" s="70"/>
      <c r="M82" s="70"/>
      <c r="N82" s="55"/>
      <c r="O82" s="55"/>
      <c r="P82" s="56"/>
      <c r="Q82" s="188" t="s">
        <v>1000</v>
      </c>
      <c r="R82" s="57" t="s">
        <v>431</v>
      </c>
      <c r="S82" s="57"/>
      <c r="T82" s="57"/>
      <c r="U82" s="165" t="str">
        <f>IF(T82="n.a.","n.a.",IF(Table713[[#This Row],[MSAT]]="Not Available",0,IF(Table713[[#This Row],[MSAT]]="Present",(1-EXP(-0.128*1))/(1-EXP(-0.512)),IF(Table713[[#This Row],[MSAT]]="Suitable",(1-EXP(-0.128*2))/(1-EXP(-0.512)),IF(Table713[[#This Row],[MSAT]]="Operating",(1-EXP(-0.128*3))/(1-EXP(-0.512)),IF(Table713[[#This Row],[MSAT]]="Effective",(1-EXP(-0.128*4))/(1-EXP(-0.512)),""))))))</f>
        <v/>
      </c>
      <c r="V82" s="57" t="str">
        <f>IF(Table713[[#This Row],[Classificação Maturidade]]="Por avaliar","Por avaliar",IF(Table713[[#This Row],[MSAT]]="Mesmo que acima","Mesmo que acima",IF(U82="n.a.","n.a.",IF(U82="Not Available",0,IF(U82="Present",(1-EXP(-0.128*1))/(1-EXP(-0.512)),IF(U82="Suitable",(1-EXP(-0.128*2))/(1-EXP(-0.512)),IF(U82="Operating",(1-EXP(-0.128*3))/(1-EXP(-0.512)),IF(U82="Effective",(1-EXP(-0.128*4))/(1-EXP(-0.512)),""))))))))</f>
        <v/>
      </c>
      <c r="W82" s="57"/>
      <c r="X82" s="57"/>
      <c r="Y82" s="57"/>
      <c r="Z82" s="57"/>
      <c r="AA82" s="57"/>
    </row>
    <row r="83" spans="1:27" ht="15.75" hidden="1" thickBot="1">
      <c r="A83" s="54"/>
      <c r="B83" s="54"/>
      <c r="C83" s="67"/>
      <c r="D83" s="69"/>
      <c r="E83" s="69"/>
      <c r="F83" s="70"/>
      <c r="G83" s="69"/>
      <c r="H83" s="69"/>
      <c r="I83" s="55"/>
      <c r="J83" s="55"/>
      <c r="K83" s="72"/>
      <c r="L83" s="70"/>
      <c r="M83" s="70"/>
      <c r="N83" s="55"/>
      <c r="O83" s="55"/>
      <c r="P83" s="56"/>
      <c r="Q83" s="188" t="s">
        <v>1000</v>
      </c>
      <c r="R83" s="57" t="s">
        <v>431</v>
      </c>
      <c r="S83" s="57"/>
      <c r="T83" s="57"/>
      <c r="U83" s="165" t="str">
        <f>IF(T83="n.a.","n.a.",IF(Table713[[#This Row],[MSAT]]="Not Available",0,IF(Table713[[#This Row],[MSAT]]="Present",(1-EXP(-0.128*1))/(1-EXP(-0.512)),IF(Table713[[#This Row],[MSAT]]="Suitable",(1-EXP(-0.128*2))/(1-EXP(-0.512)),IF(Table713[[#This Row],[MSAT]]="Operating",(1-EXP(-0.128*3))/(1-EXP(-0.512)),IF(Table713[[#This Row],[MSAT]]="Effective",(1-EXP(-0.128*4))/(1-EXP(-0.512)),""))))))</f>
        <v/>
      </c>
      <c r="V83" s="57" t="str">
        <f>IF(Table713[[#This Row],[Classificação Maturidade]]="Por avaliar","Por avaliar",IF(Table713[[#This Row],[MSAT]]="Mesmo que acima","Mesmo que acima",IF(U83="n.a.","n.a.",IF(U83="Not Available",0,IF(U83="Present",(1-EXP(-0.128*1))/(1-EXP(-0.512)),IF(U83="Suitable",(1-EXP(-0.128*2))/(1-EXP(-0.512)),IF(U83="Operating",(1-EXP(-0.128*3))/(1-EXP(-0.512)),IF(U83="Effective",(1-EXP(-0.128*4))/(1-EXP(-0.512)),""))))))))</f>
        <v/>
      </c>
      <c r="W83" s="57"/>
      <c r="X83" s="57"/>
      <c r="Y83" s="57"/>
      <c r="Z83" s="57"/>
      <c r="AA83" s="57"/>
    </row>
    <row r="84" spans="1:27" ht="15.75" hidden="1" thickBot="1">
      <c r="A84" s="54"/>
      <c r="B84" s="54"/>
      <c r="C84" s="67"/>
      <c r="D84" s="69"/>
      <c r="E84" s="69"/>
      <c r="F84" s="70"/>
      <c r="G84" s="69"/>
      <c r="H84" s="69"/>
      <c r="I84" s="55"/>
      <c r="J84" s="55"/>
      <c r="K84" s="72"/>
      <c r="L84" s="70"/>
      <c r="M84" s="70"/>
      <c r="N84" s="55"/>
      <c r="O84" s="55"/>
      <c r="P84" s="56"/>
      <c r="Q84" s="188" t="s">
        <v>1000</v>
      </c>
      <c r="R84" s="57" t="s">
        <v>431</v>
      </c>
      <c r="S84" s="57"/>
      <c r="T84" s="57"/>
      <c r="U84" s="165" t="str">
        <f>IF(T84="n.a.","n.a.",IF(Table713[[#This Row],[MSAT]]="Not Available",0,IF(Table713[[#This Row],[MSAT]]="Present",(1-EXP(-0.128*1))/(1-EXP(-0.512)),IF(Table713[[#This Row],[MSAT]]="Suitable",(1-EXP(-0.128*2))/(1-EXP(-0.512)),IF(Table713[[#This Row],[MSAT]]="Operating",(1-EXP(-0.128*3))/(1-EXP(-0.512)),IF(Table713[[#This Row],[MSAT]]="Effective",(1-EXP(-0.128*4))/(1-EXP(-0.512)),""))))))</f>
        <v/>
      </c>
      <c r="V84" s="57" t="str">
        <f>IF(Table713[[#This Row],[Classificação Maturidade]]="Por avaliar","Por avaliar",IF(Table713[[#This Row],[MSAT]]="Mesmo que acima","Mesmo que acima",IF(U84="n.a.","n.a.",IF(U84="Not Available",0,IF(U84="Present",(1-EXP(-0.128*1))/(1-EXP(-0.512)),IF(U84="Suitable",(1-EXP(-0.128*2))/(1-EXP(-0.512)),IF(U84="Operating",(1-EXP(-0.128*3))/(1-EXP(-0.512)),IF(U84="Effective",(1-EXP(-0.128*4))/(1-EXP(-0.512)),""))))))))</f>
        <v/>
      </c>
      <c r="W84" s="57"/>
      <c r="X84" s="57"/>
      <c r="Y84" s="57"/>
      <c r="Z84" s="57"/>
      <c r="AA84" s="57"/>
    </row>
    <row r="85" spans="1:27" ht="15.75" hidden="1" thickBot="1">
      <c r="A85" s="54"/>
      <c r="B85" s="54"/>
      <c r="C85" s="67"/>
      <c r="D85" s="69"/>
      <c r="E85" s="69"/>
      <c r="F85" s="70"/>
      <c r="G85" s="69"/>
      <c r="H85" s="69"/>
      <c r="I85" s="55"/>
      <c r="J85" s="55"/>
      <c r="K85" s="72"/>
      <c r="L85" s="70"/>
      <c r="M85" s="70"/>
      <c r="N85" s="55"/>
      <c r="O85" s="55"/>
      <c r="P85" s="56"/>
      <c r="Q85" s="188" t="s">
        <v>1000</v>
      </c>
      <c r="R85" s="57" t="s">
        <v>431</v>
      </c>
      <c r="S85" s="57"/>
      <c r="T85" s="57"/>
      <c r="U85" s="165" t="str">
        <f>IF(T85="n.a.","n.a.",IF(Table713[[#This Row],[MSAT]]="Not Available",0,IF(Table713[[#This Row],[MSAT]]="Present",(1-EXP(-0.128*1))/(1-EXP(-0.512)),IF(Table713[[#This Row],[MSAT]]="Suitable",(1-EXP(-0.128*2))/(1-EXP(-0.512)),IF(Table713[[#This Row],[MSAT]]="Operating",(1-EXP(-0.128*3))/(1-EXP(-0.512)),IF(Table713[[#This Row],[MSAT]]="Effective",(1-EXP(-0.128*4))/(1-EXP(-0.512)),""))))))</f>
        <v/>
      </c>
      <c r="V85" s="57" t="str">
        <f>IF(Table713[[#This Row],[Classificação Maturidade]]="Por avaliar","Por avaliar",IF(Table713[[#This Row],[MSAT]]="Mesmo que acima","Mesmo que acima",IF(U85="n.a.","n.a.",IF(U85="Not Available",0,IF(U85="Present",(1-EXP(-0.128*1))/(1-EXP(-0.512)),IF(U85="Suitable",(1-EXP(-0.128*2))/(1-EXP(-0.512)),IF(U85="Operating",(1-EXP(-0.128*3))/(1-EXP(-0.512)),IF(U85="Effective",(1-EXP(-0.128*4))/(1-EXP(-0.512)),""))))))))</f>
        <v/>
      </c>
      <c r="W85" s="57"/>
      <c r="X85" s="57"/>
      <c r="Y85" s="57"/>
      <c r="Z85" s="57"/>
      <c r="AA85" s="57"/>
    </row>
    <row r="86" spans="1:27" ht="15.75" hidden="1" thickBot="1">
      <c r="A86" s="54"/>
      <c r="B86" s="54"/>
      <c r="C86" s="67"/>
      <c r="D86" s="69"/>
      <c r="E86" s="69"/>
      <c r="F86" s="70"/>
      <c r="G86" s="69"/>
      <c r="H86" s="69"/>
      <c r="I86" s="55"/>
      <c r="J86" s="55"/>
      <c r="K86" s="72"/>
      <c r="L86" s="70"/>
      <c r="M86" s="70"/>
      <c r="N86" s="55"/>
      <c r="O86" s="55"/>
      <c r="P86" s="56"/>
      <c r="Q86" s="188" t="s">
        <v>1000</v>
      </c>
      <c r="R86" s="57" t="s">
        <v>431</v>
      </c>
      <c r="S86" s="57"/>
      <c r="T86" s="57"/>
      <c r="U86" s="165" t="str">
        <f>IF(T86="n.a.","n.a.",IF(Table713[[#This Row],[MSAT]]="Not Available",0,IF(Table713[[#This Row],[MSAT]]="Present",(1-EXP(-0.128*1))/(1-EXP(-0.512)),IF(Table713[[#This Row],[MSAT]]="Suitable",(1-EXP(-0.128*2))/(1-EXP(-0.512)),IF(Table713[[#This Row],[MSAT]]="Operating",(1-EXP(-0.128*3))/(1-EXP(-0.512)),IF(Table713[[#This Row],[MSAT]]="Effective",(1-EXP(-0.128*4))/(1-EXP(-0.512)),""))))))</f>
        <v/>
      </c>
      <c r="V86" s="57" t="str">
        <f>IF(Table713[[#This Row],[Classificação Maturidade]]="Por avaliar","Por avaliar",IF(Table713[[#This Row],[MSAT]]="Mesmo que acima","Mesmo que acima",IF(U86="n.a.","n.a.",IF(U86="Not Available",0,IF(U86="Present",(1-EXP(-0.128*1))/(1-EXP(-0.512)),IF(U86="Suitable",(1-EXP(-0.128*2))/(1-EXP(-0.512)),IF(U86="Operating",(1-EXP(-0.128*3))/(1-EXP(-0.512)),IF(U86="Effective",(1-EXP(-0.128*4))/(1-EXP(-0.512)),""))))))))</f>
        <v/>
      </c>
      <c r="W86" s="57"/>
      <c r="X86" s="57"/>
      <c r="Y86" s="57"/>
      <c r="Z86" s="57"/>
      <c r="AA86" s="57"/>
    </row>
    <row r="87" spans="1:27" ht="66.75" customHeight="1" hidden="1" thickBot="1">
      <c r="A87" s="54"/>
      <c r="B87" s="54"/>
      <c r="C87" s="52"/>
      <c r="D87" s="52"/>
      <c r="E87" s="52"/>
      <c r="F87" s="70"/>
      <c r="G87" s="52"/>
      <c r="H87" s="52"/>
      <c r="I87" s="55"/>
      <c r="J87" s="55"/>
      <c r="K87" s="52"/>
      <c r="L87" s="55"/>
      <c r="M87" s="55"/>
      <c r="N87" s="55"/>
      <c r="O87" s="55"/>
      <c r="P87" s="56"/>
      <c r="Q87" s="188" t="s">
        <v>1000</v>
      </c>
      <c r="R87" s="57" t="s">
        <v>431</v>
      </c>
      <c r="S87" s="57"/>
      <c r="T87" s="57"/>
      <c r="U87" s="165" t="str">
        <f>IF(T87="n.a.","n.a.",IF(Table713[[#This Row],[MSAT]]="Not Available",0,IF(Table713[[#This Row],[MSAT]]="Present",(1-EXP(-0.128*1))/(1-EXP(-0.512)),IF(Table713[[#This Row],[MSAT]]="Suitable",(1-EXP(-0.128*2))/(1-EXP(-0.512)),IF(Table713[[#This Row],[MSAT]]="Operating",(1-EXP(-0.128*3))/(1-EXP(-0.512)),IF(Table713[[#This Row],[MSAT]]="Effective",(1-EXP(-0.128*4))/(1-EXP(-0.512)),""))))))</f>
        <v/>
      </c>
      <c r="V87" s="57" t="str">
        <f>IF(Table713[[#This Row],[Classificação Maturidade]]="Por avaliar","Por avaliar",IF(Table713[[#This Row],[MSAT]]="Mesmo que acima","Mesmo que acima",IF(U87="n.a.","n.a.",IF(U87="Not Available",0,IF(U87="Present",(1-EXP(-0.128*1))/(1-EXP(-0.512)),IF(U87="Suitable",(1-EXP(-0.128*2))/(1-EXP(-0.512)),IF(U87="Operating",(1-EXP(-0.128*3))/(1-EXP(-0.512)),IF(U87="Effective",(1-EXP(-0.128*4))/(1-EXP(-0.512)),""))))))))</f>
        <v/>
      </c>
      <c r="W87" s="57"/>
      <c r="X87" s="57"/>
      <c r="Y87" s="57"/>
      <c r="Z87" s="57"/>
      <c r="AA87" s="57"/>
    </row>
    <row r="88" spans="1:27" ht="64.5" customHeight="1" hidden="1" thickBot="1">
      <c r="A88" s="54"/>
      <c r="B88" s="54"/>
      <c r="C88" s="55"/>
      <c r="D88" s="52"/>
      <c r="E88" s="52"/>
      <c r="F88" s="55"/>
      <c r="G88" s="52"/>
      <c r="H88" s="52"/>
      <c r="I88" s="55"/>
      <c r="J88" s="55"/>
      <c r="K88" s="52"/>
      <c r="L88" s="55"/>
      <c r="M88" s="55"/>
      <c r="N88" s="55"/>
      <c r="O88" s="55"/>
      <c r="P88" s="56"/>
      <c r="Q88" s="188" t="s">
        <v>1000</v>
      </c>
      <c r="R88" s="57" t="s">
        <v>431</v>
      </c>
      <c r="S88" s="57"/>
      <c r="T88" s="57"/>
      <c r="U88" s="165" t="str">
        <f>IF(T88="n.a.","n.a.",IF(Table713[[#This Row],[MSAT]]="Not Available",0,IF(Table713[[#This Row],[MSAT]]="Present",(1-EXP(-0.128*1))/(1-EXP(-0.512)),IF(Table713[[#This Row],[MSAT]]="Suitable",(1-EXP(-0.128*2))/(1-EXP(-0.512)),IF(Table713[[#This Row],[MSAT]]="Operating",(1-EXP(-0.128*3))/(1-EXP(-0.512)),IF(Table713[[#This Row],[MSAT]]="Effective",(1-EXP(-0.128*4))/(1-EXP(-0.512)),""))))))</f>
        <v/>
      </c>
      <c r="V88" s="57" t="str">
        <f>IF(Table713[[#This Row],[Classificação Maturidade]]="Por avaliar","Por avaliar",IF(Table713[[#This Row],[MSAT]]="Mesmo que acima","Mesmo que acima",IF(U88="n.a.","n.a.",IF(U88="Not Available",0,IF(U88="Present",(1-EXP(-0.128*1))/(1-EXP(-0.512)),IF(U88="Suitable",(1-EXP(-0.128*2))/(1-EXP(-0.512)),IF(U88="Operating",(1-EXP(-0.128*3))/(1-EXP(-0.512)),IF(U88="Effective",(1-EXP(-0.128*4))/(1-EXP(-0.512)),""))))))))</f>
        <v/>
      </c>
      <c r="W88" s="57"/>
      <c r="X88" s="57"/>
      <c r="Y88" s="57"/>
      <c r="Z88" s="57"/>
      <c r="AA88" s="57"/>
    </row>
    <row r="89" spans="1:27" ht="15.75" hidden="1" thickBot="1">
      <c r="A89" s="54"/>
      <c r="B89" s="54"/>
      <c r="C89" s="55"/>
      <c r="D89" s="52"/>
      <c r="E89" s="52"/>
      <c r="F89" s="55"/>
      <c r="G89" s="52"/>
      <c r="H89" s="52"/>
      <c r="I89" s="55"/>
      <c r="J89" s="55"/>
      <c r="K89" s="52"/>
      <c r="L89" s="55"/>
      <c r="M89" s="55"/>
      <c r="N89" s="55"/>
      <c r="O89" s="55"/>
      <c r="P89" s="56"/>
      <c r="Q89" s="188" t="s">
        <v>1000</v>
      </c>
      <c r="R89" s="57" t="s">
        <v>431</v>
      </c>
      <c r="S89" s="57"/>
      <c r="T89" s="57"/>
      <c r="U89" s="165" t="str">
        <f>IF(T89="n.a.","n.a.",IF(Table713[[#This Row],[MSAT]]="Not Available",0,IF(Table713[[#This Row],[MSAT]]="Present",(1-EXP(-0.128*1))/(1-EXP(-0.512)),IF(Table713[[#This Row],[MSAT]]="Suitable",(1-EXP(-0.128*2))/(1-EXP(-0.512)),IF(Table713[[#This Row],[MSAT]]="Operating",(1-EXP(-0.128*3))/(1-EXP(-0.512)),IF(Table713[[#This Row],[MSAT]]="Effective",(1-EXP(-0.128*4))/(1-EXP(-0.512)),""))))))</f>
        <v/>
      </c>
      <c r="V89" s="57" t="str">
        <f>IF(Table713[[#This Row],[Classificação Maturidade]]="Por avaliar","Por avaliar",IF(Table713[[#This Row],[MSAT]]="Mesmo que acima","Mesmo que acima",IF(U89="n.a.","n.a.",IF(U89="Not Available",0,IF(U89="Present",(1-EXP(-0.128*1))/(1-EXP(-0.512)),IF(U89="Suitable",(1-EXP(-0.128*2))/(1-EXP(-0.512)),IF(U89="Operating",(1-EXP(-0.128*3))/(1-EXP(-0.512)),IF(U89="Effective",(1-EXP(-0.128*4))/(1-EXP(-0.512)),""))))))))</f>
        <v/>
      </c>
      <c r="W89" s="57"/>
      <c r="X89" s="57"/>
      <c r="Y89" s="57"/>
      <c r="Z89" s="57"/>
      <c r="AA89" s="57"/>
    </row>
    <row r="90" spans="1:27" ht="15.75" hidden="1" thickBot="1">
      <c r="A90" s="54"/>
      <c r="B90" s="54"/>
      <c r="C90" s="55"/>
      <c r="D90" s="52"/>
      <c r="E90" s="52"/>
      <c r="F90" s="55"/>
      <c r="G90" s="52"/>
      <c r="H90" s="52"/>
      <c r="I90" s="55"/>
      <c r="J90" s="55"/>
      <c r="K90" s="52"/>
      <c r="L90" s="55"/>
      <c r="M90" s="55"/>
      <c r="N90" s="55"/>
      <c r="O90" s="55"/>
      <c r="P90" s="56"/>
      <c r="Q90" s="188" t="s">
        <v>1000</v>
      </c>
      <c r="R90" s="57" t="s">
        <v>431</v>
      </c>
      <c r="S90" s="57"/>
      <c r="T90" s="57"/>
      <c r="U90" s="165" t="str">
        <f>IF(T90="n.a.","n.a.",IF(Table713[[#This Row],[MSAT]]="Not Available",0,IF(Table713[[#This Row],[MSAT]]="Present",(1-EXP(-0.128*1))/(1-EXP(-0.512)),IF(Table713[[#This Row],[MSAT]]="Suitable",(1-EXP(-0.128*2))/(1-EXP(-0.512)),IF(Table713[[#This Row],[MSAT]]="Operating",(1-EXP(-0.128*3))/(1-EXP(-0.512)),IF(Table713[[#This Row],[MSAT]]="Effective",(1-EXP(-0.128*4))/(1-EXP(-0.512)),""))))))</f>
        <v/>
      </c>
      <c r="V90" s="57" t="str">
        <f>IF(Table713[[#This Row],[Classificação Maturidade]]="Por avaliar","Por avaliar",IF(Table713[[#This Row],[MSAT]]="Mesmo que acima","Mesmo que acima",IF(U90="n.a.","n.a.",IF(U90="Not Available",0,IF(U90="Present",(1-EXP(-0.128*1))/(1-EXP(-0.512)),IF(U90="Suitable",(1-EXP(-0.128*2))/(1-EXP(-0.512)),IF(U90="Operating",(1-EXP(-0.128*3))/(1-EXP(-0.512)),IF(U90="Effective",(1-EXP(-0.128*4))/(1-EXP(-0.512)),""))))))))</f>
        <v/>
      </c>
      <c r="W90" s="57"/>
      <c r="X90" s="57"/>
      <c r="Y90" s="57"/>
      <c r="Z90" s="57"/>
      <c r="AA90" s="57"/>
    </row>
    <row r="91" spans="1:27" ht="93" customHeight="1" hidden="1" thickBot="1">
      <c r="A91" s="54"/>
      <c r="B91" s="54"/>
      <c r="C91" s="55"/>
      <c r="D91" s="52"/>
      <c r="E91" s="52"/>
      <c r="F91" s="55"/>
      <c r="G91" s="52"/>
      <c r="H91" s="52"/>
      <c r="I91" s="55"/>
      <c r="J91" s="55"/>
      <c r="K91" s="52"/>
      <c r="L91" s="55"/>
      <c r="M91" s="55"/>
      <c r="N91" s="55"/>
      <c r="O91" s="55"/>
      <c r="P91" s="56"/>
      <c r="Q91" s="188" t="s">
        <v>1000</v>
      </c>
      <c r="R91" s="57" t="s">
        <v>431</v>
      </c>
      <c r="S91" s="57"/>
      <c r="T91" s="57"/>
      <c r="U91" s="165" t="str">
        <f>IF(T91="n.a.","n.a.",IF(Table713[[#This Row],[MSAT]]="Not Available",0,IF(Table713[[#This Row],[MSAT]]="Present",(1-EXP(-0.128*1))/(1-EXP(-0.512)),IF(Table713[[#This Row],[MSAT]]="Suitable",(1-EXP(-0.128*2))/(1-EXP(-0.512)),IF(Table713[[#This Row],[MSAT]]="Operating",(1-EXP(-0.128*3))/(1-EXP(-0.512)),IF(Table713[[#This Row],[MSAT]]="Effective",(1-EXP(-0.128*4))/(1-EXP(-0.512)),""))))))</f>
        <v/>
      </c>
      <c r="V91" s="57" t="str">
        <f>IF(Table713[[#This Row],[Classificação Maturidade]]="Por avaliar","Por avaliar",IF(Table713[[#This Row],[MSAT]]="Mesmo que acima","Mesmo que acima",IF(U91="n.a.","n.a.",IF(U91="Not Available",0,IF(U91="Present",(1-EXP(-0.128*1))/(1-EXP(-0.512)),IF(U91="Suitable",(1-EXP(-0.128*2))/(1-EXP(-0.512)),IF(U91="Operating",(1-EXP(-0.128*3))/(1-EXP(-0.512)),IF(U91="Effective",(1-EXP(-0.128*4))/(1-EXP(-0.512)),""))))))))</f>
        <v/>
      </c>
      <c r="W91" s="57"/>
      <c r="X91" s="57"/>
      <c r="Y91" s="57"/>
      <c r="Z91" s="57"/>
      <c r="AA91" s="57"/>
    </row>
    <row r="92" spans="1:27" ht="51" customHeight="1" hidden="1" thickBot="1">
      <c r="A92" s="54"/>
      <c r="B92" s="54"/>
      <c r="C92" s="55"/>
      <c r="D92" s="52"/>
      <c r="E92" s="52"/>
      <c r="F92" s="55"/>
      <c r="G92" s="52"/>
      <c r="H92" s="52"/>
      <c r="I92" s="55"/>
      <c r="J92" s="55"/>
      <c r="K92" s="52"/>
      <c r="L92" s="55"/>
      <c r="M92" s="55"/>
      <c r="N92" s="55"/>
      <c r="O92" s="55"/>
      <c r="P92" s="56"/>
      <c r="Q92" s="188" t="s">
        <v>1000</v>
      </c>
      <c r="R92" s="57" t="s">
        <v>431</v>
      </c>
      <c r="S92" s="57"/>
      <c r="T92" s="57"/>
      <c r="U92" s="165" t="str">
        <f>IF(T92="n.a.","n.a.",IF(Table713[[#This Row],[MSAT]]="Not Available",0,IF(Table713[[#This Row],[MSAT]]="Present",(1-EXP(-0.128*1))/(1-EXP(-0.512)),IF(Table713[[#This Row],[MSAT]]="Suitable",(1-EXP(-0.128*2))/(1-EXP(-0.512)),IF(Table713[[#This Row],[MSAT]]="Operating",(1-EXP(-0.128*3))/(1-EXP(-0.512)),IF(Table713[[#This Row],[MSAT]]="Effective",(1-EXP(-0.128*4))/(1-EXP(-0.512)),""))))))</f>
        <v/>
      </c>
      <c r="V92" s="57" t="str">
        <f>IF(Table713[[#This Row],[Classificação Maturidade]]="Por avaliar","Por avaliar",IF(Table713[[#This Row],[MSAT]]="Mesmo que acima","Mesmo que acima",IF(U92="n.a.","n.a.",IF(U92="Not Available",0,IF(U92="Present",(1-EXP(-0.128*1))/(1-EXP(-0.512)),IF(U92="Suitable",(1-EXP(-0.128*2))/(1-EXP(-0.512)),IF(U92="Operating",(1-EXP(-0.128*3))/(1-EXP(-0.512)),IF(U92="Effective",(1-EXP(-0.128*4))/(1-EXP(-0.512)),""))))))))</f>
        <v/>
      </c>
      <c r="W92" s="57"/>
      <c r="X92" s="57"/>
      <c r="Y92" s="57"/>
      <c r="Z92" s="57"/>
      <c r="AA92" s="57"/>
    </row>
    <row r="93" spans="1:27" ht="49.5" customHeight="1" hidden="1" thickBot="1">
      <c r="A93" s="54"/>
      <c r="B93" s="54"/>
      <c r="C93" s="55"/>
      <c r="D93" s="52"/>
      <c r="E93" s="52"/>
      <c r="F93" s="55"/>
      <c r="G93" s="52"/>
      <c r="H93" s="52"/>
      <c r="I93" s="55"/>
      <c r="J93" s="55"/>
      <c r="K93" s="52"/>
      <c r="L93" s="55"/>
      <c r="M93" s="55"/>
      <c r="N93" s="55"/>
      <c r="O93" s="55"/>
      <c r="P93" s="56"/>
      <c r="Q93" s="188" t="s">
        <v>1000</v>
      </c>
      <c r="R93" s="57" t="s">
        <v>431</v>
      </c>
      <c r="S93" s="57"/>
      <c r="T93" s="57"/>
      <c r="U93" s="165" t="str">
        <f>IF(T93="n.a.","n.a.",IF(Table713[[#This Row],[MSAT]]="Not Available",0,IF(Table713[[#This Row],[MSAT]]="Present",(1-EXP(-0.128*1))/(1-EXP(-0.512)),IF(Table713[[#This Row],[MSAT]]="Suitable",(1-EXP(-0.128*2))/(1-EXP(-0.512)),IF(Table713[[#This Row],[MSAT]]="Operating",(1-EXP(-0.128*3))/(1-EXP(-0.512)),IF(Table713[[#This Row],[MSAT]]="Effective",(1-EXP(-0.128*4))/(1-EXP(-0.512)),""))))))</f>
        <v/>
      </c>
      <c r="V93" s="57" t="str">
        <f>IF(Table713[[#This Row],[Classificação Maturidade]]="Por avaliar","Por avaliar",IF(Table713[[#This Row],[MSAT]]="Mesmo que acima","Mesmo que acima",IF(U93="n.a.","n.a.",IF(U93="Not Available",0,IF(U93="Present",(1-EXP(-0.128*1))/(1-EXP(-0.512)),IF(U93="Suitable",(1-EXP(-0.128*2))/(1-EXP(-0.512)),IF(U93="Operating",(1-EXP(-0.128*3))/(1-EXP(-0.512)),IF(U93="Effective",(1-EXP(-0.128*4))/(1-EXP(-0.512)),""))))))))</f>
        <v/>
      </c>
      <c r="W93" s="57"/>
      <c r="X93" s="57"/>
      <c r="Y93" s="57"/>
      <c r="Z93" s="57"/>
      <c r="AA93" s="57"/>
    </row>
    <row r="94" spans="1:27" ht="76.5" customHeight="1" hidden="1" thickBot="1">
      <c r="A94" s="54"/>
      <c r="B94" s="54"/>
      <c r="C94" s="52"/>
      <c r="D94" s="52"/>
      <c r="E94" s="52"/>
      <c r="F94" s="52"/>
      <c r="G94" s="52"/>
      <c r="H94" s="52"/>
      <c r="I94" s="55"/>
      <c r="J94" s="55"/>
      <c r="K94" s="65"/>
      <c r="L94" s="55"/>
      <c r="M94" s="55"/>
      <c r="N94" s="55"/>
      <c r="O94" s="55"/>
      <c r="P94" s="56"/>
      <c r="Q94" s="188" t="s">
        <v>1000</v>
      </c>
      <c r="R94" s="57" t="s">
        <v>431</v>
      </c>
      <c r="S94" s="57"/>
      <c r="T94" s="57"/>
      <c r="U94" s="165" t="str">
        <f>IF(T94="n.a.","n.a.",IF(Table713[[#This Row],[MSAT]]="Not Available",0,IF(Table713[[#This Row],[MSAT]]="Present",(1-EXP(-0.128*1))/(1-EXP(-0.512)),IF(Table713[[#This Row],[MSAT]]="Suitable",(1-EXP(-0.128*2))/(1-EXP(-0.512)),IF(Table713[[#This Row],[MSAT]]="Operating",(1-EXP(-0.128*3))/(1-EXP(-0.512)),IF(Table713[[#This Row],[MSAT]]="Effective",(1-EXP(-0.128*4))/(1-EXP(-0.512)),""))))))</f>
        <v/>
      </c>
      <c r="V94" s="57" t="str">
        <f>IF(Table713[[#This Row],[Classificação Maturidade]]="Por avaliar","Por avaliar",IF(Table713[[#This Row],[MSAT]]="Mesmo que acima","Mesmo que acima",IF(U94="n.a.","n.a.",IF(U94="Not Available",0,IF(U94="Present",(1-EXP(-0.128*1))/(1-EXP(-0.512)),IF(U94="Suitable",(1-EXP(-0.128*2))/(1-EXP(-0.512)),IF(U94="Operating",(1-EXP(-0.128*3))/(1-EXP(-0.512)),IF(U94="Effective",(1-EXP(-0.128*4))/(1-EXP(-0.512)),""))))))))</f>
        <v/>
      </c>
      <c r="W94" s="57"/>
      <c r="X94" s="57"/>
      <c r="Y94" s="57"/>
      <c r="Z94" s="57"/>
      <c r="AA94" s="57"/>
    </row>
    <row r="95" spans="1:27" ht="41.25" customHeight="1" hidden="1" thickBot="1">
      <c r="A95" s="54"/>
      <c r="B95" s="54"/>
      <c r="C95" s="52"/>
      <c r="D95" s="52"/>
      <c r="E95" s="52"/>
      <c r="F95" s="52"/>
      <c r="G95" s="52"/>
      <c r="H95" s="52"/>
      <c r="I95" s="55"/>
      <c r="J95" s="55"/>
      <c r="K95" s="65"/>
      <c r="L95" s="55"/>
      <c r="M95" s="55"/>
      <c r="N95" s="55"/>
      <c r="O95" s="55"/>
      <c r="P95" s="56"/>
      <c r="Q95" s="188" t="s">
        <v>1000</v>
      </c>
      <c r="R95" s="57" t="s">
        <v>431</v>
      </c>
      <c r="S95" s="57"/>
      <c r="T95" s="57"/>
      <c r="U95" s="165" t="str">
        <f>IF(T95="n.a.","n.a.",IF(Table713[[#This Row],[MSAT]]="Not Available",0,IF(Table713[[#This Row],[MSAT]]="Present",(1-EXP(-0.128*1))/(1-EXP(-0.512)),IF(Table713[[#This Row],[MSAT]]="Suitable",(1-EXP(-0.128*2))/(1-EXP(-0.512)),IF(Table713[[#This Row],[MSAT]]="Operating",(1-EXP(-0.128*3))/(1-EXP(-0.512)),IF(Table713[[#This Row],[MSAT]]="Effective",(1-EXP(-0.128*4))/(1-EXP(-0.512)),""))))))</f>
        <v/>
      </c>
      <c r="V95" s="57" t="str">
        <f>IF(Table713[[#This Row],[Classificação Maturidade]]="Por avaliar","Por avaliar",IF(Table713[[#This Row],[MSAT]]="Mesmo que acima","Mesmo que acima",IF(U95="n.a.","n.a.",IF(U95="Not Available",0,IF(U95="Present",(1-EXP(-0.128*1))/(1-EXP(-0.512)),IF(U95="Suitable",(1-EXP(-0.128*2))/(1-EXP(-0.512)),IF(U95="Operating",(1-EXP(-0.128*3))/(1-EXP(-0.512)),IF(U95="Effective",(1-EXP(-0.128*4))/(1-EXP(-0.512)),""))))))))</f>
        <v/>
      </c>
      <c r="W95" s="57"/>
      <c r="X95" s="57"/>
      <c r="Y95" s="57"/>
      <c r="Z95" s="57"/>
      <c r="AA95" s="57"/>
    </row>
    <row r="96" spans="1:27" ht="47.25" customHeight="1" hidden="1" thickBot="1">
      <c r="A96" s="54"/>
      <c r="B96" s="54"/>
      <c r="C96" s="52"/>
      <c r="D96" s="52"/>
      <c r="E96" s="52"/>
      <c r="F96" s="52"/>
      <c r="G96" s="52"/>
      <c r="H96" s="52"/>
      <c r="I96" s="55"/>
      <c r="J96" s="55"/>
      <c r="K96" s="65"/>
      <c r="L96" s="55"/>
      <c r="M96" s="55"/>
      <c r="N96" s="55"/>
      <c r="O96" s="55"/>
      <c r="P96" s="56"/>
      <c r="Q96" s="188" t="s">
        <v>1000</v>
      </c>
      <c r="R96" s="57" t="s">
        <v>431</v>
      </c>
      <c r="S96" s="57"/>
      <c r="T96" s="57"/>
      <c r="U96" s="165" t="str">
        <f>IF(T96="n.a.","n.a.",IF(Table713[[#This Row],[MSAT]]="Not Available",0,IF(Table713[[#This Row],[MSAT]]="Present",(1-EXP(-0.128*1))/(1-EXP(-0.512)),IF(Table713[[#This Row],[MSAT]]="Suitable",(1-EXP(-0.128*2))/(1-EXP(-0.512)),IF(Table713[[#This Row],[MSAT]]="Operating",(1-EXP(-0.128*3))/(1-EXP(-0.512)),IF(Table713[[#This Row],[MSAT]]="Effective",(1-EXP(-0.128*4))/(1-EXP(-0.512)),""))))))</f>
        <v/>
      </c>
      <c r="V96" s="57" t="str">
        <f>IF(Table713[[#This Row],[Classificação Maturidade]]="Por avaliar","Por avaliar",IF(Table713[[#This Row],[MSAT]]="Mesmo que acima","Mesmo que acima",IF(U96="n.a.","n.a.",IF(U96="Not Available",0,IF(U96="Present",(1-EXP(-0.128*1))/(1-EXP(-0.512)),IF(U96="Suitable",(1-EXP(-0.128*2))/(1-EXP(-0.512)),IF(U96="Operating",(1-EXP(-0.128*3))/(1-EXP(-0.512)),IF(U96="Effective",(1-EXP(-0.128*4))/(1-EXP(-0.512)),""))))))))</f>
        <v/>
      </c>
      <c r="W96" s="57"/>
      <c r="X96" s="57"/>
      <c r="Y96" s="57"/>
      <c r="Z96" s="57"/>
      <c r="AA96" s="57"/>
    </row>
    <row r="97" spans="1:27" ht="46.5" customHeight="1" hidden="1" thickBot="1">
      <c r="A97" s="54"/>
      <c r="B97" s="54"/>
      <c r="C97" s="52"/>
      <c r="D97" s="52"/>
      <c r="E97" s="52"/>
      <c r="F97" s="52"/>
      <c r="G97" s="52"/>
      <c r="H97" s="52"/>
      <c r="I97" s="55"/>
      <c r="J97" s="55"/>
      <c r="K97" s="65"/>
      <c r="L97" s="55"/>
      <c r="M97" s="55"/>
      <c r="N97" s="55"/>
      <c r="O97" s="55"/>
      <c r="P97" s="56"/>
      <c r="Q97" s="188" t="s">
        <v>1000</v>
      </c>
      <c r="R97" s="57" t="s">
        <v>431</v>
      </c>
      <c r="S97" s="57"/>
      <c r="T97" s="57"/>
      <c r="U97" s="165" t="str">
        <f>IF(T97="n.a.","n.a.",IF(Table713[[#This Row],[MSAT]]="Not Available",0,IF(Table713[[#This Row],[MSAT]]="Present",(1-EXP(-0.128*1))/(1-EXP(-0.512)),IF(Table713[[#This Row],[MSAT]]="Suitable",(1-EXP(-0.128*2))/(1-EXP(-0.512)),IF(Table713[[#This Row],[MSAT]]="Operating",(1-EXP(-0.128*3))/(1-EXP(-0.512)),IF(Table713[[#This Row],[MSAT]]="Effective",(1-EXP(-0.128*4))/(1-EXP(-0.512)),""))))))</f>
        <v/>
      </c>
      <c r="V97" s="57" t="str">
        <f>IF(Table713[[#This Row],[Classificação Maturidade]]="Por avaliar","Por avaliar",IF(Table713[[#This Row],[MSAT]]="Mesmo que acima","Mesmo que acima",IF(U97="n.a.","n.a.",IF(U97="Not Available",0,IF(U97="Present",(1-EXP(-0.128*1))/(1-EXP(-0.512)),IF(U97="Suitable",(1-EXP(-0.128*2))/(1-EXP(-0.512)),IF(U97="Operating",(1-EXP(-0.128*3))/(1-EXP(-0.512)),IF(U97="Effective",(1-EXP(-0.128*4))/(1-EXP(-0.512)),""))))))))</f>
        <v/>
      </c>
      <c r="W97" s="57"/>
      <c r="X97" s="57"/>
      <c r="Y97" s="57"/>
      <c r="Z97" s="57"/>
      <c r="AA97" s="57"/>
    </row>
    <row r="98" spans="1:27" ht="15.75" hidden="1" thickBot="1">
      <c r="A98" s="54"/>
      <c r="B98" s="54"/>
      <c r="C98" s="52"/>
      <c r="D98" s="52"/>
      <c r="E98" s="52"/>
      <c r="F98" s="52"/>
      <c r="G98" s="52"/>
      <c r="H98" s="52"/>
      <c r="I98" s="55"/>
      <c r="J98" s="55"/>
      <c r="K98" s="65"/>
      <c r="L98" s="55"/>
      <c r="M98" s="55"/>
      <c r="N98" s="55"/>
      <c r="O98" s="55"/>
      <c r="P98" s="56"/>
      <c r="Q98" s="188" t="s">
        <v>1000</v>
      </c>
      <c r="R98" s="57" t="s">
        <v>431</v>
      </c>
      <c r="S98" s="57"/>
      <c r="T98" s="57"/>
      <c r="U98" s="165" t="str">
        <f>IF(T98="n.a.","n.a.",IF(Table713[[#This Row],[MSAT]]="Not Available",0,IF(Table713[[#This Row],[MSAT]]="Present",(1-EXP(-0.128*1))/(1-EXP(-0.512)),IF(Table713[[#This Row],[MSAT]]="Suitable",(1-EXP(-0.128*2))/(1-EXP(-0.512)),IF(Table713[[#This Row],[MSAT]]="Operating",(1-EXP(-0.128*3))/(1-EXP(-0.512)),IF(Table713[[#This Row],[MSAT]]="Effective",(1-EXP(-0.128*4))/(1-EXP(-0.512)),""))))))</f>
        <v/>
      </c>
      <c r="V98" s="57" t="str">
        <f>IF(Table713[[#This Row],[Classificação Maturidade]]="Por avaliar","Por avaliar",IF(Table713[[#This Row],[MSAT]]="Mesmo que acima","Mesmo que acima",IF(U98="n.a.","n.a.",IF(U98="Not Available",0,IF(U98="Present",(1-EXP(-0.128*1))/(1-EXP(-0.512)),IF(U98="Suitable",(1-EXP(-0.128*2))/(1-EXP(-0.512)),IF(U98="Operating",(1-EXP(-0.128*3))/(1-EXP(-0.512)),IF(U98="Effective",(1-EXP(-0.128*4))/(1-EXP(-0.512)),""))))))))</f>
        <v/>
      </c>
      <c r="W98" s="57"/>
      <c r="X98" s="57"/>
      <c r="Y98" s="57"/>
      <c r="Z98" s="57"/>
      <c r="AA98" s="57"/>
    </row>
    <row r="99" spans="1:27" ht="79.5" customHeight="1" hidden="1" thickBot="1">
      <c r="A99" s="54"/>
      <c r="B99" s="54"/>
      <c r="C99" s="52"/>
      <c r="D99" s="52"/>
      <c r="E99" s="52"/>
      <c r="F99" s="52"/>
      <c r="G99" s="52"/>
      <c r="H99" s="52"/>
      <c r="I99" s="55"/>
      <c r="J99" s="55"/>
      <c r="K99" s="65"/>
      <c r="L99" s="55"/>
      <c r="M99" s="55"/>
      <c r="N99" s="55"/>
      <c r="O99" s="55"/>
      <c r="P99" s="56"/>
      <c r="Q99" s="188" t="s">
        <v>1000</v>
      </c>
      <c r="R99" s="57" t="s">
        <v>431</v>
      </c>
      <c r="S99" s="57"/>
      <c r="T99" s="57"/>
      <c r="U99" s="165" t="str">
        <f>IF(T99="n.a.","n.a.",IF(Table713[[#This Row],[MSAT]]="Not Available",0,IF(Table713[[#This Row],[MSAT]]="Present",(1-EXP(-0.128*1))/(1-EXP(-0.512)),IF(Table713[[#This Row],[MSAT]]="Suitable",(1-EXP(-0.128*2))/(1-EXP(-0.512)),IF(Table713[[#This Row],[MSAT]]="Operating",(1-EXP(-0.128*3))/(1-EXP(-0.512)),IF(Table713[[#This Row],[MSAT]]="Effective",(1-EXP(-0.128*4))/(1-EXP(-0.512)),""))))))</f>
        <v/>
      </c>
      <c r="V99" s="57" t="str">
        <f>IF(Table713[[#This Row],[Classificação Maturidade]]="Por avaliar","Por avaliar",IF(Table713[[#This Row],[MSAT]]="Mesmo que acima","Mesmo que acima",IF(U99="n.a.","n.a.",IF(U99="Not Available",0,IF(U99="Present",(1-EXP(-0.128*1))/(1-EXP(-0.512)),IF(U99="Suitable",(1-EXP(-0.128*2))/(1-EXP(-0.512)),IF(U99="Operating",(1-EXP(-0.128*3))/(1-EXP(-0.512)),IF(U99="Effective",(1-EXP(-0.128*4))/(1-EXP(-0.512)),""))))))))</f>
        <v/>
      </c>
      <c r="W99" s="57"/>
      <c r="X99" s="57"/>
      <c r="Y99" s="57"/>
      <c r="Z99" s="57"/>
      <c r="AA99" s="57"/>
    </row>
    <row r="100" spans="1:27" ht="15.75" hidden="1" thickBot="1">
      <c r="A100" s="54"/>
      <c r="B100" s="54"/>
      <c r="C100" s="52"/>
      <c r="D100" s="52"/>
      <c r="E100" s="52"/>
      <c r="F100" s="52"/>
      <c r="G100" s="52"/>
      <c r="H100" s="52"/>
      <c r="I100" s="55"/>
      <c r="J100" s="55"/>
      <c r="K100" s="65"/>
      <c r="L100" s="55"/>
      <c r="M100" s="55"/>
      <c r="N100" s="55"/>
      <c r="O100" s="55"/>
      <c r="P100" s="56"/>
      <c r="Q100" s="188" t="s">
        <v>1000</v>
      </c>
      <c r="R100" s="57" t="s">
        <v>431</v>
      </c>
      <c r="S100" s="57"/>
      <c r="T100" s="57"/>
      <c r="U100" s="165" t="str">
        <f>IF(T100="n.a.","n.a.",IF(Table713[[#This Row],[MSAT]]="Not Available",0,IF(Table713[[#This Row],[MSAT]]="Present",(1-EXP(-0.128*1))/(1-EXP(-0.512)),IF(Table713[[#This Row],[MSAT]]="Suitable",(1-EXP(-0.128*2))/(1-EXP(-0.512)),IF(Table713[[#This Row],[MSAT]]="Operating",(1-EXP(-0.128*3))/(1-EXP(-0.512)),IF(Table713[[#This Row],[MSAT]]="Effective",(1-EXP(-0.128*4))/(1-EXP(-0.512)),""))))))</f>
        <v/>
      </c>
      <c r="V100" s="57" t="str">
        <f>IF(Table713[[#This Row],[Classificação Maturidade]]="Por avaliar","Por avaliar",IF(Table713[[#This Row],[MSAT]]="Mesmo que acima","Mesmo que acima",IF(U100="n.a.","n.a.",IF(U100="Not Available",0,IF(U100="Present",(1-EXP(-0.128*1))/(1-EXP(-0.512)),IF(U100="Suitable",(1-EXP(-0.128*2))/(1-EXP(-0.512)),IF(U100="Operating",(1-EXP(-0.128*3))/(1-EXP(-0.512)),IF(U100="Effective",(1-EXP(-0.128*4))/(1-EXP(-0.512)),""))))))))</f>
        <v/>
      </c>
      <c r="W100" s="57"/>
      <c r="X100" s="57"/>
      <c r="Y100" s="57"/>
      <c r="Z100" s="57"/>
      <c r="AA100" s="57"/>
    </row>
    <row r="101" spans="1:27" ht="15.75" hidden="1" thickBot="1">
      <c r="A101" s="54"/>
      <c r="B101" s="54"/>
      <c r="C101" s="52"/>
      <c r="D101" s="52"/>
      <c r="E101" s="52"/>
      <c r="F101" s="52"/>
      <c r="G101" s="52"/>
      <c r="H101" s="52"/>
      <c r="I101" s="55"/>
      <c r="J101" s="55"/>
      <c r="K101" s="65"/>
      <c r="L101" s="55"/>
      <c r="M101" s="55"/>
      <c r="N101" s="55"/>
      <c r="O101" s="55"/>
      <c r="P101" s="56"/>
      <c r="Q101" s="188" t="s">
        <v>1000</v>
      </c>
      <c r="R101" s="57" t="s">
        <v>431</v>
      </c>
      <c r="S101" s="57"/>
      <c r="T101" s="57"/>
      <c r="U101" s="165" t="str">
        <f>IF(T101="n.a.","n.a.",IF(Table713[[#This Row],[MSAT]]="Not Available",0,IF(Table713[[#This Row],[MSAT]]="Present",(1-EXP(-0.128*1))/(1-EXP(-0.512)),IF(Table713[[#This Row],[MSAT]]="Suitable",(1-EXP(-0.128*2))/(1-EXP(-0.512)),IF(Table713[[#This Row],[MSAT]]="Operating",(1-EXP(-0.128*3))/(1-EXP(-0.512)),IF(Table713[[#This Row],[MSAT]]="Effective",(1-EXP(-0.128*4))/(1-EXP(-0.512)),""))))))</f>
        <v/>
      </c>
      <c r="V101" s="57" t="str">
        <f>IF(Table713[[#This Row],[Classificação Maturidade]]="Por avaliar","Por avaliar",IF(Table713[[#This Row],[MSAT]]="Mesmo que acima","Mesmo que acima",IF(U101="n.a.","n.a.",IF(U101="Not Available",0,IF(U101="Present",(1-EXP(-0.128*1))/(1-EXP(-0.512)),IF(U101="Suitable",(1-EXP(-0.128*2))/(1-EXP(-0.512)),IF(U101="Operating",(1-EXP(-0.128*3))/(1-EXP(-0.512)),IF(U101="Effective",(1-EXP(-0.128*4))/(1-EXP(-0.512)),""))))))))</f>
        <v/>
      </c>
      <c r="W101" s="57"/>
      <c r="X101" s="57"/>
      <c r="Y101" s="57"/>
      <c r="Z101" s="57"/>
      <c r="AA101" s="57"/>
    </row>
    <row r="102" spans="1:27" ht="63" customHeight="1" hidden="1" thickBot="1">
      <c r="A102" s="54"/>
      <c r="B102" s="54"/>
      <c r="C102" s="52"/>
      <c r="D102" s="52"/>
      <c r="E102" s="52"/>
      <c r="F102" s="52"/>
      <c r="G102" s="52"/>
      <c r="H102" s="52"/>
      <c r="I102" s="55"/>
      <c r="J102" s="55"/>
      <c r="K102" s="65"/>
      <c r="L102" s="55"/>
      <c r="M102" s="55"/>
      <c r="N102" s="55"/>
      <c r="O102" s="55"/>
      <c r="P102" s="56"/>
      <c r="Q102" s="188" t="s">
        <v>1000</v>
      </c>
      <c r="R102" s="57" t="s">
        <v>431</v>
      </c>
      <c r="S102" s="57"/>
      <c r="T102" s="57"/>
      <c r="U102" s="165" t="str">
        <f>IF(T102="n.a.","n.a.",IF(Table713[[#This Row],[MSAT]]="Not Available",0,IF(Table713[[#This Row],[MSAT]]="Present",(1-EXP(-0.128*1))/(1-EXP(-0.512)),IF(Table713[[#This Row],[MSAT]]="Suitable",(1-EXP(-0.128*2))/(1-EXP(-0.512)),IF(Table713[[#This Row],[MSAT]]="Operating",(1-EXP(-0.128*3))/(1-EXP(-0.512)),IF(Table713[[#This Row],[MSAT]]="Effective",(1-EXP(-0.128*4))/(1-EXP(-0.512)),""))))))</f>
        <v/>
      </c>
      <c r="V102" s="57" t="str">
        <f>IF(Table713[[#This Row],[Classificação Maturidade]]="Por avaliar","Por avaliar",IF(Table713[[#This Row],[MSAT]]="Mesmo que acima","Mesmo que acima",IF(U102="n.a.","n.a.",IF(U102="Not Available",0,IF(U102="Present",(1-EXP(-0.128*1))/(1-EXP(-0.512)),IF(U102="Suitable",(1-EXP(-0.128*2))/(1-EXP(-0.512)),IF(U102="Operating",(1-EXP(-0.128*3))/(1-EXP(-0.512)),IF(U102="Effective",(1-EXP(-0.128*4))/(1-EXP(-0.512)),""))))))))</f>
        <v/>
      </c>
      <c r="W102" s="57"/>
      <c r="X102" s="57"/>
      <c r="Y102" s="57"/>
      <c r="Z102" s="57"/>
      <c r="AA102" s="57"/>
    </row>
    <row r="103" spans="1:27" ht="63" customHeight="1" hidden="1" thickBot="1">
      <c r="A103" s="54"/>
      <c r="B103" s="54"/>
      <c r="C103" s="52"/>
      <c r="D103" s="52"/>
      <c r="E103" s="52"/>
      <c r="F103" s="52"/>
      <c r="G103" s="52"/>
      <c r="H103" s="52"/>
      <c r="I103" s="55"/>
      <c r="J103" s="55"/>
      <c r="K103" s="65"/>
      <c r="L103" s="55"/>
      <c r="M103" s="55"/>
      <c r="N103" s="55"/>
      <c r="O103" s="55"/>
      <c r="P103" s="56"/>
      <c r="Q103" s="188" t="s">
        <v>1000</v>
      </c>
      <c r="R103" s="57" t="s">
        <v>431</v>
      </c>
      <c r="S103" s="57"/>
      <c r="T103" s="57"/>
      <c r="U103" s="165" t="str">
        <f>IF(T103="n.a.","n.a.",IF(Table713[[#This Row],[MSAT]]="Not Available",0,IF(Table713[[#This Row],[MSAT]]="Present",(1-EXP(-0.128*1))/(1-EXP(-0.512)),IF(Table713[[#This Row],[MSAT]]="Suitable",(1-EXP(-0.128*2))/(1-EXP(-0.512)),IF(Table713[[#This Row],[MSAT]]="Operating",(1-EXP(-0.128*3))/(1-EXP(-0.512)),IF(Table713[[#This Row],[MSAT]]="Effective",(1-EXP(-0.128*4))/(1-EXP(-0.512)),""))))))</f>
        <v/>
      </c>
      <c r="V103" s="57" t="str">
        <f>IF(Table713[[#This Row],[Classificação Maturidade]]="Por avaliar","Por avaliar",IF(Table713[[#This Row],[MSAT]]="Mesmo que acima","Mesmo que acima",IF(U103="n.a.","n.a.",IF(U103="Not Available",0,IF(U103="Present",(1-EXP(-0.128*1))/(1-EXP(-0.512)),IF(U103="Suitable",(1-EXP(-0.128*2))/(1-EXP(-0.512)),IF(U103="Operating",(1-EXP(-0.128*3))/(1-EXP(-0.512)),IF(U103="Effective",(1-EXP(-0.128*4))/(1-EXP(-0.512)),""))))))))</f>
        <v/>
      </c>
      <c r="W103" s="57"/>
      <c r="X103" s="57"/>
      <c r="Y103" s="57"/>
      <c r="Z103" s="57"/>
      <c r="AA103" s="57"/>
    </row>
    <row r="104" spans="1:27" ht="15.75" hidden="1" thickBot="1">
      <c r="A104" s="54"/>
      <c r="B104" s="54"/>
      <c r="C104" s="52"/>
      <c r="D104" s="52"/>
      <c r="E104" s="52"/>
      <c r="F104" s="52"/>
      <c r="G104" s="52"/>
      <c r="H104" s="52"/>
      <c r="I104" s="55"/>
      <c r="J104" s="55"/>
      <c r="K104" s="65"/>
      <c r="L104" s="55"/>
      <c r="M104" s="55"/>
      <c r="N104" s="55"/>
      <c r="O104" s="55"/>
      <c r="P104" s="56"/>
      <c r="Q104" s="188" t="s">
        <v>1000</v>
      </c>
      <c r="R104" s="57" t="s">
        <v>431</v>
      </c>
      <c r="S104" s="57"/>
      <c r="T104" s="57"/>
      <c r="U104" s="165" t="str">
        <f>IF(T104="n.a.","n.a.",IF(Table713[[#This Row],[MSAT]]="Not Available",0,IF(Table713[[#This Row],[MSAT]]="Present",(1-EXP(-0.128*1))/(1-EXP(-0.512)),IF(Table713[[#This Row],[MSAT]]="Suitable",(1-EXP(-0.128*2))/(1-EXP(-0.512)),IF(Table713[[#This Row],[MSAT]]="Operating",(1-EXP(-0.128*3))/(1-EXP(-0.512)),IF(Table713[[#This Row],[MSAT]]="Effective",(1-EXP(-0.128*4))/(1-EXP(-0.512)),""))))))</f>
        <v/>
      </c>
      <c r="V104" s="57" t="str">
        <f>IF(Table713[[#This Row],[Classificação Maturidade]]="Por avaliar","Por avaliar",IF(Table713[[#This Row],[MSAT]]="Mesmo que acima","Mesmo que acima",IF(U104="n.a.","n.a.",IF(U104="Not Available",0,IF(U104="Present",(1-EXP(-0.128*1))/(1-EXP(-0.512)),IF(U104="Suitable",(1-EXP(-0.128*2))/(1-EXP(-0.512)),IF(U104="Operating",(1-EXP(-0.128*3))/(1-EXP(-0.512)),IF(U104="Effective",(1-EXP(-0.128*4))/(1-EXP(-0.512)),""))))))))</f>
        <v/>
      </c>
      <c r="W104" s="57"/>
      <c r="X104" s="57"/>
      <c r="Y104" s="57"/>
      <c r="Z104" s="57"/>
      <c r="AA104" s="57"/>
    </row>
    <row r="105" spans="1:27" ht="57" customHeight="1" hidden="1" thickBot="1">
      <c r="A105" s="54"/>
      <c r="B105" s="54"/>
      <c r="C105" s="52"/>
      <c r="D105" s="52"/>
      <c r="E105" s="52"/>
      <c r="F105" s="52"/>
      <c r="G105" s="52"/>
      <c r="H105" s="52"/>
      <c r="I105" s="55"/>
      <c r="J105" s="55"/>
      <c r="K105" s="65"/>
      <c r="L105" s="55"/>
      <c r="M105" s="55"/>
      <c r="N105" s="55"/>
      <c r="O105" s="55"/>
      <c r="P105" s="56"/>
      <c r="Q105" s="188" t="s">
        <v>1000</v>
      </c>
      <c r="R105" s="57" t="s">
        <v>431</v>
      </c>
      <c r="S105" s="57"/>
      <c r="T105" s="57"/>
      <c r="U105" s="165" t="str">
        <f>IF(T105="n.a.","n.a.",IF(Table713[[#This Row],[MSAT]]="Not Available",0,IF(Table713[[#This Row],[MSAT]]="Present",(1-EXP(-0.128*1))/(1-EXP(-0.512)),IF(Table713[[#This Row],[MSAT]]="Suitable",(1-EXP(-0.128*2))/(1-EXP(-0.512)),IF(Table713[[#This Row],[MSAT]]="Operating",(1-EXP(-0.128*3))/(1-EXP(-0.512)),IF(Table713[[#This Row],[MSAT]]="Effective",(1-EXP(-0.128*4))/(1-EXP(-0.512)),""))))))</f>
        <v/>
      </c>
      <c r="V105" s="57" t="str">
        <f>IF(Table713[[#This Row],[Classificação Maturidade]]="Por avaliar","Por avaliar",IF(Table713[[#This Row],[MSAT]]="Mesmo que acima","Mesmo que acima",IF(U105="n.a.","n.a.",IF(U105="Not Available",0,IF(U105="Present",(1-EXP(-0.128*1))/(1-EXP(-0.512)),IF(U105="Suitable",(1-EXP(-0.128*2))/(1-EXP(-0.512)),IF(U105="Operating",(1-EXP(-0.128*3))/(1-EXP(-0.512)),IF(U105="Effective",(1-EXP(-0.128*4))/(1-EXP(-0.512)),""))))))))</f>
        <v/>
      </c>
      <c r="W105" s="57"/>
      <c r="X105" s="57"/>
      <c r="Y105" s="57"/>
      <c r="Z105" s="57"/>
      <c r="AA105" s="57"/>
    </row>
    <row r="106" spans="1:27" ht="58.5" customHeight="1" hidden="1" thickBot="1">
      <c r="A106" s="54"/>
      <c r="B106" s="54"/>
      <c r="C106" s="52"/>
      <c r="D106" s="52"/>
      <c r="E106" s="52"/>
      <c r="F106" s="52"/>
      <c r="G106" s="52"/>
      <c r="H106" s="52"/>
      <c r="I106" s="55"/>
      <c r="J106" s="55"/>
      <c r="K106" s="65"/>
      <c r="L106" s="55"/>
      <c r="M106" s="55"/>
      <c r="N106" s="55"/>
      <c r="O106" s="55"/>
      <c r="P106" s="56"/>
      <c r="Q106" s="188" t="s">
        <v>1000</v>
      </c>
      <c r="R106" s="57" t="s">
        <v>431</v>
      </c>
      <c r="S106" s="57"/>
      <c r="T106" s="57"/>
      <c r="U106" s="165" t="str">
        <f>IF(T106="n.a.","n.a.",IF(Table713[[#This Row],[MSAT]]="Not Available",0,IF(Table713[[#This Row],[MSAT]]="Present",(1-EXP(-0.128*1))/(1-EXP(-0.512)),IF(Table713[[#This Row],[MSAT]]="Suitable",(1-EXP(-0.128*2))/(1-EXP(-0.512)),IF(Table713[[#This Row],[MSAT]]="Operating",(1-EXP(-0.128*3))/(1-EXP(-0.512)),IF(Table713[[#This Row],[MSAT]]="Effective",(1-EXP(-0.128*4))/(1-EXP(-0.512)),""))))))</f>
        <v/>
      </c>
      <c r="V106" s="57" t="str">
        <f>IF(Table713[[#This Row],[Classificação Maturidade]]="Por avaliar","Por avaliar",IF(Table713[[#This Row],[MSAT]]="Mesmo que acima","Mesmo que acima",IF(U106="n.a.","n.a.",IF(U106="Not Available",0,IF(U106="Present",(1-EXP(-0.128*1))/(1-EXP(-0.512)),IF(U106="Suitable",(1-EXP(-0.128*2))/(1-EXP(-0.512)),IF(U106="Operating",(1-EXP(-0.128*3))/(1-EXP(-0.512)),IF(U106="Effective",(1-EXP(-0.128*4))/(1-EXP(-0.512)),""))))))))</f>
        <v/>
      </c>
      <c r="W106" s="57"/>
      <c r="X106" s="57"/>
      <c r="Y106" s="57"/>
      <c r="Z106" s="57"/>
      <c r="AA106" s="57"/>
    </row>
    <row r="107" spans="1:27" ht="66.75" customHeight="1" hidden="1" thickBot="1">
      <c r="A107" s="54"/>
      <c r="B107" s="54"/>
      <c r="C107" s="52"/>
      <c r="D107" s="52"/>
      <c r="E107" s="52"/>
      <c r="F107" s="52"/>
      <c r="G107" s="52"/>
      <c r="H107" s="52"/>
      <c r="I107" s="55"/>
      <c r="J107" s="55"/>
      <c r="K107" s="65"/>
      <c r="L107" s="55"/>
      <c r="M107" s="55"/>
      <c r="N107" s="55"/>
      <c r="O107" s="55"/>
      <c r="P107" s="56"/>
      <c r="Q107" s="188" t="s">
        <v>1000</v>
      </c>
      <c r="R107" s="57" t="s">
        <v>431</v>
      </c>
      <c r="S107" s="57"/>
      <c r="T107" s="57"/>
      <c r="U107" s="165" t="str">
        <f>IF(T107="n.a.","n.a.",IF(Table713[[#This Row],[MSAT]]="Not Available",0,IF(Table713[[#This Row],[MSAT]]="Present",(1-EXP(-0.128*1))/(1-EXP(-0.512)),IF(Table713[[#This Row],[MSAT]]="Suitable",(1-EXP(-0.128*2))/(1-EXP(-0.512)),IF(Table713[[#This Row],[MSAT]]="Operating",(1-EXP(-0.128*3))/(1-EXP(-0.512)),IF(Table713[[#This Row],[MSAT]]="Effective",(1-EXP(-0.128*4))/(1-EXP(-0.512)),""))))))</f>
        <v/>
      </c>
      <c r="V107" s="57" t="str">
        <f>IF(Table713[[#This Row],[Classificação Maturidade]]="Por avaliar","Por avaliar",IF(Table713[[#This Row],[MSAT]]="Mesmo que acima","Mesmo que acima",IF(U107="n.a.","n.a.",IF(U107="Not Available",0,IF(U107="Present",(1-EXP(-0.128*1))/(1-EXP(-0.512)),IF(U107="Suitable",(1-EXP(-0.128*2))/(1-EXP(-0.512)),IF(U107="Operating",(1-EXP(-0.128*3))/(1-EXP(-0.512)),IF(U107="Effective",(1-EXP(-0.128*4))/(1-EXP(-0.512)),""))))))))</f>
        <v/>
      </c>
      <c r="W107" s="57"/>
      <c r="X107" s="57"/>
      <c r="Y107" s="57"/>
      <c r="Z107" s="57"/>
      <c r="AA107" s="57"/>
    </row>
    <row r="108" spans="1:27" ht="214.5" customHeight="1" hidden="1" thickBot="1">
      <c r="A108" s="54"/>
      <c r="B108" s="54"/>
      <c r="C108" s="52"/>
      <c r="D108" s="52"/>
      <c r="E108" s="52"/>
      <c r="F108" s="52"/>
      <c r="G108" s="52"/>
      <c r="H108" s="52"/>
      <c r="I108" s="55"/>
      <c r="J108" s="55"/>
      <c r="K108" s="65"/>
      <c r="L108" s="55"/>
      <c r="M108" s="55"/>
      <c r="N108" s="55"/>
      <c r="O108" s="55"/>
      <c r="P108" s="56"/>
      <c r="Q108" s="188" t="s">
        <v>1000</v>
      </c>
      <c r="R108" s="57" t="s">
        <v>431</v>
      </c>
      <c r="S108" s="57"/>
      <c r="T108" s="57"/>
      <c r="U108" s="165" t="str">
        <f>IF(T108="n.a.","n.a.",IF(Table713[[#This Row],[MSAT]]="Not Available",0,IF(Table713[[#This Row],[MSAT]]="Present",(1-EXP(-0.128*1))/(1-EXP(-0.512)),IF(Table713[[#This Row],[MSAT]]="Suitable",(1-EXP(-0.128*2))/(1-EXP(-0.512)),IF(Table713[[#This Row],[MSAT]]="Operating",(1-EXP(-0.128*3))/(1-EXP(-0.512)),IF(Table713[[#This Row],[MSAT]]="Effective",(1-EXP(-0.128*4))/(1-EXP(-0.512)),""))))))</f>
        <v/>
      </c>
      <c r="V108" s="57" t="str">
        <f>IF(Table713[[#This Row],[Classificação Maturidade]]="Por avaliar","Por avaliar",IF(Table713[[#This Row],[MSAT]]="Mesmo que acima","Mesmo que acima",IF(U108="n.a.","n.a.",IF(U108="Not Available",0,IF(U108="Present",(1-EXP(-0.128*1))/(1-EXP(-0.512)),IF(U108="Suitable",(1-EXP(-0.128*2))/(1-EXP(-0.512)),IF(U108="Operating",(1-EXP(-0.128*3))/(1-EXP(-0.512)),IF(U108="Effective",(1-EXP(-0.128*4))/(1-EXP(-0.512)),""))))))))</f>
        <v/>
      </c>
      <c r="W108" s="57"/>
      <c r="X108" s="57"/>
      <c r="Y108" s="57"/>
      <c r="Z108" s="57"/>
      <c r="AA108" s="57"/>
    </row>
    <row r="109" spans="1:27" ht="54" customHeight="1" hidden="1" thickBot="1">
      <c r="A109" s="54"/>
      <c r="B109" s="54"/>
      <c r="C109" s="52"/>
      <c r="D109" s="52"/>
      <c r="E109" s="52"/>
      <c r="F109" s="52"/>
      <c r="G109" s="52"/>
      <c r="H109" s="52"/>
      <c r="I109" s="55"/>
      <c r="J109" s="55"/>
      <c r="K109" s="65"/>
      <c r="L109" s="55"/>
      <c r="M109" s="55"/>
      <c r="N109" s="55"/>
      <c r="O109" s="55"/>
      <c r="P109" s="56"/>
      <c r="Q109" s="188" t="s">
        <v>1000</v>
      </c>
      <c r="R109" s="57" t="s">
        <v>431</v>
      </c>
      <c r="S109" s="57"/>
      <c r="T109" s="57"/>
      <c r="U109" s="165" t="str">
        <f>IF(T109="n.a.","n.a.",IF(Table713[[#This Row],[MSAT]]="Not Available",0,IF(Table713[[#This Row],[MSAT]]="Present",(1-EXP(-0.128*1))/(1-EXP(-0.512)),IF(Table713[[#This Row],[MSAT]]="Suitable",(1-EXP(-0.128*2))/(1-EXP(-0.512)),IF(Table713[[#This Row],[MSAT]]="Operating",(1-EXP(-0.128*3))/(1-EXP(-0.512)),IF(Table713[[#This Row],[MSAT]]="Effective",(1-EXP(-0.128*4))/(1-EXP(-0.512)),""))))))</f>
        <v/>
      </c>
      <c r="V109" s="57" t="str">
        <f>IF(Table713[[#This Row],[Classificação Maturidade]]="Por avaliar","Por avaliar",IF(Table713[[#This Row],[MSAT]]="Mesmo que acima","Mesmo que acima",IF(U109="n.a.","n.a.",IF(U109="Not Available",0,IF(U109="Present",(1-EXP(-0.128*1))/(1-EXP(-0.512)),IF(U109="Suitable",(1-EXP(-0.128*2))/(1-EXP(-0.512)),IF(U109="Operating",(1-EXP(-0.128*3))/(1-EXP(-0.512)),IF(U109="Effective",(1-EXP(-0.128*4))/(1-EXP(-0.512)),""))))))))</f>
        <v/>
      </c>
      <c r="W109" s="57"/>
      <c r="X109" s="57"/>
      <c r="Y109" s="57"/>
      <c r="Z109" s="57"/>
      <c r="AA109" s="57"/>
    </row>
    <row r="110" spans="1:27" ht="15.75" hidden="1" thickBot="1">
      <c r="A110" s="54"/>
      <c r="B110" s="54"/>
      <c r="C110" s="52"/>
      <c r="D110" s="52"/>
      <c r="E110" s="52"/>
      <c r="F110" s="52"/>
      <c r="G110" s="52"/>
      <c r="H110" s="52"/>
      <c r="I110" s="55"/>
      <c r="J110" s="55"/>
      <c r="K110" s="65"/>
      <c r="L110" s="55"/>
      <c r="M110" s="55"/>
      <c r="N110" s="55"/>
      <c r="O110" s="55"/>
      <c r="P110" s="56"/>
      <c r="Q110" s="188" t="s">
        <v>1000</v>
      </c>
      <c r="R110" s="57" t="s">
        <v>431</v>
      </c>
      <c r="S110" s="57"/>
      <c r="T110" s="57"/>
      <c r="U110" s="165" t="str">
        <f>IF(T110="n.a.","n.a.",IF(Table713[[#This Row],[MSAT]]="Not Available",0,IF(Table713[[#This Row],[MSAT]]="Present",(1-EXP(-0.128*1))/(1-EXP(-0.512)),IF(Table713[[#This Row],[MSAT]]="Suitable",(1-EXP(-0.128*2))/(1-EXP(-0.512)),IF(Table713[[#This Row],[MSAT]]="Operating",(1-EXP(-0.128*3))/(1-EXP(-0.512)),IF(Table713[[#This Row],[MSAT]]="Effective",(1-EXP(-0.128*4))/(1-EXP(-0.512)),""))))))</f>
        <v/>
      </c>
      <c r="V110" s="57" t="str">
        <f>IF(Table713[[#This Row],[Classificação Maturidade]]="Por avaliar","Por avaliar",IF(Table713[[#This Row],[MSAT]]="Mesmo que acima","Mesmo que acima",IF(U110="n.a.","n.a.",IF(U110="Not Available",0,IF(U110="Present",(1-EXP(-0.128*1))/(1-EXP(-0.512)),IF(U110="Suitable",(1-EXP(-0.128*2))/(1-EXP(-0.512)),IF(U110="Operating",(1-EXP(-0.128*3))/(1-EXP(-0.512)),IF(U110="Effective",(1-EXP(-0.128*4))/(1-EXP(-0.512)),""))))))))</f>
        <v/>
      </c>
      <c r="W110" s="57"/>
      <c r="X110" s="57"/>
      <c r="Y110" s="57"/>
      <c r="Z110" s="57"/>
      <c r="AA110" s="57"/>
    </row>
    <row r="111" spans="1:27" ht="15.75" hidden="1" thickBot="1">
      <c r="A111" s="54"/>
      <c r="B111" s="54"/>
      <c r="C111" s="52"/>
      <c r="D111" s="52"/>
      <c r="E111" s="52"/>
      <c r="F111" s="52"/>
      <c r="G111" s="52"/>
      <c r="H111" s="52"/>
      <c r="I111" s="55"/>
      <c r="J111" s="55"/>
      <c r="K111" s="65"/>
      <c r="L111" s="55"/>
      <c r="M111" s="55"/>
      <c r="N111" s="55"/>
      <c r="O111" s="55"/>
      <c r="P111" s="56"/>
      <c r="Q111" s="188" t="s">
        <v>1000</v>
      </c>
      <c r="R111" s="57" t="s">
        <v>431</v>
      </c>
      <c r="S111" s="57"/>
      <c r="T111" s="57"/>
      <c r="U111" s="165" t="str">
        <f>IF(T111="n.a.","n.a.",IF(Table713[[#This Row],[MSAT]]="Not Available",0,IF(Table713[[#This Row],[MSAT]]="Present",(1-EXP(-0.128*1))/(1-EXP(-0.512)),IF(Table713[[#This Row],[MSAT]]="Suitable",(1-EXP(-0.128*2))/(1-EXP(-0.512)),IF(Table713[[#This Row],[MSAT]]="Operating",(1-EXP(-0.128*3))/(1-EXP(-0.512)),IF(Table713[[#This Row],[MSAT]]="Effective",(1-EXP(-0.128*4))/(1-EXP(-0.512)),""))))))</f>
        <v/>
      </c>
      <c r="V111" s="57" t="str">
        <f>IF(Table713[[#This Row],[Classificação Maturidade]]="Por avaliar","Por avaliar",IF(Table713[[#This Row],[MSAT]]="Mesmo que acima","Mesmo que acima",IF(U111="n.a.","n.a.",IF(U111="Not Available",0,IF(U111="Present",(1-EXP(-0.128*1))/(1-EXP(-0.512)),IF(U111="Suitable",(1-EXP(-0.128*2))/(1-EXP(-0.512)),IF(U111="Operating",(1-EXP(-0.128*3))/(1-EXP(-0.512)),IF(U111="Effective",(1-EXP(-0.128*4))/(1-EXP(-0.512)),""))))))))</f>
        <v/>
      </c>
      <c r="W111" s="57"/>
      <c r="X111" s="57"/>
      <c r="Y111" s="57"/>
      <c r="Z111" s="57"/>
      <c r="AA111" s="57"/>
    </row>
    <row r="112" spans="1:27" ht="15.75" hidden="1" thickBot="1">
      <c r="A112" s="54"/>
      <c r="B112" s="54"/>
      <c r="C112" s="52"/>
      <c r="D112" s="52"/>
      <c r="E112" s="52"/>
      <c r="F112" s="52"/>
      <c r="G112" s="52"/>
      <c r="H112" s="52"/>
      <c r="I112" s="55"/>
      <c r="J112" s="55"/>
      <c r="K112" s="65"/>
      <c r="L112" s="55"/>
      <c r="M112" s="55"/>
      <c r="N112" s="55"/>
      <c r="O112" s="55"/>
      <c r="P112" s="56"/>
      <c r="Q112" s="188" t="s">
        <v>1000</v>
      </c>
      <c r="R112" s="57" t="s">
        <v>431</v>
      </c>
      <c r="S112" s="57"/>
      <c r="T112" s="57"/>
      <c r="U112" s="165" t="str">
        <f>IF(T112="n.a.","n.a.",IF(Table713[[#This Row],[MSAT]]="Not Available",0,IF(Table713[[#This Row],[MSAT]]="Present",(1-EXP(-0.128*1))/(1-EXP(-0.512)),IF(Table713[[#This Row],[MSAT]]="Suitable",(1-EXP(-0.128*2))/(1-EXP(-0.512)),IF(Table713[[#This Row],[MSAT]]="Operating",(1-EXP(-0.128*3))/(1-EXP(-0.512)),IF(Table713[[#This Row],[MSAT]]="Effective",(1-EXP(-0.128*4))/(1-EXP(-0.512)),""))))))</f>
        <v/>
      </c>
      <c r="V112" s="57" t="str">
        <f>IF(Table713[[#This Row],[Classificação Maturidade]]="Por avaliar","Por avaliar",IF(Table713[[#This Row],[MSAT]]="Mesmo que acima","Mesmo que acima",IF(U112="n.a.","n.a.",IF(U112="Not Available",0,IF(U112="Present",(1-EXP(-0.128*1))/(1-EXP(-0.512)),IF(U112="Suitable",(1-EXP(-0.128*2))/(1-EXP(-0.512)),IF(U112="Operating",(1-EXP(-0.128*3))/(1-EXP(-0.512)),IF(U112="Effective",(1-EXP(-0.128*4))/(1-EXP(-0.512)),""))))))))</f>
        <v/>
      </c>
      <c r="W112" s="57"/>
      <c r="X112" s="57"/>
      <c r="Y112" s="57"/>
      <c r="Z112" s="57"/>
      <c r="AA112" s="57"/>
    </row>
    <row r="113" spans="1:27" ht="15.75" hidden="1" thickBot="1">
      <c r="A113" s="54"/>
      <c r="B113" s="54"/>
      <c r="C113" s="52"/>
      <c r="D113" s="52"/>
      <c r="E113" s="52"/>
      <c r="F113" s="52"/>
      <c r="G113" s="52"/>
      <c r="H113" s="52"/>
      <c r="I113" s="55"/>
      <c r="J113" s="55"/>
      <c r="K113" s="65"/>
      <c r="L113" s="55"/>
      <c r="M113" s="55"/>
      <c r="N113" s="55"/>
      <c r="O113" s="55"/>
      <c r="P113" s="56"/>
      <c r="Q113" s="188" t="s">
        <v>1000</v>
      </c>
      <c r="R113" s="57" t="s">
        <v>431</v>
      </c>
      <c r="S113" s="57"/>
      <c r="T113" s="57"/>
      <c r="U113" s="165" t="str">
        <f>IF(T113="n.a.","n.a.",IF(Table713[[#This Row],[MSAT]]="Not Available",0,IF(Table713[[#This Row],[MSAT]]="Present",(1-EXP(-0.128*1))/(1-EXP(-0.512)),IF(Table713[[#This Row],[MSAT]]="Suitable",(1-EXP(-0.128*2))/(1-EXP(-0.512)),IF(Table713[[#This Row],[MSAT]]="Operating",(1-EXP(-0.128*3))/(1-EXP(-0.512)),IF(Table713[[#This Row],[MSAT]]="Effective",(1-EXP(-0.128*4))/(1-EXP(-0.512)),""))))))</f>
        <v/>
      </c>
      <c r="V113" s="57" t="str">
        <f>IF(Table713[[#This Row],[Classificação Maturidade]]="Por avaliar","Por avaliar",IF(Table713[[#This Row],[MSAT]]="Mesmo que acima","Mesmo que acima",IF(U113="n.a.","n.a.",IF(U113="Not Available",0,IF(U113="Present",(1-EXP(-0.128*1))/(1-EXP(-0.512)),IF(U113="Suitable",(1-EXP(-0.128*2))/(1-EXP(-0.512)),IF(U113="Operating",(1-EXP(-0.128*3))/(1-EXP(-0.512)),IF(U113="Effective",(1-EXP(-0.128*4))/(1-EXP(-0.512)),""))))))))</f>
        <v/>
      </c>
      <c r="W113" s="57"/>
      <c r="X113" s="57"/>
      <c r="Y113" s="57"/>
      <c r="Z113" s="57"/>
      <c r="AA113" s="57"/>
    </row>
    <row r="114" spans="1:27" ht="15.75" hidden="1" thickBot="1">
      <c r="A114" s="54"/>
      <c r="B114" s="54"/>
      <c r="C114" s="52"/>
      <c r="D114" s="52"/>
      <c r="E114" s="52"/>
      <c r="F114" s="52"/>
      <c r="G114" s="52"/>
      <c r="H114" s="52"/>
      <c r="I114" s="55"/>
      <c r="J114" s="55"/>
      <c r="K114" s="65"/>
      <c r="L114" s="55"/>
      <c r="M114" s="55"/>
      <c r="N114" s="55"/>
      <c r="O114" s="55"/>
      <c r="P114" s="56"/>
      <c r="Q114" s="188" t="s">
        <v>1000</v>
      </c>
      <c r="R114" s="57" t="s">
        <v>431</v>
      </c>
      <c r="S114" s="57"/>
      <c r="T114" s="57"/>
      <c r="U114" s="165" t="str">
        <f>IF(T114="n.a.","n.a.",IF(Table713[[#This Row],[MSAT]]="Not Available",0,IF(Table713[[#This Row],[MSAT]]="Present",(1-EXP(-0.128*1))/(1-EXP(-0.512)),IF(Table713[[#This Row],[MSAT]]="Suitable",(1-EXP(-0.128*2))/(1-EXP(-0.512)),IF(Table713[[#This Row],[MSAT]]="Operating",(1-EXP(-0.128*3))/(1-EXP(-0.512)),IF(Table713[[#This Row],[MSAT]]="Effective",(1-EXP(-0.128*4))/(1-EXP(-0.512)),""))))))</f>
        <v/>
      </c>
      <c r="V114" s="57" t="str">
        <f>IF(Table713[[#This Row],[Classificação Maturidade]]="Por avaliar","Por avaliar",IF(Table713[[#This Row],[MSAT]]="Mesmo que acima","Mesmo que acima",IF(U114="n.a.","n.a.",IF(U114="Not Available",0,IF(U114="Present",(1-EXP(-0.128*1))/(1-EXP(-0.512)),IF(U114="Suitable",(1-EXP(-0.128*2))/(1-EXP(-0.512)),IF(U114="Operating",(1-EXP(-0.128*3))/(1-EXP(-0.512)),IF(U114="Effective",(1-EXP(-0.128*4))/(1-EXP(-0.512)),""))))))))</f>
        <v/>
      </c>
      <c r="W114" s="57"/>
      <c r="X114" s="57"/>
      <c r="Y114" s="57"/>
      <c r="Z114" s="57"/>
      <c r="AA114" s="57"/>
    </row>
    <row r="115" spans="1:27" ht="15.75" hidden="1" thickBot="1">
      <c r="A115" s="54"/>
      <c r="B115" s="54"/>
      <c r="C115" s="52"/>
      <c r="D115" s="52"/>
      <c r="E115" s="52"/>
      <c r="F115" s="52"/>
      <c r="G115" s="52"/>
      <c r="H115" s="52"/>
      <c r="I115" s="55"/>
      <c r="J115" s="55"/>
      <c r="K115" s="65"/>
      <c r="L115" s="55"/>
      <c r="M115" s="55"/>
      <c r="N115" s="55"/>
      <c r="O115" s="55"/>
      <c r="P115" s="56"/>
      <c r="Q115" s="188" t="s">
        <v>1000</v>
      </c>
      <c r="R115" s="57" t="s">
        <v>431</v>
      </c>
      <c r="S115" s="57"/>
      <c r="T115" s="57"/>
      <c r="U115" s="165" t="str">
        <f>IF(T115="n.a.","n.a.",IF(Table713[[#This Row],[MSAT]]="Not Available",0,IF(Table713[[#This Row],[MSAT]]="Present",(1-EXP(-0.128*1))/(1-EXP(-0.512)),IF(Table713[[#This Row],[MSAT]]="Suitable",(1-EXP(-0.128*2))/(1-EXP(-0.512)),IF(Table713[[#This Row],[MSAT]]="Operating",(1-EXP(-0.128*3))/(1-EXP(-0.512)),IF(Table713[[#This Row],[MSAT]]="Effective",(1-EXP(-0.128*4))/(1-EXP(-0.512)),""))))))</f>
        <v/>
      </c>
      <c r="V115" s="57" t="str">
        <f>IF(Table713[[#This Row],[Classificação Maturidade]]="Por avaliar","Por avaliar",IF(Table713[[#This Row],[MSAT]]="Mesmo que acima","Mesmo que acima",IF(U115="n.a.","n.a.",IF(U115="Not Available",0,IF(U115="Present",(1-EXP(-0.128*1))/(1-EXP(-0.512)),IF(U115="Suitable",(1-EXP(-0.128*2))/(1-EXP(-0.512)),IF(U115="Operating",(1-EXP(-0.128*3))/(1-EXP(-0.512)),IF(U115="Effective",(1-EXP(-0.128*4))/(1-EXP(-0.512)),""))))))))</f>
        <v/>
      </c>
      <c r="W115" s="57"/>
      <c r="X115" s="57"/>
      <c r="Y115" s="57"/>
      <c r="Z115" s="57"/>
      <c r="AA115" s="57"/>
    </row>
    <row r="116" spans="1:27" ht="67.5" customHeight="1" hidden="1" thickBot="1">
      <c r="A116" s="54"/>
      <c r="B116" s="54"/>
      <c r="C116" s="52"/>
      <c r="D116" s="52"/>
      <c r="E116" s="52"/>
      <c r="F116" s="52"/>
      <c r="G116" s="52"/>
      <c r="H116" s="52"/>
      <c r="I116" s="55"/>
      <c r="J116" s="55"/>
      <c r="K116" s="65"/>
      <c r="L116" s="55"/>
      <c r="M116" s="55"/>
      <c r="N116" s="55"/>
      <c r="O116" s="55"/>
      <c r="P116" s="56"/>
      <c r="Q116" s="188" t="s">
        <v>1000</v>
      </c>
      <c r="R116" s="57" t="s">
        <v>431</v>
      </c>
      <c r="S116" s="57"/>
      <c r="T116" s="57"/>
      <c r="U116" s="165" t="str">
        <f>IF(T116="n.a.","n.a.",IF(Table713[[#This Row],[MSAT]]="Not Available",0,IF(Table713[[#This Row],[MSAT]]="Present",(1-EXP(-0.128*1))/(1-EXP(-0.512)),IF(Table713[[#This Row],[MSAT]]="Suitable",(1-EXP(-0.128*2))/(1-EXP(-0.512)),IF(Table713[[#This Row],[MSAT]]="Operating",(1-EXP(-0.128*3))/(1-EXP(-0.512)),IF(Table713[[#This Row],[MSAT]]="Effective",(1-EXP(-0.128*4))/(1-EXP(-0.512)),""))))))</f>
        <v/>
      </c>
      <c r="V116" s="57" t="str">
        <f>IF(Table713[[#This Row],[Classificação Maturidade]]="Por avaliar","Por avaliar",IF(Table713[[#This Row],[MSAT]]="Mesmo que acima","Mesmo que acima",IF(U116="n.a.","n.a.",IF(U116="Not Available",0,IF(U116="Present",(1-EXP(-0.128*1))/(1-EXP(-0.512)),IF(U116="Suitable",(1-EXP(-0.128*2))/(1-EXP(-0.512)),IF(U116="Operating",(1-EXP(-0.128*3))/(1-EXP(-0.512)),IF(U116="Effective",(1-EXP(-0.128*4))/(1-EXP(-0.512)),""))))))))</f>
        <v/>
      </c>
      <c r="W116" s="57"/>
      <c r="X116" s="57"/>
      <c r="Y116" s="57"/>
      <c r="Z116" s="57"/>
      <c r="AA116" s="57"/>
    </row>
    <row r="117" spans="1:27" ht="93" customHeight="1" hidden="1" thickBot="1">
      <c r="A117" s="54"/>
      <c r="B117" s="54"/>
      <c r="C117" s="52"/>
      <c r="D117" s="52"/>
      <c r="E117" s="52"/>
      <c r="F117" s="52"/>
      <c r="G117" s="52"/>
      <c r="H117" s="52"/>
      <c r="I117" s="55"/>
      <c r="J117" s="55"/>
      <c r="K117" s="65"/>
      <c r="L117" s="55"/>
      <c r="M117" s="55"/>
      <c r="N117" s="55"/>
      <c r="O117" s="55"/>
      <c r="P117" s="56"/>
      <c r="Q117" s="188" t="s">
        <v>1000</v>
      </c>
      <c r="R117" s="57" t="s">
        <v>431</v>
      </c>
      <c r="S117" s="57"/>
      <c r="T117" s="57"/>
      <c r="U117" s="165" t="str">
        <f>IF(T117="n.a.","n.a.",IF(Table713[[#This Row],[MSAT]]="Not Available",0,IF(Table713[[#This Row],[MSAT]]="Present",(1-EXP(-0.128*1))/(1-EXP(-0.512)),IF(Table713[[#This Row],[MSAT]]="Suitable",(1-EXP(-0.128*2))/(1-EXP(-0.512)),IF(Table713[[#This Row],[MSAT]]="Operating",(1-EXP(-0.128*3))/(1-EXP(-0.512)),IF(Table713[[#This Row],[MSAT]]="Effective",(1-EXP(-0.128*4))/(1-EXP(-0.512)),""))))))</f>
        <v/>
      </c>
      <c r="V117" s="57" t="str">
        <f>IF(Table713[[#This Row],[Classificação Maturidade]]="Por avaliar","Por avaliar",IF(Table713[[#This Row],[MSAT]]="Mesmo que acima","Mesmo que acima",IF(U117="n.a.","n.a.",IF(U117="Not Available",0,IF(U117="Present",(1-EXP(-0.128*1))/(1-EXP(-0.512)),IF(U117="Suitable",(1-EXP(-0.128*2))/(1-EXP(-0.512)),IF(U117="Operating",(1-EXP(-0.128*3))/(1-EXP(-0.512)),IF(U117="Effective",(1-EXP(-0.128*4))/(1-EXP(-0.512)),""))))))))</f>
        <v/>
      </c>
      <c r="W117" s="57"/>
      <c r="X117" s="57"/>
      <c r="Y117" s="57"/>
      <c r="Z117" s="57"/>
      <c r="AA117" s="57"/>
    </row>
    <row r="118" spans="1:27" ht="32.25" customHeight="1" hidden="1" thickBot="1">
      <c r="A118" s="54"/>
      <c r="B118" s="54"/>
      <c r="C118" s="52"/>
      <c r="D118" s="52"/>
      <c r="E118" s="52"/>
      <c r="F118" s="52"/>
      <c r="G118" s="52"/>
      <c r="H118" s="52"/>
      <c r="I118" s="55"/>
      <c r="J118" s="55"/>
      <c r="K118" s="65"/>
      <c r="L118" s="55"/>
      <c r="M118" s="55"/>
      <c r="N118" s="55"/>
      <c r="O118" s="55"/>
      <c r="P118" s="56"/>
      <c r="Q118" s="188" t="s">
        <v>1000</v>
      </c>
      <c r="R118" s="57" t="s">
        <v>431</v>
      </c>
      <c r="S118" s="57"/>
      <c r="T118" s="57"/>
      <c r="U118" s="165" t="str">
        <f>IF(T118="n.a.","n.a.",IF(Table713[[#This Row],[MSAT]]="Not Available",0,IF(Table713[[#This Row],[MSAT]]="Present",(1-EXP(-0.128*1))/(1-EXP(-0.512)),IF(Table713[[#This Row],[MSAT]]="Suitable",(1-EXP(-0.128*2))/(1-EXP(-0.512)),IF(Table713[[#This Row],[MSAT]]="Operating",(1-EXP(-0.128*3))/(1-EXP(-0.512)),IF(Table713[[#This Row],[MSAT]]="Effective",(1-EXP(-0.128*4))/(1-EXP(-0.512)),""))))))</f>
        <v/>
      </c>
      <c r="V118" s="57" t="str">
        <f>IF(Table713[[#This Row],[Classificação Maturidade]]="Por avaliar","Por avaliar",IF(Table713[[#This Row],[MSAT]]="Mesmo que acima","Mesmo que acima",IF(U118="n.a.","n.a.",IF(U118="Not Available",0,IF(U118="Present",(1-EXP(-0.128*1))/(1-EXP(-0.512)),IF(U118="Suitable",(1-EXP(-0.128*2))/(1-EXP(-0.512)),IF(U118="Operating",(1-EXP(-0.128*3))/(1-EXP(-0.512)),IF(U118="Effective",(1-EXP(-0.128*4))/(1-EXP(-0.512)),""))))))))</f>
        <v/>
      </c>
      <c r="W118" s="57"/>
      <c r="X118" s="57"/>
      <c r="Y118" s="57"/>
      <c r="Z118" s="57"/>
      <c r="AA118" s="57"/>
    </row>
    <row r="119" spans="1:27" ht="47.25" customHeight="1" hidden="1" thickBot="1">
      <c r="A119" s="54"/>
      <c r="B119" s="54"/>
      <c r="C119" s="52"/>
      <c r="D119" s="52"/>
      <c r="E119" s="52"/>
      <c r="F119" s="52"/>
      <c r="G119" s="52"/>
      <c r="H119" s="52"/>
      <c r="I119" s="55"/>
      <c r="J119" s="55"/>
      <c r="K119" s="65"/>
      <c r="L119" s="55"/>
      <c r="M119" s="55"/>
      <c r="N119" s="55"/>
      <c r="O119" s="55"/>
      <c r="P119" s="56"/>
      <c r="Q119" s="188" t="s">
        <v>1000</v>
      </c>
      <c r="R119" s="57" t="s">
        <v>431</v>
      </c>
      <c r="S119" s="57"/>
      <c r="T119" s="57"/>
      <c r="U119" s="165" t="str">
        <f>IF(T119="n.a.","n.a.",IF(Table713[[#This Row],[MSAT]]="Not Available",0,IF(Table713[[#This Row],[MSAT]]="Present",(1-EXP(-0.128*1))/(1-EXP(-0.512)),IF(Table713[[#This Row],[MSAT]]="Suitable",(1-EXP(-0.128*2))/(1-EXP(-0.512)),IF(Table713[[#This Row],[MSAT]]="Operating",(1-EXP(-0.128*3))/(1-EXP(-0.512)),IF(Table713[[#This Row],[MSAT]]="Effective",(1-EXP(-0.128*4))/(1-EXP(-0.512)),""))))))</f>
        <v/>
      </c>
      <c r="V119" s="57" t="str">
        <f>IF(Table713[[#This Row],[Classificação Maturidade]]="Por avaliar","Por avaliar",IF(Table713[[#This Row],[MSAT]]="Mesmo que acima","Mesmo que acima",IF(U119="n.a.","n.a.",IF(U119="Not Available",0,IF(U119="Present",(1-EXP(-0.128*1))/(1-EXP(-0.512)),IF(U119="Suitable",(1-EXP(-0.128*2))/(1-EXP(-0.512)),IF(U119="Operating",(1-EXP(-0.128*3))/(1-EXP(-0.512)),IF(U119="Effective",(1-EXP(-0.128*4))/(1-EXP(-0.512)),""))))))))</f>
        <v/>
      </c>
      <c r="W119" s="57"/>
      <c r="X119" s="57"/>
      <c r="Y119" s="57"/>
      <c r="Z119" s="57"/>
      <c r="AA119" s="57"/>
    </row>
    <row r="120" spans="1:27" ht="65.25" customHeight="1" hidden="1" thickBot="1">
      <c r="A120" s="54"/>
      <c r="B120" s="54"/>
      <c r="C120" s="52"/>
      <c r="D120" s="52"/>
      <c r="E120" s="52"/>
      <c r="F120" s="52"/>
      <c r="G120" s="52"/>
      <c r="H120" s="52"/>
      <c r="I120" s="55"/>
      <c r="J120" s="55"/>
      <c r="K120" s="65"/>
      <c r="L120" s="55"/>
      <c r="M120" s="55"/>
      <c r="N120" s="55"/>
      <c r="O120" s="55"/>
      <c r="P120" s="56"/>
      <c r="Q120" s="188" t="s">
        <v>1000</v>
      </c>
      <c r="R120" s="57" t="s">
        <v>431</v>
      </c>
      <c r="S120" s="57"/>
      <c r="T120" s="57"/>
      <c r="U120" s="165" t="str">
        <f>IF(T120="n.a.","n.a.",IF(Table713[[#This Row],[MSAT]]="Not Available",0,IF(Table713[[#This Row],[MSAT]]="Present",(1-EXP(-0.128*1))/(1-EXP(-0.512)),IF(Table713[[#This Row],[MSAT]]="Suitable",(1-EXP(-0.128*2))/(1-EXP(-0.512)),IF(Table713[[#This Row],[MSAT]]="Operating",(1-EXP(-0.128*3))/(1-EXP(-0.512)),IF(Table713[[#This Row],[MSAT]]="Effective",(1-EXP(-0.128*4))/(1-EXP(-0.512)),""))))))</f>
        <v/>
      </c>
      <c r="V120" s="57" t="str">
        <f>IF(Table713[[#This Row],[Classificação Maturidade]]="Por avaliar","Por avaliar",IF(Table713[[#This Row],[MSAT]]="Mesmo que acima","Mesmo que acima",IF(U120="n.a.","n.a.",IF(U120="Not Available",0,IF(U120="Present",(1-EXP(-0.128*1))/(1-EXP(-0.512)),IF(U120="Suitable",(1-EXP(-0.128*2))/(1-EXP(-0.512)),IF(U120="Operating",(1-EXP(-0.128*3))/(1-EXP(-0.512)),IF(U120="Effective",(1-EXP(-0.128*4))/(1-EXP(-0.512)),""))))))))</f>
        <v/>
      </c>
      <c r="W120" s="57"/>
      <c r="X120" s="57"/>
      <c r="Y120" s="57"/>
      <c r="Z120" s="57"/>
      <c r="AA120" s="57"/>
    </row>
    <row r="121" spans="1:27" ht="15.75" hidden="1" thickBot="1">
      <c r="A121" s="54"/>
      <c r="B121" s="54"/>
      <c r="C121" s="52"/>
      <c r="D121" s="52"/>
      <c r="E121" s="52"/>
      <c r="F121" s="52"/>
      <c r="G121" s="52"/>
      <c r="H121" s="52"/>
      <c r="I121" s="55"/>
      <c r="J121" s="55"/>
      <c r="K121" s="65"/>
      <c r="L121" s="55"/>
      <c r="M121" s="55"/>
      <c r="N121" s="55"/>
      <c r="O121" s="55"/>
      <c r="P121" s="56"/>
      <c r="Q121" s="188" t="s">
        <v>1000</v>
      </c>
      <c r="R121" s="57" t="s">
        <v>431</v>
      </c>
      <c r="S121" s="57"/>
      <c r="T121" s="57"/>
      <c r="U121" s="165" t="str">
        <f>IF(T121="n.a.","n.a.",IF(Table713[[#This Row],[MSAT]]="Not Available",0,IF(Table713[[#This Row],[MSAT]]="Present",(1-EXP(-0.128*1))/(1-EXP(-0.512)),IF(Table713[[#This Row],[MSAT]]="Suitable",(1-EXP(-0.128*2))/(1-EXP(-0.512)),IF(Table713[[#This Row],[MSAT]]="Operating",(1-EXP(-0.128*3))/(1-EXP(-0.512)),IF(Table713[[#This Row],[MSAT]]="Effective",(1-EXP(-0.128*4))/(1-EXP(-0.512)),""))))))</f>
        <v/>
      </c>
      <c r="V121" s="57" t="str">
        <f>IF(Table713[[#This Row],[Classificação Maturidade]]="Por avaliar","Por avaliar",IF(Table713[[#This Row],[MSAT]]="Mesmo que acima","Mesmo que acima",IF(U121="n.a.","n.a.",IF(U121="Not Available",0,IF(U121="Present",(1-EXP(-0.128*1))/(1-EXP(-0.512)),IF(U121="Suitable",(1-EXP(-0.128*2))/(1-EXP(-0.512)),IF(U121="Operating",(1-EXP(-0.128*3))/(1-EXP(-0.512)),IF(U121="Effective",(1-EXP(-0.128*4))/(1-EXP(-0.512)),""))))))))</f>
        <v/>
      </c>
      <c r="W121" s="57"/>
      <c r="X121" s="57"/>
      <c r="Y121" s="57"/>
      <c r="Z121" s="57"/>
      <c r="AA121" s="57"/>
    </row>
    <row r="122" spans="1:27" ht="15.75" hidden="1" thickBot="1">
      <c r="A122" s="54"/>
      <c r="B122" s="54"/>
      <c r="C122" s="52"/>
      <c r="D122" s="52"/>
      <c r="E122" s="52"/>
      <c r="F122" s="52"/>
      <c r="G122" s="52"/>
      <c r="H122" s="52"/>
      <c r="I122" s="55"/>
      <c r="J122" s="55"/>
      <c r="K122" s="65"/>
      <c r="L122" s="55"/>
      <c r="M122" s="55"/>
      <c r="N122" s="55"/>
      <c r="O122" s="55"/>
      <c r="P122" s="56"/>
      <c r="Q122" s="188" t="s">
        <v>1000</v>
      </c>
      <c r="R122" s="57" t="s">
        <v>431</v>
      </c>
      <c r="S122" s="57"/>
      <c r="T122" s="57"/>
      <c r="U122" s="165" t="str">
        <f>IF(T122="n.a.","n.a.",IF(Table713[[#This Row],[MSAT]]="Not Available",0,IF(Table713[[#This Row],[MSAT]]="Present",(1-EXP(-0.128*1))/(1-EXP(-0.512)),IF(Table713[[#This Row],[MSAT]]="Suitable",(1-EXP(-0.128*2))/(1-EXP(-0.512)),IF(Table713[[#This Row],[MSAT]]="Operating",(1-EXP(-0.128*3))/(1-EXP(-0.512)),IF(Table713[[#This Row],[MSAT]]="Effective",(1-EXP(-0.128*4))/(1-EXP(-0.512)),""))))))</f>
        <v/>
      </c>
      <c r="V122" s="57" t="str">
        <f>IF(Table713[[#This Row],[Classificação Maturidade]]="Por avaliar","Por avaliar",IF(Table713[[#This Row],[MSAT]]="Mesmo que acima","Mesmo que acima",IF(U122="n.a.","n.a.",IF(U122="Not Available",0,IF(U122="Present",(1-EXP(-0.128*1))/(1-EXP(-0.512)),IF(U122="Suitable",(1-EXP(-0.128*2))/(1-EXP(-0.512)),IF(U122="Operating",(1-EXP(-0.128*3))/(1-EXP(-0.512)),IF(U122="Effective",(1-EXP(-0.128*4))/(1-EXP(-0.512)),""))))))))</f>
        <v/>
      </c>
      <c r="W122" s="57"/>
      <c r="X122" s="57"/>
      <c r="Y122" s="57"/>
      <c r="Z122" s="57"/>
      <c r="AA122" s="57"/>
    </row>
    <row r="123" spans="1:27" ht="15.75" hidden="1" thickBot="1">
      <c r="A123" s="54"/>
      <c r="B123" s="54"/>
      <c r="C123" s="52"/>
      <c r="D123" s="52"/>
      <c r="E123" s="52"/>
      <c r="F123" s="52"/>
      <c r="G123" s="52"/>
      <c r="H123" s="52"/>
      <c r="I123" s="55"/>
      <c r="J123" s="55"/>
      <c r="K123" s="65"/>
      <c r="L123" s="55"/>
      <c r="M123" s="55"/>
      <c r="N123" s="55"/>
      <c r="O123" s="55"/>
      <c r="P123" s="56"/>
      <c r="Q123" s="188" t="s">
        <v>1000</v>
      </c>
      <c r="R123" s="57" t="s">
        <v>431</v>
      </c>
      <c r="S123" s="57"/>
      <c r="T123" s="57"/>
      <c r="U123" s="165" t="str">
        <f>IF(T123="n.a.","n.a.",IF(Table713[[#This Row],[MSAT]]="Not Available",0,IF(Table713[[#This Row],[MSAT]]="Present",(1-EXP(-0.128*1))/(1-EXP(-0.512)),IF(Table713[[#This Row],[MSAT]]="Suitable",(1-EXP(-0.128*2))/(1-EXP(-0.512)),IF(Table713[[#This Row],[MSAT]]="Operating",(1-EXP(-0.128*3))/(1-EXP(-0.512)),IF(Table713[[#This Row],[MSAT]]="Effective",(1-EXP(-0.128*4))/(1-EXP(-0.512)),""))))))</f>
        <v/>
      </c>
      <c r="V123" s="57" t="str">
        <f>IF(Table713[[#This Row],[Classificação Maturidade]]="Por avaliar","Por avaliar",IF(Table713[[#This Row],[MSAT]]="Mesmo que acima","Mesmo que acima",IF(U123="n.a.","n.a.",IF(U123="Not Available",0,IF(U123="Present",(1-EXP(-0.128*1))/(1-EXP(-0.512)),IF(U123="Suitable",(1-EXP(-0.128*2))/(1-EXP(-0.512)),IF(U123="Operating",(1-EXP(-0.128*3))/(1-EXP(-0.512)),IF(U123="Effective",(1-EXP(-0.128*4))/(1-EXP(-0.512)),""))))))))</f>
        <v/>
      </c>
      <c r="W123" s="57"/>
      <c r="X123" s="57"/>
      <c r="Y123" s="57"/>
      <c r="Z123" s="57"/>
      <c r="AA123" s="57"/>
    </row>
    <row r="124" spans="1:27" ht="49.5" customHeight="1" hidden="1" thickBot="1">
      <c r="A124" s="54"/>
      <c r="B124" s="54"/>
      <c r="C124" s="52"/>
      <c r="D124" s="52"/>
      <c r="E124" s="52"/>
      <c r="F124" s="52"/>
      <c r="G124" s="52"/>
      <c r="H124" s="52"/>
      <c r="I124" s="55"/>
      <c r="J124" s="55"/>
      <c r="K124" s="65"/>
      <c r="L124" s="55"/>
      <c r="M124" s="55"/>
      <c r="N124" s="55"/>
      <c r="O124" s="55"/>
      <c r="P124" s="56"/>
      <c r="Q124" s="188" t="s">
        <v>1000</v>
      </c>
      <c r="R124" s="57" t="s">
        <v>431</v>
      </c>
      <c r="S124" s="57"/>
      <c r="T124" s="57"/>
      <c r="U124" s="165" t="str">
        <f>IF(T124="n.a.","n.a.",IF(Table713[[#This Row],[MSAT]]="Not Available",0,IF(Table713[[#This Row],[MSAT]]="Present",(1-EXP(-0.128*1))/(1-EXP(-0.512)),IF(Table713[[#This Row],[MSAT]]="Suitable",(1-EXP(-0.128*2))/(1-EXP(-0.512)),IF(Table713[[#This Row],[MSAT]]="Operating",(1-EXP(-0.128*3))/(1-EXP(-0.512)),IF(Table713[[#This Row],[MSAT]]="Effective",(1-EXP(-0.128*4))/(1-EXP(-0.512)),""))))))</f>
        <v/>
      </c>
      <c r="V124" s="57" t="str">
        <f>IF(Table713[[#This Row],[Classificação Maturidade]]="Por avaliar","Por avaliar",IF(Table713[[#This Row],[MSAT]]="Mesmo que acima","Mesmo que acima",IF(U124="n.a.","n.a.",IF(U124="Not Available",0,IF(U124="Present",(1-EXP(-0.128*1))/(1-EXP(-0.512)),IF(U124="Suitable",(1-EXP(-0.128*2))/(1-EXP(-0.512)),IF(U124="Operating",(1-EXP(-0.128*3))/(1-EXP(-0.512)),IF(U124="Effective",(1-EXP(-0.128*4))/(1-EXP(-0.512)),""))))))))</f>
        <v/>
      </c>
      <c r="W124" s="57"/>
      <c r="X124" s="57"/>
      <c r="Y124" s="57"/>
      <c r="Z124" s="57"/>
      <c r="AA124" s="57"/>
    </row>
    <row r="125" spans="1:27" ht="15.75" hidden="1" thickBot="1">
      <c r="A125" s="54"/>
      <c r="B125" s="54"/>
      <c r="C125" s="52"/>
      <c r="D125" s="52"/>
      <c r="E125" s="52"/>
      <c r="F125" s="52"/>
      <c r="G125" s="52"/>
      <c r="H125" s="52"/>
      <c r="I125" s="55"/>
      <c r="J125" s="55"/>
      <c r="K125" s="65"/>
      <c r="L125" s="55"/>
      <c r="M125" s="55"/>
      <c r="N125" s="55"/>
      <c r="O125" s="55"/>
      <c r="P125" s="56"/>
      <c r="Q125" s="188" t="s">
        <v>1000</v>
      </c>
      <c r="R125" s="57" t="s">
        <v>431</v>
      </c>
      <c r="S125" s="57"/>
      <c r="T125" s="57"/>
      <c r="U125" s="165" t="str">
        <f>IF(T125="n.a.","n.a.",IF(Table713[[#This Row],[MSAT]]="Not Available",0,IF(Table713[[#This Row],[MSAT]]="Present",(1-EXP(-0.128*1))/(1-EXP(-0.512)),IF(Table713[[#This Row],[MSAT]]="Suitable",(1-EXP(-0.128*2))/(1-EXP(-0.512)),IF(Table713[[#This Row],[MSAT]]="Operating",(1-EXP(-0.128*3))/(1-EXP(-0.512)),IF(Table713[[#This Row],[MSAT]]="Effective",(1-EXP(-0.128*4))/(1-EXP(-0.512)),""))))))</f>
        <v/>
      </c>
      <c r="V125" s="57" t="str">
        <f>IF(Table713[[#This Row],[Classificação Maturidade]]="Por avaliar","Por avaliar",IF(Table713[[#This Row],[MSAT]]="Mesmo que acima","Mesmo que acima",IF(U125="n.a.","n.a.",IF(U125="Not Available",0,IF(U125="Present",(1-EXP(-0.128*1))/(1-EXP(-0.512)),IF(U125="Suitable",(1-EXP(-0.128*2))/(1-EXP(-0.512)),IF(U125="Operating",(1-EXP(-0.128*3))/(1-EXP(-0.512)),IF(U125="Effective",(1-EXP(-0.128*4))/(1-EXP(-0.512)),""))))))))</f>
        <v/>
      </c>
      <c r="W125" s="57"/>
      <c r="X125" s="57"/>
      <c r="Y125" s="57"/>
      <c r="Z125" s="57"/>
      <c r="AA125" s="57"/>
    </row>
    <row r="126" spans="1:27" ht="15.75" hidden="1" thickBot="1">
      <c r="A126" s="54"/>
      <c r="B126" s="54"/>
      <c r="C126" s="52"/>
      <c r="D126" s="52"/>
      <c r="E126" s="52"/>
      <c r="F126" s="52"/>
      <c r="G126" s="52"/>
      <c r="H126" s="52"/>
      <c r="I126" s="55"/>
      <c r="J126" s="55"/>
      <c r="K126" s="65"/>
      <c r="L126" s="55"/>
      <c r="M126" s="55"/>
      <c r="N126" s="55"/>
      <c r="O126" s="55"/>
      <c r="P126" s="56"/>
      <c r="Q126" s="188" t="s">
        <v>1000</v>
      </c>
      <c r="R126" s="57" t="s">
        <v>431</v>
      </c>
      <c r="S126" s="57"/>
      <c r="T126" s="57"/>
      <c r="U126" s="165" t="str">
        <f>IF(T126="n.a.","n.a.",IF(Table713[[#This Row],[MSAT]]="Not Available",0,IF(Table713[[#This Row],[MSAT]]="Present",(1-EXP(-0.128*1))/(1-EXP(-0.512)),IF(Table713[[#This Row],[MSAT]]="Suitable",(1-EXP(-0.128*2))/(1-EXP(-0.512)),IF(Table713[[#This Row],[MSAT]]="Operating",(1-EXP(-0.128*3))/(1-EXP(-0.512)),IF(Table713[[#This Row],[MSAT]]="Effective",(1-EXP(-0.128*4))/(1-EXP(-0.512)),""))))))</f>
        <v/>
      </c>
      <c r="V126" s="57" t="str">
        <f>IF(Table713[[#This Row],[Classificação Maturidade]]="Por avaliar","Por avaliar",IF(Table713[[#This Row],[MSAT]]="Mesmo que acima","Mesmo que acima",IF(U126="n.a.","n.a.",IF(U126="Not Available",0,IF(U126="Present",(1-EXP(-0.128*1))/(1-EXP(-0.512)),IF(U126="Suitable",(1-EXP(-0.128*2))/(1-EXP(-0.512)),IF(U126="Operating",(1-EXP(-0.128*3))/(1-EXP(-0.512)),IF(U126="Effective",(1-EXP(-0.128*4))/(1-EXP(-0.512)),""))))))))</f>
        <v/>
      </c>
      <c r="W126" s="57"/>
      <c r="X126" s="57"/>
      <c r="Y126" s="57"/>
      <c r="Z126" s="57"/>
      <c r="AA126" s="57"/>
    </row>
    <row r="127" spans="1:27" ht="15.75" hidden="1" thickBot="1">
      <c r="A127" s="54"/>
      <c r="B127" s="54"/>
      <c r="C127" s="52"/>
      <c r="D127" s="52"/>
      <c r="E127" s="52"/>
      <c r="F127" s="52"/>
      <c r="G127" s="52"/>
      <c r="H127" s="52"/>
      <c r="I127" s="55"/>
      <c r="J127" s="55"/>
      <c r="K127" s="65"/>
      <c r="L127" s="55"/>
      <c r="M127" s="55"/>
      <c r="N127" s="55"/>
      <c r="O127" s="55"/>
      <c r="P127" s="56"/>
      <c r="Q127" s="188" t="s">
        <v>1000</v>
      </c>
      <c r="R127" s="57" t="s">
        <v>431</v>
      </c>
      <c r="S127" s="57"/>
      <c r="T127" s="57"/>
      <c r="U127" s="165" t="str">
        <f>IF(T127="n.a.","n.a.",IF(Table713[[#This Row],[MSAT]]="Not Available",0,IF(Table713[[#This Row],[MSAT]]="Present",(1-EXP(-0.128*1))/(1-EXP(-0.512)),IF(Table713[[#This Row],[MSAT]]="Suitable",(1-EXP(-0.128*2))/(1-EXP(-0.512)),IF(Table713[[#This Row],[MSAT]]="Operating",(1-EXP(-0.128*3))/(1-EXP(-0.512)),IF(Table713[[#This Row],[MSAT]]="Effective",(1-EXP(-0.128*4))/(1-EXP(-0.512)),""))))))</f>
        <v/>
      </c>
      <c r="V127" s="57" t="str">
        <f>IF(Table713[[#This Row],[Classificação Maturidade]]="Por avaliar","Por avaliar",IF(Table713[[#This Row],[MSAT]]="Mesmo que acima","Mesmo que acima",IF(U127="n.a.","n.a.",IF(U127="Not Available",0,IF(U127="Present",(1-EXP(-0.128*1))/(1-EXP(-0.512)),IF(U127="Suitable",(1-EXP(-0.128*2))/(1-EXP(-0.512)),IF(U127="Operating",(1-EXP(-0.128*3))/(1-EXP(-0.512)),IF(U127="Effective",(1-EXP(-0.128*4))/(1-EXP(-0.512)),""))))))))</f>
        <v/>
      </c>
      <c r="W127" s="57"/>
      <c r="X127" s="57"/>
      <c r="Y127" s="57"/>
      <c r="Z127" s="57"/>
      <c r="AA127" s="57"/>
    </row>
    <row r="128" spans="1:27" ht="78.75" customHeight="1" hidden="1" thickBot="1">
      <c r="A128" s="54"/>
      <c r="B128" s="54"/>
      <c r="C128" s="52"/>
      <c r="D128" s="52"/>
      <c r="E128" s="52"/>
      <c r="F128" s="52"/>
      <c r="G128" s="52"/>
      <c r="H128" s="52"/>
      <c r="I128" s="55"/>
      <c r="J128" s="55"/>
      <c r="K128" s="65"/>
      <c r="L128" s="55"/>
      <c r="M128" s="55"/>
      <c r="N128" s="55"/>
      <c r="O128" s="55"/>
      <c r="P128" s="56"/>
      <c r="Q128" s="188" t="s">
        <v>1000</v>
      </c>
      <c r="R128" s="57" t="s">
        <v>431</v>
      </c>
      <c r="S128" s="57"/>
      <c r="T128" s="57"/>
      <c r="U128" s="165" t="str">
        <f>IF(T128="n.a.","n.a.",IF(Table713[[#This Row],[MSAT]]="Not Available",0,IF(Table713[[#This Row],[MSAT]]="Present",(1-EXP(-0.128*1))/(1-EXP(-0.512)),IF(Table713[[#This Row],[MSAT]]="Suitable",(1-EXP(-0.128*2))/(1-EXP(-0.512)),IF(Table713[[#This Row],[MSAT]]="Operating",(1-EXP(-0.128*3))/(1-EXP(-0.512)),IF(Table713[[#This Row],[MSAT]]="Effective",(1-EXP(-0.128*4))/(1-EXP(-0.512)),""))))))</f>
        <v/>
      </c>
      <c r="V128" s="57" t="str">
        <f>IF(Table713[[#This Row],[Classificação Maturidade]]="Por avaliar","Por avaliar",IF(Table713[[#This Row],[MSAT]]="Mesmo que acima","Mesmo que acima",IF(U128="n.a.","n.a.",IF(U128="Not Available",0,IF(U128="Present",(1-EXP(-0.128*1))/(1-EXP(-0.512)),IF(U128="Suitable",(1-EXP(-0.128*2))/(1-EXP(-0.512)),IF(U128="Operating",(1-EXP(-0.128*3))/(1-EXP(-0.512)),IF(U128="Effective",(1-EXP(-0.128*4))/(1-EXP(-0.512)),""))))))))</f>
        <v/>
      </c>
      <c r="W128" s="57"/>
      <c r="X128" s="57"/>
      <c r="Y128" s="57"/>
      <c r="Z128" s="57"/>
      <c r="AA128" s="57"/>
    </row>
    <row r="129" spans="1:27" ht="64.5" customHeight="1" hidden="1" thickBot="1">
      <c r="A129" s="54"/>
      <c r="B129" s="54"/>
      <c r="C129" s="52"/>
      <c r="D129" s="52"/>
      <c r="E129" s="52"/>
      <c r="F129" s="52"/>
      <c r="G129" s="52"/>
      <c r="H129" s="52"/>
      <c r="I129" s="52"/>
      <c r="J129" s="52"/>
      <c r="K129" s="65"/>
      <c r="L129" s="55"/>
      <c r="M129" s="55"/>
      <c r="N129" s="55"/>
      <c r="O129" s="55"/>
      <c r="P129" s="56"/>
      <c r="Q129" s="188" t="s">
        <v>1000</v>
      </c>
      <c r="R129" s="57" t="s">
        <v>431</v>
      </c>
      <c r="S129" s="57"/>
      <c r="T129" s="57"/>
      <c r="U129" s="165" t="str">
        <f>IF(T129="n.a.","n.a.",IF(Table713[[#This Row],[MSAT]]="Not Available",0,IF(Table713[[#This Row],[MSAT]]="Present",(1-EXP(-0.128*1))/(1-EXP(-0.512)),IF(Table713[[#This Row],[MSAT]]="Suitable",(1-EXP(-0.128*2))/(1-EXP(-0.512)),IF(Table713[[#This Row],[MSAT]]="Operating",(1-EXP(-0.128*3))/(1-EXP(-0.512)),IF(Table713[[#This Row],[MSAT]]="Effective",(1-EXP(-0.128*4))/(1-EXP(-0.512)),""))))))</f>
        <v/>
      </c>
      <c r="V129" s="57" t="str">
        <f>IF(Table713[[#This Row],[Classificação Maturidade]]="Por avaliar","Por avaliar",IF(Table713[[#This Row],[MSAT]]="Mesmo que acima","Mesmo que acima",IF(U129="n.a.","n.a.",IF(U129="Not Available",0,IF(U129="Present",(1-EXP(-0.128*1))/(1-EXP(-0.512)),IF(U129="Suitable",(1-EXP(-0.128*2))/(1-EXP(-0.512)),IF(U129="Operating",(1-EXP(-0.128*3))/(1-EXP(-0.512)),IF(U129="Effective",(1-EXP(-0.128*4))/(1-EXP(-0.512)),""))))))))</f>
        <v/>
      </c>
      <c r="W129" s="57"/>
      <c r="X129" s="57"/>
      <c r="Y129" s="57"/>
      <c r="Z129" s="57"/>
      <c r="AA129" s="57"/>
    </row>
    <row r="130" spans="1:27" ht="64.5" customHeight="1" hidden="1" thickBot="1">
      <c r="A130" s="54"/>
      <c r="B130" s="54"/>
      <c r="C130" s="52"/>
      <c r="D130" s="52"/>
      <c r="E130" s="52"/>
      <c r="F130" s="52"/>
      <c r="G130" s="52"/>
      <c r="H130" s="52"/>
      <c r="I130" s="52"/>
      <c r="J130" s="52"/>
      <c r="K130" s="65"/>
      <c r="L130" s="55"/>
      <c r="M130" s="55"/>
      <c r="N130" s="55"/>
      <c r="O130" s="55"/>
      <c r="P130" s="56"/>
      <c r="Q130" s="188" t="s">
        <v>1000</v>
      </c>
      <c r="R130" s="57" t="s">
        <v>431</v>
      </c>
      <c r="S130" s="57"/>
      <c r="T130" s="57"/>
      <c r="U130" s="165" t="str">
        <f>IF(T130="n.a.","n.a.",IF(Table713[[#This Row],[MSAT]]="Not Available",0,IF(Table713[[#This Row],[MSAT]]="Present",(1-EXP(-0.128*1))/(1-EXP(-0.512)),IF(Table713[[#This Row],[MSAT]]="Suitable",(1-EXP(-0.128*2))/(1-EXP(-0.512)),IF(Table713[[#This Row],[MSAT]]="Operating",(1-EXP(-0.128*3))/(1-EXP(-0.512)),IF(Table713[[#This Row],[MSAT]]="Effective",(1-EXP(-0.128*4))/(1-EXP(-0.512)),""))))))</f>
        <v/>
      </c>
      <c r="V130" s="57" t="str">
        <f>IF(Table713[[#This Row],[Classificação Maturidade]]="Por avaliar","Por avaliar",IF(Table713[[#This Row],[MSAT]]="Mesmo que acima","Mesmo que acima",IF(U130="n.a.","n.a.",IF(U130="Not Available",0,IF(U130="Present",(1-EXP(-0.128*1))/(1-EXP(-0.512)),IF(U130="Suitable",(1-EXP(-0.128*2))/(1-EXP(-0.512)),IF(U130="Operating",(1-EXP(-0.128*3))/(1-EXP(-0.512)),IF(U130="Effective",(1-EXP(-0.128*4))/(1-EXP(-0.512)),""))))))))</f>
        <v/>
      </c>
      <c r="W130" s="57"/>
      <c r="X130" s="57"/>
      <c r="Y130" s="57"/>
      <c r="Z130" s="57"/>
      <c r="AA130" s="57"/>
    </row>
    <row r="131" spans="1:27" ht="15.75" hidden="1" thickBot="1">
      <c r="A131" s="54"/>
      <c r="B131" s="54"/>
      <c r="C131" s="52"/>
      <c r="D131" s="52"/>
      <c r="E131" s="52"/>
      <c r="F131" s="52"/>
      <c r="G131" s="52"/>
      <c r="H131" s="52"/>
      <c r="I131" s="55"/>
      <c r="J131" s="55"/>
      <c r="K131" s="65"/>
      <c r="L131" s="55"/>
      <c r="M131" s="55"/>
      <c r="N131" s="55"/>
      <c r="O131" s="55"/>
      <c r="P131" s="56"/>
      <c r="Q131" s="188" t="s">
        <v>1000</v>
      </c>
      <c r="R131" s="57" t="s">
        <v>431</v>
      </c>
      <c r="S131" s="57"/>
      <c r="T131" s="57"/>
      <c r="U131" s="165" t="str">
        <f>IF(T131="n.a.","n.a.",IF(Table713[[#This Row],[MSAT]]="Not Available",0,IF(Table713[[#This Row],[MSAT]]="Present",(1-EXP(-0.128*1))/(1-EXP(-0.512)),IF(Table713[[#This Row],[MSAT]]="Suitable",(1-EXP(-0.128*2))/(1-EXP(-0.512)),IF(Table713[[#This Row],[MSAT]]="Operating",(1-EXP(-0.128*3))/(1-EXP(-0.512)),IF(Table713[[#This Row],[MSAT]]="Effective",(1-EXP(-0.128*4))/(1-EXP(-0.512)),""))))))</f>
        <v/>
      </c>
      <c r="V131" s="57" t="str">
        <f>IF(Table713[[#This Row],[Classificação Maturidade]]="Por avaliar","Por avaliar",IF(Table713[[#This Row],[MSAT]]="Mesmo que acima","Mesmo que acima",IF(U131="n.a.","n.a.",IF(U131="Not Available",0,IF(U131="Present",(1-EXP(-0.128*1))/(1-EXP(-0.512)),IF(U131="Suitable",(1-EXP(-0.128*2))/(1-EXP(-0.512)),IF(U131="Operating",(1-EXP(-0.128*3))/(1-EXP(-0.512)),IF(U131="Effective",(1-EXP(-0.128*4))/(1-EXP(-0.512)),""))))))))</f>
        <v/>
      </c>
      <c r="W131" s="57"/>
      <c r="X131" s="57"/>
      <c r="Y131" s="57"/>
      <c r="Z131" s="57"/>
      <c r="AA131" s="57"/>
    </row>
    <row r="132" spans="1:27" ht="15.75" hidden="1" thickBot="1">
      <c r="A132" s="54"/>
      <c r="B132" s="54"/>
      <c r="C132" s="52"/>
      <c r="D132" s="52"/>
      <c r="E132" s="52"/>
      <c r="F132" s="52"/>
      <c r="G132" s="52"/>
      <c r="H132" s="52"/>
      <c r="I132" s="52"/>
      <c r="J132" s="55"/>
      <c r="K132" s="65"/>
      <c r="L132" s="55"/>
      <c r="M132" s="55"/>
      <c r="N132" s="55"/>
      <c r="O132" s="55"/>
      <c r="P132" s="56"/>
      <c r="Q132" s="188" t="s">
        <v>1000</v>
      </c>
      <c r="R132" s="57" t="s">
        <v>431</v>
      </c>
      <c r="S132" s="57"/>
      <c r="T132" s="57"/>
      <c r="U132" s="165" t="str">
        <f>IF(T132="n.a.","n.a.",IF(Table713[[#This Row],[MSAT]]="Not Available",0,IF(Table713[[#This Row],[MSAT]]="Present",(1-EXP(-0.128*1))/(1-EXP(-0.512)),IF(Table713[[#This Row],[MSAT]]="Suitable",(1-EXP(-0.128*2))/(1-EXP(-0.512)),IF(Table713[[#This Row],[MSAT]]="Operating",(1-EXP(-0.128*3))/(1-EXP(-0.512)),IF(Table713[[#This Row],[MSAT]]="Effective",(1-EXP(-0.128*4))/(1-EXP(-0.512)),""))))))</f>
        <v/>
      </c>
      <c r="V132" s="57" t="str">
        <f>IF(Table713[[#This Row],[Classificação Maturidade]]="Por avaliar","Por avaliar",IF(Table713[[#This Row],[MSAT]]="Mesmo que acima","Mesmo que acima",IF(U132="n.a.","n.a.",IF(U132="Not Available",0,IF(U132="Present",(1-EXP(-0.128*1))/(1-EXP(-0.512)),IF(U132="Suitable",(1-EXP(-0.128*2))/(1-EXP(-0.512)),IF(U132="Operating",(1-EXP(-0.128*3))/(1-EXP(-0.512)),IF(U132="Effective",(1-EXP(-0.128*4))/(1-EXP(-0.512)),""))))))))</f>
        <v/>
      </c>
      <c r="W132" s="57"/>
      <c r="X132" s="57"/>
      <c r="Y132" s="57"/>
      <c r="Z132" s="57"/>
      <c r="AA132" s="57"/>
    </row>
    <row r="133" spans="1:27" ht="15.75" hidden="1" thickBot="1">
      <c r="A133" s="54"/>
      <c r="B133" s="54"/>
      <c r="C133" s="52"/>
      <c r="D133" s="52"/>
      <c r="E133" s="52"/>
      <c r="F133" s="52"/>
      <c r="G133" s="52"/>
      <c r="H133" s="52"/>
      <c r="I133" s="52"/>
      <c r="J133" s="55"/>
      <c r="K133" s="58"/>
      <c r="L133" s="55"/>
      <c r="M133" s="55"/>
      <c r="N133" s="55"/>
      <c r="O133" s="55"/>
      <c r="P133" s="56"/>
      <c r="Q133" s="188" t="s">
        <v>1000</v>
      </c>
      <c r="R133" s="57" t="s">
        <v>431</v>
      </c>
      <c r="S133" s="57"/>
      <c r="T133" s="57"/>
      <c r="U133" s="165" t="str">
        <f>IF(T133="n.a.","n.a.",IF(Table713[[#This Row],[MSAT]]="Not Available",0,IF(Table713[[#This Row],[MSAT]]="Present",(1-EXP(-0.128*1))/(1-EXP(-0.512)),IF(Table713[[#This Row],[MSAT]]="Suitable",(1-EXP(-0.128*2))/(1-EXP(-0.512)),IF(Table713[[#This Row],[MSAT]]="Operating",(1-EXP(-0.128*3))/(1-EXP(-0.512)),IF(Table713[[#This Row],[MSAT]]="Effective",(1-EXP(-0.128*4))/(1-EXP(-0.512)),""))))))</f>
        <v/>
      </c>
      <c r="V133" s="57" t="str">
        <f>IF(Table713[[#This Row],[Classificação Maturidade]]="Por avaliar","Por avaliar",IF(Table713[[#This Row],[MSAT]]="Mesmo que acima","Mesmo que acima",IF(U133="n.a.","n.a.",IF(U133="Not Available",0,IF(U133="Present",(1-EXP(-0.128*1))/(1-EXP(-0.512)),IF(U133="Suitable",(1-EXP(-0.128*2))/(1-EXP(-0.512)),IF(U133="Operating",(1-EXP(-0.128*3))/(1-EXP(-0.512)),IF(U133="Effective",(1-EXP(-0.128*4))/(1-EXP(-0.512)),""))))))))</f>
        <v/>
      </c>
      <c r="W133" s="57"/>
      <c r="X133" s="57"/>
      <c r="Y133" s="57"/>
      <c r="Z133" s="57"/>
      <c r="AA133" s="57"/>
    </row>
    <row r="134" spans="1:27" ht="84.75" customHeight="1" hidden="1" thickBot="1">
      <c r="A134" s="54"/>
      <c r="B134" s="54"/>
      <c r="C134" s="52"/>
      <c r="D134" s="52"/>
      <c r="E134" s="52"/>
      <c r="F134" s="52"/>
      <c r="G134" s="52"/>
      <c r="H134" s="52"/>
      <c r="I134" s="55"/>
      <c r="J134" s="55"/>
      <c r="K134" s="65"/>
      <c r="L134" s="55"/>
      <c r="M134" s="55"/>
      <c r="N134" s="55"/>
      <c r="O134" s="55"/>
      <c r="P134" s="56"/>
      <c r="Q134" s="188" t="s">
        <v>1000</v>
      </c>
      <c r="R134" s="57" t="s">
        <v>431</v>
      </c>
      <c r="S134" s="57"/>
      <c r="T134" s="57"/>
      <c r="U134" s="165" t="str">
        <f>IF(T134="n.a.","n.a.",IF(Table713[[#This Row],[MSAT]]="Not Available",0,IF(Table713[[#This Row],[MSAT]]="Present",(1-EXP(-0.128*1))/(1-EXP(-0.512)),IF(Table713[[#This Row],[MSAT]]="Suitable",(1-EXP(-0.128*2))/(1-EXP(-0.512)),IF(Table713[[#This Row],[MSAT]]="Operating",(1-EXP(-0.128*3))/(1-EXP(-0.512)),IF(Table713[[#This Row],[MSAT]]="Effective",(1-EXP(-0.128*4))/(1-EXP(-0.512)),""))))))</f>
        <v/>
      </c>
      <c r="V134" s="57" t="str">
        <f>IF(Table713[[#This Row],[Classificação Maturidade]]="Por avaliar","Por avaliar",IF(Table713[[#This Row],[MSAT]]="Mesmo que acima","Mesmo que acima",IF(U134="n.a.","n.a.",IF(U134="Not Available",0,IF(U134="Present",(1-EXP(-0.128*1))/(1-EXP(-0.512)),IF(U134="Suitable",(1-EXP(-0.128*2))/(1-EXP(-0.512)),IF(U134="Operating",(1-EXP(-0.128*3))/(1-EXP(-0.512)),IF(U134="Effective",(1-EXP(-0.128*4))/(1-EXP(-0.512)),""))))))))</f>
        <v/>
      </c>
      <c r="W134" s="57"/>
      <c r="X134" s="57"/>
      <c r="Y134" s="57"/>
      <c r="Z134" s="57"/>
      <c r="AA134" s="57"/>
    </row>
    <row r="135" spans="1:27" ht="64.5" customHeight="1" hidden="1" thickBot="1">
      <c r="A135" s="54"/>
      <c r="B135" s="54"/>
      <c r="C135" s="52"/>
      <c r="D135" s="52"/>
      <c r="E135" s="52"/>
      <c r="F135" s="52"/>
      <c r="G135" s="52"/>
      <c r="H135" s="52"/>
      <c r="I135" s="55"/>
      <c r="J135" s="55"/>
      <c r="K135" s="65"/>
      <c r="L135" s="55"/>
      <c r="M135" s="55"/>
      <c r="N135" s="55"/>
      <c r="O135" s="55"/>
      <c r="P135" s="56"/>
      <c r="Q135" s="188" t="s">
        <v>1000</v>
      </c>
      <c r="R135" s="57" t="s">
        <v>431</v>
      </c>
      <c r="S135" s="57"/>
      <c r="T135" s="57"/>
      <c r="U135" s="165" t="str">
        <f>IF(T135="n.a.","n.a.",IF(Table713[[#This Row],[MSAT]]="Not Available",0,IF(Table713[[#This Row],[MSAT]]="Present",(1-EXP(-0.128*1))/(1-EXP(-0.512)),IF(Table713[[#This Row],[MSAT]]="Suitable",(1-EXP(-0.128*2))/(1-EXP(-0.512)),IF(Table713[[#This Row],[MSAT]]="Operating",(1-EXP(-0.128*3))/(1-EXP(-0.512)),IF(Table713[[#This Row],[MSAT]]="Effective",(1-EXP(-0.128*4))/(1-EXP(-0.512)),""))))))</f>
        <v/>
      </c>
      <c r="V135" s="57" t="str">
        <f>IF(Table713[[#This Row],[Classificação Maturidade]]="Por avaliar","Por avaliar",IF(Table713[[#This Row],[MSAT]]="Mesmo que acima","Mesmo que acima",IF(U135="n.a.","n.a.",IF(U135="Not Available",0,IF(U135="Present",(1-EXP(-0.128*1))/(1-EXP(-0.512)),IF(U135="Suitable",(1-EXP(-0.128*2))/(1-EXP(-0.512)),IF(U135="Operating",(1-EXP(-0.128*3))/(1-EXP(-0.512)),IF(U135="Effective",(1-EXP(-0.128*4))/(1-EXP(-0.512)),""))))))))</f>
        <v/>
      </c>
      <c r="W135" s="57"/>
      <c r="X135" s="57"/>
      <c r="Y135" s="57"/>
      <c r="Z135" s="57"/>
      <c r="AA135" s="57"/>
    </row>
    <row r="136" spans="1:27" ht="186" customHeight="1" hidden="1" thickBot="1">
      <c r="A136" s="54"/>
      <c r="B136" s="54"/>
      <c r="C136" s="52"/>
      <c r="D136" s="52"/>
      <c r="E136" s="52"/>
      <c r="F136" s="52"/>
      <c r="G136" s="52"/>
      <c r="H136" s="52"/>
      <c r="I136" s="55"/>
      <c r="J136" s="55"/>
      <c r="K136" s="65"/>
      <c r="L136" s="55"/>
      <c r="M136" s="55"/>
      <c r="N136" s="55"/>
      <c r="O136" s="55"/>
      <c r="P136" s="56"/>
      <c r="Q136" s="188" t="s">
        <v>1000</v>
      </c>
      <c r="R136" s="57" t="s">
        <v>431</v>
      </c>
      <c r="S136" s="57"/>
      <c r="T136" s="57"/>
      <c r="U136" s="165" t="str">
        <f>IF(T136="n.a.","n.a.",IF(Table713[[#This Row],[MSAT]]="Not Available",0,IF(Table713[[#This Row],[MSAT]]="Present",(1-EXP(-0.128*1))/(1-EXP(-0.512)),IF(Table713[[#This Row],[MSAT]]="Suitable",(1-EXP(-0.128*2))/(1-EXP(-0.512)),IF(Table713[[#This Row],[MSAT]]="Operating",(1-EXP(-0.128*3))/(1-EXP(-0.512)),IF(Table713[[#This Row],[MSAT]]="Effective",(1-EXP(-0.128*4))/(1-EXP(-0.512)),""))))))</f>
        <v/>
      </c>
      <c r="V136" s="57" t="str">
        <f>IF(Table713[[#This Row],[Classificação Maturidade]]="Por avaliar","Por avaliar",IF(Table713[[#This Row],[MSAT]]="Mesmo que acima","Mesmo que acima",IF(U136="n.a.","n.a.",IF(U136="Not Available",0,IF(U136="Present",(1-EXP(-0.128*1))/(1-EXP(-0.512)),IF(U136="Suitable",(1-EXP(-0.128*2))/(1-EXP(-0.512)),IF(U136="Operating",(1-EXP(-0.128*3))/(1-EXP(-0.512)),IF(U136="Effective",(1-EXP(-0.128*4))/(1-EXP(-0.512)),""))))))))</f>
        <v/>
      </c>
      <c r="W136" s="57"/>
      <c r="X136" s="57"/>
      <c r="Y136" s="57"/>
      <c r="Z136" s="57"/>
      <c r="AA136" s="57"/>
    </row>
    <row r="137" spans="1:27" ht="285.75" hidden="1" thickBot="1">
      <c r="A137" s="54"/>
      <c r="B137" s="54"/>
      <c r="C137" s="52"/>
      <c r="D137" s="52"/>
      <c r="E137" s="52"/>
      <c r="F137" s="55"/>
      <c r="G137" s="52"/>
      <c r="H137" s="52"/>
      <c r="I137" s="55"/>
      <c r="J137" s="55"/>
      <c r="K137" s="52" t="s">
        <v>211</v>
      </c>
      <c r="L137" s="55"/>
      <c r="M137" s="55"/>
      <c r="N137" s="55"/>
      <c r="O137" s="55"/>
      <c r="P137" s="56"/>
      <c r="Q137" s="188" t="s">
        <v>1000</v>
      </c>
      <c r="R137" s="57" t="s">
        <v>431</v>
      </c>
      <c r="S137" s="57"/>
      <c r="T137" s="57"/>
      <c r="U137" s="165" t="str">
        <f>IF(T137="n.a.","n.a.",IF(Table713[[#This Row],[MSAT]]="Not Available",0,IF(Table713[[#This Row],[MSAT]]="Present",(1-EXP(-0.128*1))/(1-EXP(-0.512)),IF(Table713[[#This Row],[MSAT]]="Suitable",(1-EXP(-0.128*2))/(1-EXP(-0.512)),IF(Table713[[#This Row],[MSAT]]="Operating",(1-EXP(-0.128*3))/(1-EXP(-0.512)),IF(Table713[[#This Row],[MSAT]]="Effective",(1-EXP(-0.128*4))/(1-EXP(-0.512)),""))))))</f>
        <v/>
      </c>
      <c r="V137" s="57" t="str">
        <f>IF(Table713[[#This Row],[Classificação Maturidade]]="Por avaliar","Por avaliar",IF(Table713[[#This Row],[MSAT]]="Mesmo que acima","Mesmo que acima",IF(U137="n.a.","n.a.",IF(U137="Not Available",0,IF(U137="Present",(1-EXP(-0.128*1))/(1-EXP(-0.512)),IF(U137="Suitable",(1-EXP(-0.128*2))/(1-EXP(-0.512)),IF(U137="Operating",(1-EXP(-0.128*3))/(1-EXP(-0.512)),IF(U137="Effective",(1-EXP(-0.128*4))/(1-EXP(-0.512)),""))))))))</f>
        <v/>
      </c>
      <c r="W137" s="57"/>
      <c r="X137" s="57"/>
      <c r="Y137" s="57"/>
      <c r="Z137" s="57"/>
      <c r="AA137" s="57"/>
    </row>
    <row r="138" spans="1:27" ht="15.75" hidden="1" thickBot="1">
      <c r="A138" s="54"/>
      <c r="B138" s="54"/>
      <c r="C138" s="52"/>
      <c r="D138" s="52"/>
      <c r="E138" s="52"/>
      <c r="F138" s="55"/>
      <c r="G138" s="52"/>
      <c r="H138" s="52"/>
      <c r="I138" s="55"/>
      <c r="J138" s="55"/>
      <c r="K138" s="55"/>
      <c r="L138" s="55"/>
      <c r="M138" s="55"/>
      <c r="N138" s="55"/>
      <c r="O138" s="55"/>
      <c r="P138" s="56"/>
      <c r="Q138" s="188" t="s">
        <v>1000</v>
      </c>
      <c r="R138" s="57" t="s">
        <v>431</v>
      </c>
      <c r="S138" s="57"/>
      <c r="T138" s="57"/>
      <c r="U138" s="165" t="str">
        <f>IF(T138="n.a.","n.a.",IF(Table713[[#This Row],[MSAT]]="Not Available",0,IF(Table713[[#This Row],[MSAT]]="Present",(1-EXP(-0.128*1))/(1-EXP(-0.512)),IF(Table713[[#This Row],[MSAT]]="Suitable",(1-EXP(-0.128*2))/(1-EXP(-0.512)),IF(Table713[[#This Row],[MSAT]]="Operating",(1-EXP(-0.128*3))/(1-EXP(-0.512)),IF(Table713[[#This Row],[MSAT]]="Effective",(1-EXP(-0.128*4))/(1-EXP(-0.512)),""))))))</f>
        <v/>
      </c>
      <c r="V138" s="57" t="str">
        <f>IF(Table713[[#This Row],[Classificação Maturidade]]="Por avaliar","Por avaliar",IF(Table713[[#This Row],[MSAT]]="Mesmo que acima","Mesmo que acima",IF(U138="n.a.","n.a.",IF(U138="Not Available",0,IF(U138="Present",(1-EXP(-0.128*1))/(1-EXP(-0.512)),IF(U138="Suitable",(1-EXP(-0.128*2))/(1-EXP(-0.512)),IF(U138="Operating",(1-EXP(-0.128*3))/(1-EXP(-0.512)),IF(U138="Effective",(1-EXP(-0.128*4))/(1-EXP(-0.512)),""))))))))</f>
        <v/>
      </c>
      <c r="W138" s="57"/>
      <c r="X138" s="57"/>
      <c r="Y138" s="57"/>
      <c r="Z138" s="57"/>
      <c r="AA138" s="57"/>
    </row>
    <row r="139" spans="1:27" ht="15.75" hidden="1" thickBot="1">
      <c r="A139" s="54"/>
      <c r="B139" s="54"/>
      <c r="C139" s="52"/>
      <c r="D139" s="52"/>
      <c r="E139" s="52"/>
      <c r="F139" s="55"/>
      <c r="G139" s="52"/>
      <c r="H139" s="52"/>
      <c r="I139" s="55"/>
      <c r="J139" s="55"/>
      <c r="K139" s="55"/>
      <c r="L139" s="55"/>
      <c r="M139" s="55"/>
      <c r="N139" s="55"/>
      <c r="O139" s="55"/>
      <c r="P139" s="56"/>
      <c r="Q139" s="188" t="s">
        <v>1000</v>
      </c>
      <c r="R139" s="57" t="s">
        <v>431</v>
      </c>
      <c r="S139" s="57"/>
      <c r="T139" s="57"/>
      <c r="U139" s="165" t="str">
        <f>IF(T139="n.a.","n.a.",IF(Table713[[#This Row],[MSAT]]="Not Available",0,IF(Table713[[#This Row],[MSAT]]="Present",(1-EXP(-0.128*1))/(1-EXP(-0.512)),IF(Table713[[#This Row],[MSAT]]="Suitable",(1-EXP(-0.128*2))/(1-EXP(-0.512)),IF(Table713[[#This Row],[MSAT]]="Operating",(1-EXP(-0.128*3))/(1-EXP(-0.512)),IF(Table713[[#This Row],[MSAT]]="Effective",(1-EXP(-0.128*4))/(1-EXP(-0.512)),""))))))</f>
        <v/>
      </c>
      <c r="V139" s="57" t="str">
        <f>IF(Table713[[#This Row],[Classificação Maturidade]]="Por avaliar","Por avaliar",IF(Table713[[#This Row],[MSAT]]="Mesmo que acima","Mesmo que acima",IF(U139="n.a.","n.a.",IF(U139="Not Available",0,IF(U139="Present",(1-EXP(-0.128*1))/(1-EXP(-0.512)),IF(U139="Suitable",(1-EXP(-0.128*2))/(1-EXP(-0.512)),IF(U139="Operating",(1-EXP(-0.128*3))/(1-EXP(-0.512)),IF(U139="Effective",(1-EXP(-0.128*4))/(1-EXP(-0.512)),""))))))))</f>
        <v/>
      </c>
      <c r="W139" s="57"/>
      <c r="X139" s="57"/>
      <c r="Y139" s="57"/>
      <c r="Z139" s="57"/>
      <c r="AA139" s="57"/>
    </row>
    <row r="140" spans="1:27" ht="15.75" hidden="1" thickBot="1">
      <c r="A140" s="54"/>
      <c r="B140" s="54"/>
      <c r="C140" s="52"/>
      <c r="D140" s="52"/>
      <c r="E140" s="52"/>
      <c r="F140" s="55"/>
      <c r="G140" s="52"/>
      <c r="H140" s="52"/>
      <c r="I140" s="55"/>
      <c r="J140" s="55"/>
      <c r="K140" s="55"/>
      <c r="L140" s="55"/>
      <c r="M140" s="55"/>
      <c r="N140" s="55"/>
      <c r="O140" s="55"/>
      <c r="P140" s="56"/>
      <c r="Q140" s="188" t="s">
        <v>1000</v>
      </c>
      <c r="R140" s="57" t="s">
        <v>431</v>
      </c>
      <c r="S140" s="57"/>
      <c r="T140" s="57"/>
      <c r="U140" s="165" t="str">
        <f>IF(T140="n.a.","n.a.",IF(Table713[[#This Row],[MSAT]]="Not Available",0,IF(Table713[[#This Row],[MSAT]]="Present",(1-EXP(-0.128*1))/(1-EXP(-0.512)),IF(Table713[[#This Row],[MSAT]]="Suitable",(1-EXP(-0.128*2))/(1-EXP(-0.512)),IF(Table713[[#This Row],[MSAT]]="Operating",(1-EXP(-0.128*3))/(1-EXP(-0.512)),IF(Table713[[#This Row],[MSAT]]="Effective",(1-EXP(-0.128*4))/(1-EXP(-0.512)),""))))))</f>
        <v/>
      </c>
      <c r="V140" s="57" t="str">
        <f>IF(Table713[[#This Row],[Classificação Maturidade]]="Por avaliar","Por avaliar",IF(Table713[[#This Row],[MSAT]]="Mesmo que acima","Mesmo que acima",IF(U140="n.a.","n.a.",IF(U140="Not Available",0,IF(U140="Present",(1-EXP(-0.128*1))/(1-EXP(-0.512)),IF(U140="Suitable",(1-EXP(-0.128*2))/(1-EXP(-0.512)),IF(U140="Operating",(1-EXP(-0.128*3))/(1-EXP(-0.512)),IF(U140="Effective",(1-EXP(-0.128*4))/(1-EXP(-0.512)),""))))))))</f>
        <v/>
      </c>
      <c r="W140" s="57"/>
      <c r="X140" s="57"/>
      <c r="Y140" s="57"/>
      <c r="Z140" s="57"/>
      <c r="AA140" s="57"/>
    </row>
    <row r="141" spans="1:27" ht="21" customHeight="1" hidden="1" thickBot="1">
      <c r="A141" s="54"/>
      <c r="B141" s="54"/>
      <c r="C141" s="52"/>
      <c r="D141" s="52"/>
      <c r="E141" s="52"/>
      <c r="F141" s="55"/>
      <c r="G141" s="52"/>
      <c r="H141" s="52"/>
      <c r="I141" s="55"/>
      <c r="J141" s="55"/>
      <c r="K141" s="52"/>
      <c r="L141" s="55"/>
      <c r="M141" s="55"/>
      <c r="N141" s="55"/>
      <c r="O141" s="55"/>
      <c r="P141" s="56"/>
      <c r="Q141" s="188" t="s">
        <v>1000</v>
      </c>
      <c r="R141" s="57" t="s">
        <v>431</v>
      </c>
      <c r="S141" s="57"/>
      <c r="T141" s="57"/>
      <c r="U141" s="165" t="str">
        <f>IF(T141="n.a.","n.a.",IF(Table713[[#This Row],[MSAT]]="Not Available",0,IF(Table713[[#This Row],[MSAT]]="Present",(1-EXP(-0.128*1))/(1-EXP(-0.512)),IF(Table713[[#This Row],[MSAT]]="Suitable",(1-EXP(-0.128*2))/(1-EXP(-0.512)),IF(Table713[[#This Row],[MSAT]]="Operating",(1-EXP(-0.128*3))/(1-EXP(-0.512)),IF(Table713[[#This Row],[MSAT]]="Effective",(1-EXP(-0.128*4))/(1-EXP(-0.512)),""))))))</f>
        <v/>
      </c>
      <c r="V141" s="57" t="str">
        <f>IF(Table713[[#This Row],[Classificação Maturidade]]="Por avaliar","Por avaliar",IF(Table713[[#This Row],[MSAT]]="Mesmo que acima","Mesmo que acima",IF(U141="n.a.","n.a.",IF(U141="Not Available",0,IF(U141="Present",(1-EXP(-0.128*1))/(1-EXP(-0.512)),IF(U141="Suitable",(1-EXP(-0.128*2))/(1-EXP(-0.512)),IF(U141="Operating",(1-EXP(-0.128*3))/(1-EXP(-0.512)),IF(U141="Effective",(1-EXP(-0.128*4))/(1-EXP(-0.512)),""))))))))</f>
        <v/>
      </c>
      <c r="W141" s="57"/>
      <c r="X141" s="57"/>
      <c r="Y141" s="57"/>
      <c r="Z141" s="57"/>
      <c r="AA141" s="57"/>
    </row>
    <row r="142" spans="1:27" ht="15.75" hidden="1" thickBot="1">
      <c r="A142" s="54"/>
      <c r="B142" s="54"/>
      <c r="C142" s="52"/>
      <c r="D142" s="52"/>
      <c r="E142" s="52"/>
      <c r="F142" s="52"/>
      <c r="G142" s="52"/>
      <c r="H142" s="52"/>
      <c r="I142" s="55"/>
      <c r="J142" s="55"/>
      <c r="K142" s="52"/>
      <c r="L142" s="55"/>
      <c r="M142" s="55"/>
      <c r="N142" s="55"/>
      <c r="O142" s="55"/>
      <c r="P142" s="56"/>
      <c r="Q142" s="188" t="s">
        <v>1000</v>
      </c>
      <c r="R142" s="57" t="s">
        <v>431</v>
      </c>
      <c r="S142" s="57"/>
      <c r="T142" s="57"/>
      <c r="U142" s="165" t="str">
        <f>IF(T142="n.a.","n.a.",IF(Table713[[#This Row],[MSAT]]="Not Available",0,IF(Table713[[#This Row],[MSAT]]="Present",(1-EXP(-0.128*1))/(1-EXP(-0.512)),IF(Table713[[#This Row],[MSAT]]="Suitable",(1-EXP(-0.128*2))/(1-EXP(-0.512)),IF(Table713[[#This Row],[MSAT]]="Operating",(1-EXP(-0.128*3))/(1-EXP(-0.512)),IF(Table713[[#This Row],[MSAT]]="Effective",(1-EXP(-0.128*4))/(1-EXP(-0.512)),""))))))</f>
        <v/>
      </c>
      <c r="V142" s="57" t="str">
        <f>IF(Table713[[#This Row],[Classificação Maturidade]]="Por avaliar","Por avaliar",IF(Table713[[#This Row],[MSAT]]="Mesmo que acima","Mesmo que acima",IF(U142="n.a.","n.a.",IF(U142="Not Available",0,IF(U142="Present",(1-EXP(-0.128*1))/(1-EXP(-0.512)),IF(U142="Suitable",(1-EXP(-0.128*2))/(1-EXP(-0.512)),IF(U142="Operating",(1-EXP(-0.128*3))/(1-EXP(-0.512)),IF(U142="Effective",(1-EXP(-0.128*4))/(1-EXP(-0.512)),""))))))))</f>
        <v/>
      </c>
      <c r="W142" s="57"/>
      <c r="X142" s="57"/>
      <c r="Y142" s="57"/>
      <c r="Z142" s="57"/>
      <c r="AA142" s="57"/>
    </row>
    <row r="143" spans="1:27" ht="15.75" hidden="1" thickBot="1">
      <c r="A143" s="54"/>
      <c r="B143" s="54"/>
      <c r="C143" s="52"/>
      <c r="D143" s="52"/>
      <c r="E143" s="52"/>
      <c r="F143" s="52"/>
      <c r="G143" s="52"/>
      <c r="H143" s="52"/>
      <c r="I143" s="55"/>
      <c r="J143" s="55"/>
      <c r="K143" s="52"/>
      <c r="L143" s="55"/>
      <c r="M143" s="55"/>
      <c r="N143" s="55"/>
      <c r="O143" s="55"/>
      <c r="P143" s="56"/>
      <c r="Q143" s="188" t="s">
        <v>1000</v>
      </c>
      <c r="R143" s="57" t="s">
        <v>431</v>
      </c>
      <c r="S143" s="57"/>
      <c r="T143" s="57"/>
      <c r="U143" s="165" t="str">
        <f>IF(T143="n.a.","n.a.",IF(Table713[[#This Row],[MSAT]]="Not Available",0,IF(Table713[[#This Row],[MSAT]]="Present",(1-EXP(-0.128*1))/(1-EXP(-0.512)),IF(Table713[[#This Row],[MSAT]]="Suitable",(1-EXP(-0.128*2))/(1-EXP(-0.512)),IF(Table713[[#This Row],[MSAT]]="Operating",(1-EXP(-0.128*3))/(1-EXP(-0.512)),IF(Table713[[#This Row],[MSAT]]="Effective",(1-EXP(-0.128*4))/(1-EXP(-0.512)),""))))))</f>
        <v/>
      </c>
      <c r="V143" s="57" t="str">
        <f>IF(Table713[[#This Row],[Classificação Maturidade]]="Por avaliar","Por avaliar",IF(Table713[[#This Row],[MSAT]]="Mesmo que acima","Mesmo que acima",IF(U143="n.a.","n.a.",IF(U143="Not Available",0,IF(U143="Present",(1-EXP(-0.128*1))/(1-EXP(-0.512)),IF(U143="Suitable",(1-EXP(-0.128*2))/(1-EXP(-0.512)),IF(U143="Operating",(1-EXP(-0.128*3))/(1-EXP(-0.512)),IF(U143="Effective",(1-EXP(-0.128*4))/(1-EXP(-0.512)),""))))))))</f>
        <v/>
      </c>
      <c r="W143" s="57"/>
      <c r="X143" s="57"/>
      <c r="Y143" s="57"/>
      <c r="Z143" s="57"/>
      <c r="AA143" s="57"/>
    </row>
    <row r="144" spans="1:27" ht="15.75" hidden="1" thickBot="1">
      <c r="A144" s="54"/>
      <c r="B144" s="54"/>
      <c r="C144" s="52"/>
      <c r="D144" s="52"/>
      <c r="E144" s="52"/>
      <c r="F144" s="52"/>
      <c r="G144" s="52"/>
      <c r="H144" s="52"/>
      <c r="I144" s="55"/>
      <c r="J144" s="55"/>
      <c r="K144" s="52"/>
      <c r="L144" s="55"/>
      <c r="M144" s="55"/>
      <c r="N144" s="55"/>
      <c r="O144" s="55"/>
      <c r="P144" s="56"/>
      <c r="Q144" s="188" t="s">
        <v>1000</v>
      </c>
      <c r="R144" s="57" t="s">
        <v>431</v>
      </c>
      <c r="S144" s="57"/>
      <c r="T144" s="57"/>
      <c r="U144" s="165" t="str">
        <f>IF(T144="n.a.","n.a.",IF(Table713[[#This Row],[MSAT]]="Not Available",0,IF(Table713[[#This Row],[MSAT]]="Present",(1-EXP(-0.128*1))/(1-EXP(-0.512)),IF(Table713[[#This Row],[MSAT]]="Suitable",(1-EXP(-0.128*2))/(1-EXP(-0.512)),IF(Table713[[#This Row],[MSAT]]="Operating",(1-EXP(-0.128*3))/(1-EXP(-0.512)),IF(Table713[[#This Row],[MSAT]]="Effective",(1-EXP(-0.128*4))/(1-EXP(-0.512)),""))))))</f>
        <v/>
      </c>
      <c r="V144" s="57" t="str">
        <f>IF(Table713[[#This Row],[Classificação Maturidade]]="Por avaliar","Por avaliar",IF(Table713[[#This Row],[MSAT]]="Mesmo que acima","Mesmo que acima",IF(U144="n.a.","n.a.",IF(U144="Not Available",0,IF(U144="Present",(1-EXP(-0.128*1))/(1-EXP(-0.512)),IF(U144="Suitable",(1-EXP(-0.128*2))/(1-EXP(-0.512)),IF(U144="Operating",(1-EXP(-0.128*3))/(1-EXP(-0.512)),IF(U144="Effective",(1-EXP(-0.128*4))/(1-EXP(-0.512)),""))))))))</f>
        <v/>
      </c>
      <c r="W144" s="57"/>
      <c r="X144" s="57"/>
      <c r="Y144" s="57"/>
      <c r="Z144" s="57"/>
      <c r="AA144" s="57"/>
    </row>
    <row r="145" spans="1:27" ht="15.75" hidden="1" thickBot="1">
      <c r="A145" s="54"/>
      <c r="B145" s="54"/>
      <c r="C145" s="52"/>
      <c r="D145" s="52"/>
      <c r="E145" s="52"/>
      <c r="F145" s="52"/>
      <c r="G145" s="52"/>
      <c r="H145" s="52"/>
      <c r="I145" s="55"/>
      <c r="J145" s="55"/>
      <c r="K145" s="52"/>
      <c r="L145" s="55"/>
      <c r="M145" s="55"/>
      <c r="N145" s="55"/>
      <c r="O145" s="55"/>
      <c r="P145" s="56"/>
      <c r="Q145" s="188" t="s">
        <v>1000</v>
      </c>
      <c r="R145" s="57" t="s">
        <v>431</v>
      </c>
      <c r="S145" s="57"/>
      <c r="T145" s="57"/>
      <c r="U145" s="165" t="str">
        <f>IF(T145="n.a.","n.a.",IF(Table713[[#This Row],[MSAT]]="Not Available",0,IF(Table713[[#This Row],[MSAT]]="Present",(1-EXP(-0.128*1))/(1-EXP(-0.512)),IF(Table713[[#This Row],[MSAT]]="Suitable",(1-EXP(-0.128*2))/(1-EXP(-0.512)),IF(Table713[[#This Row],[MSAT]]="Operating",(1-EXP(-0.128*3))/(1-EXP(-0.512)),IF(Table713[[#This Row],[MSAT]]="Effective",(1-EXP(-0.128*4))/(1-EXP(-0.512)),""))))))</f>
        <v/>
      </c>
      <c r="V145" s="57" t="str">
        <f>IF(Table713[[#This Row],[Classificação Maturidade]]="Por avaliar","Por avaliar",IF(Table713[[#This Row],[MSAT]]="Mesmo que acima","Mesmo que acima",IF(U145="n.a.","n.a.",IF(U145="Not Available",0,IF(U145="Present",(1-EXP(-0.128*1))/(1-EXP(-0.512)),IF(U145="Suitable",(1-EXP(-0.128*2))/(1-EXP(-0.512)),IF(U145="Operating",(1-EXP(-0.128*3))/(1-EXP(-0.512)),IF(U145="Effective",(1-EXP(-0.128*4))/(1-EXP(-0.512)),""))))))))</f>
        <v/>
      </c>
      <c r="W145" s="57"/>
      <c r="X145" s="57"/>
      <c r="Y145" s="57"/>
      <c r="Z145" s="57"/>
      <c r="AA145" s="57"/>
    </row>
    <row r="146" spans="1:27" ht="15.75" hidden="1" thickBot="1">
      <c r="A146" s="54"/>
      <c r="B146" s="54"/>
      <c r="C146" s="52"/>
      <c r="D146" s="52"/>
      <c r="E146" s="52"/>
      <c r="F146" s="52"/>
      <c r="G146" s="52"/>
      <c r="H146" s="52"/>
      <c r="I146" s="55"/>
      <c r="J146" s="55"/>
      <c r="K146" s="52"/>
      <c r="L146" s="55"/>
      <c r="M146" s="55"/>
      <c r="N146" s="55"/>
      <c r="O146" s="55"/>
      <c r="P146" s="56"/>
      <c r="Q146" s="188" t="s">
        <v>1000</v>
      </c>
      <c r="R146" s="57" t="s">
        <v>431</v>
      </c>
      <c r="S146" s="57"/>
      <c r="T146" s="57"/>
      <c r="U146" s="165" t="str">
        <f>IF(T146="n.a.","n.a.",IF(Table713[[#This Row],[MSAT]]="Not Available",0,IF(Table713[[#This Row],[MSAT]]="Present",(1-EXP(-0.128*1))/(1-EXP(-0.512)),IF(Table713[[#This Row],[MSAT]]="Suitable",(1-EXP(-0.128*2))/(1-EXP(-0.512)),IF(Table713[[#This Row],[MSAT]]="Operating",(1-EXP(-0.128*3))/(1-EXP(-0.512)),IF(Table713[[#This Row],[MSAT]]="Effective",(1-EXP(-0.128*4))/(1-EXP(-0.512)),""))))))</f>
        <v/>
      </c>
      <c r="V146" s="57" t="str">
        <f>IF(Table713[[#This Row],[Classificação Maturidade]]="Por avaliar","Por avaliar",IF(Table713[[#This Row],[MSAT]]="Mesmo que acima","Mesmo que acima",IF(U146="n.a.","n.a.",IF(U146="Not Available",0,IF(U146="Present",(1-EXP(-0.128*1))/(1-EXP(-0.512)),IF(U146="Suitable",(1-EXP(-0.128*2))/(1-EXP(-0.512)),IF(U146="Operating",(1-EXP(-0.128*3))/(1-EXP(-0.512)),IF(U146="Effective",(1-EXP(-0.128*4))/(1-EXP(-0.512)),""))))))))</f>
        <v/>
      </c>
      <c r="W146" s="57"/>
      <c r="X146" s="57"/>
      <c r="Y146" s="57"/>
      <c r="Z146" s="57"/>
      <c r="AA146" s="57"/>
    </row>
    <row r="147" spans="1:27" ht="15.75" hidden="1" thickBot="1">
      <c r="A147" s="54"/>
      <c r="B147" s="54"/>
      <c r="C147" s="52"/>
      <c r="D147" s="52"/>
      <c r="E147" s="52"/>
      <c r="F147" s="52"/>
      <c r="G147" s="52"/>
      <c r="H147" s="52"/>
      <c r="I147" s="55"/>
      <c r="J147" s="55"/>
      <c r="K147" s="52"/>
      <c r="L147" s="55"/>
      <c r="M147" s="55"/>
      <c r="N147" s="55"/>
      <c r="O147" s="55"/>
      <c r="P147" s="56"/>
      <c r="Q147" s="188" t="s">
        <v>1000</v>
      </c>
      <c r="R147" s="57" t="s">
        <v>431</v>
      </c>
      <c r="S147" s="57"/>
      <c r="T147" s="57"/>
      <c r="U147" s="165" t="str">
        <f>IF(T147="n.a.","n.a.",IF(Table713[[#This Row],[MSAT]]="Not Available",0,IF(Table713[[#This Row],[MSAT]]="Present",(1-EXP(-0.128*1))/(1-EXP(-0.512)),IF(Table713[[#This Row],[MSAT]]="Suitable",(1-EXP(-0.128*2))/(1-EXP(-0.512)),IF(Table713[[#This Row],[MSAT]]="Operating",(1-EXP(-0.128*3))/(1-EXP(-0.512)),IF(Table713[[#This Row],[MSAT]]="Effective",(1-EXP(-0.128*4))/(1-EXP(-0.512)),""))))))</f>
        <v/>
      </c>
      <c r="V147" s="57" t="str">
        <f>IF(Table713[[#This Row],[Classificação Maturidade]]="Por avaliar","Por avaliar",IF(Table713[[#This Row],[MSAT]]="Mesmo que acima","Mesmo que acima",IF(U147="n.a.","n.a.",IF(U147="Not Available",0,IF(U147="Present",(1-EXP(-0.128*1))/(1-EXP(-0.512)),IF(U147="Suitable",(1-EXP(-0.128*2))/(1-EXP(-0.512)),IF(U147="Operating",(1-EXP(-0.128*3))/(1-EXP(-0.512)),IF(U147="Effective",(1-EXP(-0.128*4))/(1-EXP(-0.512)),""))))))))</f>
        <v/>
      </c>
      <c r="W147" s="57"/>
      <c r="X147" s="57"/>
      <c r="Y147" s="57"/>
      <c r="Z147" s="57"/>
      <c r="AA147" s="57"/>
    </row>
    <row r="148" spans="1:27" ht="15.75" hidden="1" thickBot="1">
      <c r="A148" s="54"/>
      <c r="B148" s="54"/>
      <c r="C148" s="52"/>
      <c r="D148" s="52"/>
      <c r="E148" s="52"/>
      <c r="F148" s="52"/>
      <c r="G148" s="52"/>
      <c r="H148" s="52"/>
      <c r="I148" s="55"/>
      <c r="J148" s="55"/>
      <c r="K148" s="52"/>
      <c r="L148" s="55"/>
      <c r="M148" s="55"/>
      <c r="N148" s="55"/>
      <c r="O148" s="55"/>
      <c r="P148" s="56"/>
      <c r="Q148" s="188" t="s">
        <v>1000</v>
      </c>
      <c r="R148" s="57" t="s">
        <v>431</v>
      </c>
      <c r="S148" s="57"/>
      <c r="T148" s="57"/>
      <c r="U148" s="165" t="str">
        <f>IF(T148="n.a.","n.a.",IF(Table713[[#This Row],[MSAT]]="Not Available",0,IF(Table713[[#This Row],[MSAT]]="Present",(1-EXP(-0.128*1))/(1-EXP(-0.512)),IF(Table713[[#This Row],[MSAT]]="Suitable",(1-EXP(-0.128*2))/(1-EXP(-0.512)),IF(Table713[[#This Row],[MSAT]]="Operating",(1-EXP(-0.128*3))/(1-EXP(-0.512)),IF(Table713[[#This Row],[MSAT]]="Effective",(1-EXP(-0.128*4))/(1-EXP(-0.512)),""))))))</f>
        <v/>
      </c>
      <c r="V148" s="57" t="str">
        <f>IF(Table713[[#This Row],[Classificação Maturidade]]="Por avaliar","Por avaliar",IF(Table713[[#This Row],[MSAT]]="Mesmo que acima","Mesmo que acima",IF(U148="n.a.","n.a.",IF(U148="Not Available",0,IF(U148="Present",(1-EXP(-0.128*1))/(1-EXP(-0.512)),IF(U148="Suitable",(1-EXP(-0.128*2))/(1-EXP(-0.512)),IF(U148="Operating",(1-EXP(-0.128*3))/(1-EXP(-0.512)),IF(U148="Effective",(1-EXP(-0.128*4))/(1-EXP(-0.512)),""))))))))</f>
        <v/>
      </c>
      <c r="W148" s="57"/>
      <c r="X148" s="57"/>
      <c r="Y148" s="57"/>
      <c r="Z148" s="57"/>
      <c r="AA148" s="57"/>
    </row>
    <row r="149" spans="1:27" ht="15.75" hidden="1" thickBot="1">
      <c r="A149" s="54"/>
      <c r="B149" s="54"/>
      <c r="C149" s="52"/>
      <c r="D149" s="52"/>
      <c r="E149" s="52"/>
      <c r="F149" s="52"/>
      <c r="G149" s="52"/>
      <c r="H149" s="52"/>
      <c r="I149" s="55"/>
      <c r="J149" s="55"/>
      <c r="K149" s="52"/>
      <c r="L149" s="55"/>
      <c r="M149" s="55"/>
      <c r="N149" s="55"/>
      <c r="O149" s="55"/>
      <c r="P149" s="56"/>
      <c r="Q149" s="188" t="s">
        <v>1000</v>
      </c>
      <c r="R149" s="57" t="s">
        <v>431</v>
      </c>
      <c r="S149" s="57"/>
      <c r="T149" s="57"/>
      <c r="U149" s="165" t="str">
        <f>IF(T149="n.a.","n.a.",IF(Table713[[#This Row],[MSAT]]="Not Available",0,IF(Table713[[#This Row],[MSAT]]="Present",(1-EXP(-0.128*1))/(1-EXP(-0.512)),IF(Table713[[#This Row],[MSAT]]="Suitable",(1-EXP(-0.128*2))/(1-EXP(-0.512)),IF(Table713[[#This Row],[MSAT]]="Operating",(1-EXP(-0.128*3))/(1-EXP(-0.512)),IF(Table713[[#This Row],[MSAT]]="Effective",(1-EXP(-0.128*4))/(1-EXP(-0.512)),""))))))</f>
        <v/>
      </c>
      <c r="V149" s="57" t="str">
        <f>IF(Table713[[#This Row],[Classificação Maturidade]]="Por avaliar","Por avaliar",IF(Table713[[#This Row],[MSAT]]="Mesmo que acima","Mesmo que acima",IF(U149="n.a.","n.a.",IF(U149="Not Available",0,IF(U149="Present",(1-EXP(-0.128*1))/(1-EXP(-0.512)),IF(U149="Suitable",(1-EXP(-0.128*2))/(1-EXP(-0.512)),IF(U149="Operating",(1-EXP(-0.128*3))/(1-EXP(-0.512)),IF(U149="Effective",(1-EXP(-0.128*4))/(1-EXP(-0.512)),""))))))))</f>
        <v/>
      </c>
      <c r="W149" s="57"/>
      <c r="X149" s="57"/>
      <c r="Y149" s="57"/>
      <c r="Z149" s="57"/>
      <c r="AA149" s="57"/>
    </row>
    <row r="150" spans="1:27" ht="15.75" hidden="1" thickBot="1">
      <c r="A150" s="54"/>
      <c r="B150" s="54"/>
      <c r="C150" s="52"/>
      <c r="D150" s="52"/>
      <c r="E150" s="52"/>
      <c r="F150" s="52"/>
      <c r="G150" s="52"/>
      <c r="H150" s="52"/>
      <c r="I150" s="55"/>
      <c r="J150" s="55"/>
      <c r="K150" s="52"/>
      <c r="L150" s="55"/>
      <c r="M150" s="55"/>
      <c r="N150" s="55"/>
      <c r="O150" s="55"/>
      <c r="P150" s="56"/>
      <c r="Q150" s="188" t="s">
        <v>1000</v>
      </c>
      <c r="R150" s="57" t="s">
        <v>431</v>
      </c>
      <c r="S150" s="57"/>
      <c r="T150" s="57"/>
      <c r="U150" s="165" t="str">
        <f>IF(T150="n.a.","n.a.",IF(Table713[[#This Row],[MSAT]]="Not Available",0,IF(Table713[[#This Row],[MSAT]]="Present",(1-EXP(-0.128*1))/(1-EXP(-0.512)),IF(Table713[[#This Row],[MSAT]]="Suitable",(1-EXP(-0.128*2))/(1-EXP(-0.512)),IF(Table713[[#This Row],[MSAT]]="Operating",(1-EXP(-0.128*3))/(1-EXP(-0.512)),IF(Table713[[#This Row],[MSAT]]="Effective",(1-EXP(-0.128*4))/(1-EXP(-0.512)),""))))))</f>
        <v/>
      </c>
      <c r="V150" s="57" t="str">
        <f>IF(Table713[[#This Row],[Classificação Maturidade]]="Por avaliar","Por avaliar",IF(Table713[[#This Row],[MSAT]]="Mesmo que acima","Mesmo que acima",IF(U150="n.a.","n.a.",IF(U150="Not Available",0,IF(U150="Present",(1-EXP(-0.128*1))/(1-EXP(-0.512)),IF(U150="Suitable",(1-EXP(-0.128*2))/(1-EXP(-0.512)),IF(U150="Operating",(1-EXP(-0.128*3))/(1-EXP(-0.512)),IF(U150="Effective",(1-EXP(-0.128*4))/(1-EXP(-0.512)),""))))))))</f>
        <v/>
      </c>
      <c r="W150" s="57"/>
      <c r="X150" s="57"/>
      <c r="Y150" s="57"/>
      <c r="Z150" s="57"/>
      <c r="AA150" s="57"/>
    </row>
    <row r="151" spans="1:27" ht="15.75" hidden="1" thickBot="1">
      <c r="A151" s="54"/>
      <c r="B151" s="54"/>
      <c r="C151" s="52"/>
      <c r="D151" s="52"/>
      <c r="E151" s="52"/>
      <c r="F151" s="52"/>
      <c r="G151" s="52"/>
      <c r="H151" s="52"/>
      <c r="I151" s="55"/>
      <c r="J151" s="55"/>
      <c r="K151" s="52"/>
      <c r="L151" s="55"/>
      <c r="M151" s="55"/>
      <c r="N151" s="55"/>
      <c r="O151" s="55"/>
      <c r="P151" s="56"/>
      <c r="Q151" s="188" t="s">
        <v>1000</v>
      </c>
      <c r="R151" s="57" t="s">
        <v>431</v>
      </c>
      <c r="S151" s="57"/>
      <c r="T151" s="57"/>
      <c r="U151" s="165" t="str">
        <f>IF(T151="n.a.","n.a.",IF(Table713[[#This Row],[MSAT]]="Not Available",0,IF(Table713[[#This Row],[MSAT]]="Present",(1-EXP(-0.128*1))/(1-EXP(-0.512)),IF(Table713[[#This Row],[MSAT]]="Suitable",(1-EXP(-0.128*2))/(1-EXP(-0.512)),IF(Table713[[#This Row],[MSAT]]="Operating",(1-EXP(-0.128*3))/(1-EXP(-0.512)),IF(Table713[[#This Row],[MSAT]]="Effective",(1-EXP(-0.128*4))/(1-EXP(-0.512)),""))))))</f>
        <v/>
      </c>
      <c r="V151" s="57" t="str">
        <f>IF(Table713[[#This Row],[Classificação Maturidade]]="Por avaliar","Por avaliar",IF(Table713[[#This Row],[MSAT]]="Mesmo que acima","Mesmo que acima",IF(U151="n.a.","n.a.",IF(U151="Not Available",0,IF(U151="Present",(1-EXP(-0.128*1))/(1-EXP(-0.512)),IF(U151="Suitable",(1-EXP(-0.128*2))/(1-EXP(-0.512)),IF(U151="Operating",(1-EXP(-0.128*3))/(1-EXP(-0.512)),IF(U151="Effective",(1-EXP(-0.128*4))/(1-EXP(-0.512)),""))))))))</f>
        <v/>
      </c>
      <c r="W151" s="57"/>
      <c r="X151" s="57"/>
      <c r="Y151" s="57"/>
      <c r="Z151" s="57"/>
      <c r="AA151" s="57"/>
    </row>
    <row r="152" spans="1:27" ht="15.75" hidden="1" thickBot="1">
      <c r="A152" s="54"/>
      <c r="B152" s="54"/>
      <c r="C152" s="52"/>
      <c r="D152" s="52"/>
      <c r="E152" s="52"/>
      <c r="F152" s="52"/>
      <c r="G152" s="52"/>
      <c r="H152" s="52"/>
      <c r="I152" s="55"/>
      <c r="J152" s="55"/>
      <c r="K152" s="52"/>
      <c r="L152" s="55"/>
      <c r="M152" s="55"/>
      <c r="N152" s="55"/>
      <c r="O152" s="55"/>
      <c r="P152" s="56"/>
      <c r="Q152" s="188" t="s">
        <v>1000</v>
      </c>
      <c r="R152" s="57" t="s">
        <v>431</v>
      </c>
      <c r="S152" s="57"/>
      <c r="T152" s="57"/>
      <c r="U152" s="165" t="str">
        <f>IF(T152="n.a.","n.a.",IF(Table713[[#This Row],[MSAT]]="Not Available",0,IF(Table713[[#This Row],[MSAT]]="Present",(1-EXP(-0.128*1))/(1-EXP(-0.512)),IF(Table713[[#This Row],[MSAT]]="Suitable",(1-EXP(-0.128*2))/(1-EXP(-0.512)),IF(Table713[[#This Row],[MSAT]]="Operating",(1-EXP(-0.128*3))/(1-EXP(-0.512)),IF(Table713[[#This Row],[MSAT]]="Effective",(1-EXP(-0.128*4))/(1-EXP(-0.512)),""))))))</f>
        <v/>
      </c>
      <c r="V152" s="57" t="str">
        <f>IF(Table713[[#This Row],[Classificação Maturidade]]="Por avaliar","Por avaliar",IF(Table713[[#This Row],[MSAT]]="Mesmo que acima","Mesmo que acima",IF(U152="n.a.","n.a.",IF(U152="Not Available",0,IF(U152="Present",(1-EXP(-0.128*1))/(1-EXP(-0.512)),IF(U152="Suitable",(1-EXP(-0.128*2))/(1-EXP(-0.512)),IF(U152="Operating",(1-EXP(-0.128*3))/(1-EXP(-0.512)),IF(U152="Effective",(1-EXP(-0.128*4))/(1-EXP(-0.512)),""))))))))</f>
        <v/>
      </c>
      <c r="W152" s="57"/>
      <c r="X152" s="57"/>
      <c r="Y152" s="57"/>
      <c r="Z152" s="57"/>
      <c r="AA152" s="57"/>
    </row>
    <row r="153" spans="1:27" ht="15.75" hidden="1" thickBot="1">
      <c r="A153" s="54"/>
      <c r="B153" s="54"/>
      <c r="C153" s="52"/>
      <c r="D153" s="52"/>
      <c r="E153" s="52"/>
      <c r="F153" s="52"/>
      <c r="G153" s="52"/>
      <c r="H153" s="52"/>
      <c r="I153" s="55"/>
      <c r="J153" s="55"/>
      <c r="K153" s="52"/>
      <c r="L153" s="55"/>
      <c r="M153" s="55"/>
      <c r="N153" s="55"/>
      <c r="O153" s="55"/>
      <c r="P153" s="56"/>
      <c r="Q153" s="188" t="s">
        <v>1000</v>
      </c>
      <c r="R153" s="57" t="s">
        <v>431</v>
      </c>
      <c r="S153" s="57"/>
      <c r="T153" s="57"/>
      <c r="U153" s="165" t="str">
        <f>IF(T153="n.a.","n.a.",IF(Table713[[#This Row],[MSAT]]="Not Available",0,IF(Table713[[#This Row],[MSAT]]="Present",(1-EXP(-0.128*1))/(1-EXP(-0.512)),IF(Table713[[#This Row],[MSAT]]="Suitable",(1-EXP(-0.128*2))/(1-EXP(-0.512)),IF(Table713[[#This Row],[MSAT]]="Operating",(1-EXP(-0.128*3))/(1-EXP(-0.512)),IF(Table713[[#This Row],[MSAT]]="Effective",(1-EXP(-0.128*4))/(1-EXP(-0.512)),""))))))</f>
        <v/>
      </c>
      <c r="V153" s="57" t="str">
        <f>IF(Table713[[#This Row],[Classificação Maturidade]]="Por avaliar","Por avaliar",IF(Table713[[#This Row],[MSAT]]="Mesmo que acima","Mesmo que acima",IF(U153="n.a.","n.a.",IF(U153="Not Available",0,IF(U153="Present",(1-EXP(-0.128*1))/(1-EXP(-0.512)),IF(U153="Suitable",(1-EXP(-0.128*2))/(1-EXP(-0.512)),IF(U153="Operating",(1-EXP(-0.128*3))/(1-EXP(-0.512)),IF(U153="Effective",(1-EXP(-0.128*4))/(1-EXP(-0.512)),""))))))))</f>
        <v/>
      </c>
      <c r="W153" s="57"/>
      <c r="X153" s="57"/>
      <c r="Y153" s="57"/>
      <c r="Z153" s="57"/>
      <c r="AA153" s="57"/>
    </row>
    <row r="154" spans="1:27" ht="15.75" hidden="1" thickBot="1">
      <c r="A154" s="54"/>
      <c r="B154" s="54"/>
      <c r="C154" s="52"/>
      <c r="D154" s="52"/>
      <c r="E154" s="52"/>
      <c r="F154" s="55"/>
      <c r="G154" s="52"/>
      <c r="H154" s="52"/>
      <c r="I154" s="55"/>
      <c r="J154" s="55"/>
      <c r="K154" s="55"/>
      <c r="L154" s="55"/>
      <c r="M154" s="55"/>
      <c r="N154" s="55"/>
      <c r="O154" s="55"/>
      <c r="P154" s="56"/>
      <c r="Q154" s="188" t="s">
        <v>1000</v>
      </c>
      <c r="R154" s="57" t="s">
        <v>431</v>
      </c>
      <c r="S154" s="57"/>
      <c r="T154" s="57"/>
      <c r="U154" s="165" t="str">
        <f>IF(T154="n.a.","n.a.",IF(Table713[[#This Row],[MSAT]]="Not Available",0,IF(Table713[[#This Row],[MSAT]]="Present",(1-EXP(-0.128*1))/(1-EXP(-0.512)),IF(Table713[[#This Row],[MSAT]]="Suitable",(1-EXP(-0.128*2))/(1-EXP(-0.512)),IF(Table713[[#This Row],[MSAT]]="Operating",(1-EXP(-0.128*3))/(1-EXP(-0.512)),IF(Table713[[#This Row],[MSAT]]="Effective",(1-EXP(-0.128*4))/(1-EXP(-0.512)),""))))))</f>
        <v/>
      </c>
      <c r="V154" s="57" t="str">
        <f>IF(Table713[[#This Row],[Classificação Maturidade]]="Por avaliar","Por avaliar",IF(Table713[[#This Row],[MSAT]]="Mesmo que acima","Mesmo que acima",IF(U154="n.a.","n.a.",IF(U154="Not Available",0,IF(U154="Present",(1-EXP(-0.128*1))/(1-EXP(-0.512)),IF(U154="Suitable",(1-EXP(-0.128*2))/(1-EXP(-0.512)),IF(U154="Operating",(1-EXP(-0.128*3))/(1-EXP(-0.512)),IF(U154="Effective",(1-EXP(-0.128*4))/(1-EXP(-0.512)),""))))))))</f>
        <v/>
      </c>
      <c r="W154" s="57"/>
      <c r="X154" s="57"/>
      <c r="Y154" s="57"/>
      <c r="Z154" s="57"/>
      <c r="AA154" s="57"/>
    </row>
    <row r="155" spans="1:27" ht="15.75" hidden="1" thickBot="1">
      <c r="A155" s="54"/>
      <c r="B155" s="54"/>
      <c r="C155" s="52"/>
      <c r="D155" s="52"/>
      <c r="E155" s="52"/>
      <c r="F155" s="55"/>
      <c r="G155" s="52"/>
      <c r="H155" s="52"/>
      <c r="I155" s="55"/>
      <c r="J155" s="55"/>
      <c r="K155" s="55"/>
      <c r="L155" s="55"/>
      <c r="M155" s="55"/>
      <c r="N155" s="55"/>
      <c r="O155" s="55"/>
      <c r="P155" s="56"/>
      <c r="Q155" s="188" t="s">
        <v>1000</v>
      </c>
      <c r="R155" s="57" t="s">
        <v>431</v>
      </c>
      <c r="S155" s="57"/>
      <c r="T155" s="57"/>
      <c r="U155" s="165" t="str">
        <f>IF(T155="n.a.","n.a.",IF(Table713[[#This Row],[MSAT]]="Not Available",0,IF(Table713[[#This Row],[MSAT]]="Present",(1-EXP(-0.128*1))/(1-EXP(-0.512)),IF(Table713[[#This Row],[MSAT]]="Suitable",(1-EXP(-0.128*2))/(1-EXP(-0.512)),IF(Table713[[#This Row],[MSAT]]="Operating",(1-EXP(-0.128*3))/(1-EXP(-0.512)),IF(Table713[[#This Row],[MSAT]]="Effective",(1-EXP(-0.128*4))/(1-EXP(-0.512)),""))))))</f>
        <v/>
      </c>
      <c r="V155" s="57" t="str">
        <f>IF(Table713[[#This Row],[Classificação Maturidade]]="Por avaliar","Por avaliar",IF(Table713[[#This Row],[MSAT]]="Mesmo que acima","Mesmo que acima",IF(U155="n.a.","n.a.",IF(U155="Not Available",0,IF(U155="Present",(1-EXP(-0.128*1))/(1-EXP(-0.512)),IF(U155="Suitable",(1-EXP(-0.128*2))/(1-EXP(-0.512)),IF(U155="Operating",(1-EXP(-0.128*3))/(1-EXP(-0.512)),IF(U155="Effective",(1-EXP(-0.128*4))/(1-EXP(-0.512)),""))))))))</f>
        <v/>
      </c>
      <c r="W155" s="57"/>
      <c r="X155" s="57"/>
      <c r="Y155" s="57"/>
      <c r="Z155" s="57"/>
      <c r="AA155" s="57"/>
    </row>
    <row r="156" spans="1:27" ht="15.75" hidden="1" thickBot="1">
      <c r="A156" s="54"/>
      <c r="B156" s="54"/>
      <c r="C156" s="55"/>
      <c r="D156" s="52"/>
      <c r="E156" s="52"/>
      <c r="F156" s="55"/>
      <c r="G156" s="52"/>
      <c r="H156" s="52"/>
      <c r="I156" s="55"/>
      <c r="J156" s="55"/>
      <c r="K156" s="55"/>
      <c r="L156" s="55"/>
      <c r="M156" s="55"/>
      <c r="N156" s="55"/>
      <c r="O156" s="55"/>
      <c r="P156" s="56"/>
      <c r="Q156" s="188" t="s">
        <v>1000</v>
      </c>
      <c r="R156" s="57" t="s">
        <v>431</v>
      </c>
      <c r="S156" s="57"/>
      <c r="T156" s="57"/>
      <c r="U156" s="165" t="str">
        <f>IF(T156="n.a.","n.a.",IF(Table713[[#This Row],[MSAT]]="Not Available",0,IF(Table713[[#This Row],[MSAT]]="Present",(1-EXP(-0.128*1))/(1-EXP(-0.512)),IF(Table713[[#This Row],[MSAT]]="Suitable",(1-EXP(-0.128*2))/(1-EXP(-0.512)),IF(Table713[[#This Row],[MSAT]]="Operating",(1-EXP(-0.128*3))/(1-EXP(-0.512)),IF(Table713[[#This Row],[MSAT]]="Effective",(1-EXP(-0.128*4))/(1-EXP(-0.512)),""))))))</f>
        <v/>
      </c>
      <c r="V156" s="57" t="str">
        <f>IF(Table713[[#This Row],[Classificação Maturidade]]="Por avaliar","Por avaliar",IF(Table713[[#This Row],[MSAT]]="Mesmo que acima","Mesmo que acima",IF(U156="n.a.","n.a.",IF(U156="Not Available",0,IF(U156="Present",(1-EXP(-0.128*1))/(1-EXP(-0.512)),IF(U156="Suitable",(1-EXP(-0.128*2))/(1-EXP(-0.512)),IF(U156="Operating",(1-EXP(-0.128*3))/(1-EXP(-0.512)),IF(U156="Effective",(1-EXP(-0.128*4))/(1-EXP(-0.512)),""))))))))</f>
        <v/>
      </c>
      <c r="W156" s="57"/>
      <c r="X156" s="57"/>
      <c r="Y156" s="57"/>
      <c r="Z156" s="57"/>
      <c r="AA156" s="57"/>
    </row>
    <row r="157" spans="1:27" ht="15.75" hidden="1" thickBot="1">
      <c r="A157" s="54"/>
      <c r="B157" s="54"/>
      <c r="C157" s="55"/>
      <c r="D157" s="52"/>
      <c r="E157" s="52"/>
      <c r="F157" s="55"/>
      <c r="G157" s="52"/>
      <c r="H157" s="52"/>
      <c r="I157" s="55"/>
      <c r="J157" s="55"/>
      <c r="K157" s="55"/>
      <c r="L157" s="55"/>
      <c r="M157" s="55"/>
      <c r="N157" s="55"/>
      <c r="O157" s="55"/>
      <c r="P157" s="56"/>
      <c r="Q157" s="188" t="s">
        <v>1000</v>
      </c>
      <c r="R157" s="57" t="s">
        <v>431</v>
      </c>
      <c r="S157" s="57"/>
      <c r="T157" s="57"/>
      <c r="U157" s="165" t="str">
        <f>IF(T157="n.a.","n.a.",IF(Table713[[#This Row],[MSAT]]="Not Available",0,IF(Table713[[#This Row],[MSAT]]="Present",(1-EXP(-0.128*1))/(1-EXP(-0.512)),IF(Table713[[#This Row],[MSAT]]="Suitable",(1-EXP(-0.128*2))/(1-EXP(-0.512)),IF(Table713[[#This Row],[MSAT]]="Operating",(1-EXP(-0.128*3))/(1-EXP(-0.512)),IF(Table713[[#This Row],[MSAT]]="Effective",(1-EXP(-0.128*4))/(1-EXP(-0.512)),""))))))</f>
        <v/>
      </c>
      <c r="V157" s="57" t="str">
        <f>IF(Table713[[#This Row],[Classificação Maturidade]]="Por avaliar","Por avaliar",IF(Table713[[#This Row],[MSAT]]="Mesmo que acima","Mesmo que acima",IF(U157="n.a.","n.a.",IF(U157="Not Available",0,IF(U157="Present",(1-EXP(-0.128*1))/(1-EXP(-0.512)),IF(U157="Suitable",(1-EXP(-0.128*2))/(1-EXP(-0.512)),IF(U157="Operating",(1-EXP(-0.128*3))/(1-EXP(-0.512)),IF(U157="Effective",(1-EXP(-0.128*4))/(1-EXP(-0.512)),""))))))))</f>
        <v/>
      </c>
      <c r="W157" s="57"/>
      <c r="X157" s="57"/>
      <c r="Y157" s="57"/>
      <c r="Z157" s="57"/>
      <c r="AA157" s="57"/>
    </row>
    <row r="158" spans="1:27" ht="15.75" hidden="1" thickBot="1">
      <c r="A158" s="54"/>
      <c r="B158" s="54"/>
      <c r="C158" s="55"/>
      <c r="D158" s="52"/>
      <c r="E158" s="52"/>
      <c r="F158" s="55"/>
      <c r="G158" s="52"/>
      <c r="H158" s="52"/>
      <c r="I158" s="55"/>
      <c r="J158" s="55"/>
      <c r="K158" s="55"/>
      <c r="L158" s="55"/>
      <c r="M158" s="55"/>
      <c r="N158" s="55"/>
      <c r="O158" s="55"/>
      <c r="P158" s="56"/>
      <c r="Q158" s="188" t="s">
        <v>1000</v>
      </c>
      <c r="R158" s="57" t="s">
        <v>431</v>
      </c>
      <c r="S158" s="57"/>
      <c r="T158" s="57"/>
      <c r="U158" s="165" t="str">
        <f>IF(T158="n.a.","n.a.",IF(Table713[[#This Row],[MSAT]]="Not Available",0,IF(Table713[[#This Row],[MSAT]]="Present",(1-EXP(-0.128*1))/(1-EXP(-0.512)),IF(Table713[[#This Row],[MSAT]]="Suitable",(1-EXP(-0.128*2))/(1-EXP(-0.512)),IF(Table713[[#This Row],[MSAT]]="Operating",(1-EXP(-0.128*3))/(1-EXP(-0.512)),IF(Table713[[#This Row],[MSAT]]="Effective",(1-EXP(-0.128*4))/(1-EXP(-0.512)),""))))))</f>
        <v/>
      </c>
      <c r="V158" s="57" t="str">
        <f>IF(Table713[[#This Row],[Classificação Maturidade]]="Por avaliar","Por avaliar",IF(Table713[[#This Row],[MSAT]]="Mesmo que acima","Mesmo que acima",IF(U158="n.a.","n.a.",IF(U158="Not Available",0,IF(U158="Present",(1-EXP(-0.128*1))/(1-EXP(-0.512)),IF(U158="Suitable",(1-EXP(-0.128*2))/(1-EXP(-0.512)),IF(U158="Operating",(1-EXP(-0.128*3))/(1-EXP(-0.512)),IF(U158="Effective",(1-EXP(-0.128*4))/(1-EXP(-0.512)),""))))))))</f>
        <v/>
      </c>
      <c r="W158" s="57"/>
      <c r="X158" s="57"/>
      <c r="Y158" s="57"/>
      <c r="Z158" s="57"/>
      <c r="AA158" s="57"/>
    </row>
    <row r="159" spans="1:27" ht="15.75" hidden="1" thickBot="1">
      <c r="A159" s="54"/>
      <c r="B159" s="54"/>
      <c r="C159" s="55"/>
      <c r="D159" s="52"/>
      <c r="E159" s="52"/>
      <c r="F159" s="55"/>
      <c r="G159" s="52"/>
      <c r="H159" s="52"/>
      <c r="I159" s="55"/>
      <c r="J159" s="55"/>
      <c r="K159" s="55"/>
      <c r="L159" s="55"/>
      <c r="M159" s="55"/>
      <c r="N159" s="55"/>
      <c r="O159" s="55"/>
      <c r="P159" s="56"/>
      <c r="Q159" s="188" t="s">
        <v>1000</v>
      </c>
      <c r="R159" s="57" t="s">
        <v>431</v>
      </c>
      <c r="S159" s="57"/>
      <c r="T159" s="57"/>
      <c r="U159" s="165" t="str">
        <f>IF(T159="n.a.","n.a.",IF(Table713[[#This Row],[MSAT]]="Not Available",0,IF(Table713[[#This Row],[MSAT]]="Present",(1-EXP(-0.128*1))/(1-EXP(-0.512)),IF(Table713[[#This Row],[MSAT]]="Suitable",(1-EXP(-0.128*2))/(1-EXP(-0.512)),IF(Table713[[#This Row],[MSAT]]="Operating",(1-EXP(-0.128*3))/(1-EXP(-0.512)),IF(Table713[[#This Row],[MSAT]]="Effective",(1-EXP(-0.128*4))/(1-EXP(-0.512)),""))))))</f>
        <v/>
      </c>
      <c r="V159" s="57" t="str">
        <f>IF(Table713[[#This Row],[Classificação Maturidade]]="Por avaliar","Por avaliar",IF(Table713[[#This Row],[MSAT]]="Mesmo que acima","Mesmo que acima",IF(U159="n.a.","n.a.",IF(U159="Not Available",0,IF(U159="Present",(1-EXP(-0.128*1))/(1-EXP(-0.512)),IF(U159="Suitable",(1-EXP(-0.128*2))/(1-EXP(-0.512)),IF(U159="Operating",(1-EXP(-0.128*3))/(1-EXP(-0.512)),IF(U159="Effective",(1-EXP(-0.128*4))/(1-EXP(-0.512)),""))))))))</f>
        <v/>
      </c>
      <c r="W159" s="57"/>
      <c r="X159" s="57"/>
      <c r="Y159" s="57"/>
      <c r="Z159" s="57"/>
      <c r="AA159" s="57"/>
    </row>
    <row r="160" spans="1:27" ht="15.75" hidden="1" thickBot="1">
      <c r="A160" s="54"/>
      <c r="B160" s="54"/>
      <c r="C160" s="55"/>
      <c r="D160" s="52"/>
      <c r="E160" s="52"/>
      <c r="F160" s="55"/>
      <c r="G160" s="52"/>
      <c r="H160" s="52"/>
      <c r="I160" s="55"/>
      <c r="J160" s="55"/>
      <c r="K160" s="55"/>
      <c r="L160" s="55"/>
      <c r="M160" s="55"/>
      <c r="N160" s="55"/>
      <c r="O160" s="55"/>
      <c r="P160" s="56"/>
      <c r="Q160" s="188" t="s">
        <v>1000</v>
      </c>
      <c r="R160" s="57" t="s">
        <v>431</v>
      </c>
      <c r="S160" s="57"/>
      <c r="T160" s="57"/>
      <c r="U160" s="165" t="str">
        <f>IF(T160="n.a.","n.a.",IF(Table713[[#This Row],[MSAT]]="Not Available",0,IF(Table713[[#This Row],[MSAT]]="Present",(1-EXP(-0.128*1))/(1-EXP(-0.512)),IF(Table713[[#This Row],[MSAT]]="Suitable",(1-EXP(-0.128*2))/(1-EXP(-0.512)),IF(Table713[[#This Row],[MSAT]]="Operating",(1-EXP(-0.128*3))/(1-EXP(-0.512)),IF(Table713[[#This Row],[MSAT]]="Effective",(1-EXP(-0.128*4))/(1-EXP(-0.512)),""))))))</f>
        <v/>
      </c>
      <c r="V160" s="57" t="str">
        <f>IF(Table713[[#This Row],[Classificação Maturidade]]="Por avaliar","Por avaliar",IF(Table713[[#This Row],[MSAT]]="Mesmo que acima","Mesmo que acima",IF(U160="n.a.","n.a.",IF(U160="Not Available",0,IF(U160="Present",(1-EXP(-0.128*1))/(1-EXP(-0.512)),IF(U160="Suitable",(1-EXP(-0.128*2))/(1-EXP(-0.512)),IF(U160="Operating",(1-EXP(-0.128*3))/(1-EXP(-0.512)),IF(U160="Effective",(1-EXP(-0.128*4))/(1-EXP(-0.512)),""))))))))</f>
        <v/>
      </c>
      <c r="W160" s="57"/>
      <c r="X160" s="57"/>
      <c r="Y160" s="57"/>
      <c r="Z160" s="57"/>
      <c r="AA160" s="57"/>
    </row>
    <row r="161" spans="1:27" ht="15.75" hidden="1" thickBot="1">
      <c r="A161" s="54"/>
      <c r="B161" s="54"/>
      <c r="C161" s="55"/>
      <c r="D161" s="52"/>
      <c r="E161" s="52"/>
      <c r="F161" s="55"/>
      <c r="G161" s="52"/>
      <c r="H161" s="52"/>
      <c r="I161" s="55"/>
      <c r="J161" s="55"/>
      <c r="K161" s="55"/>
      <c r="L161" s="55"/>
      <c r="M161" s="55"/>
      <c r="N161" s="55"/>
      <c r="O161" s="55"/>
      <c r="P161" s="56"/>
      <c r="Q161" s="188" t="s">
        <v>1000</v>
      </c>
      <c r="R161" s="57" t="s">
        <v>431</v>
      </c>
      <c r="S161" s="57"/>
      <c r="T161" s="57"/>
      <c r="U161" s="165" t="str">
        <f>IF(T161="n.a.","n.a.",IF(Table713[[#This Row],[MSAT]]="Not Available",0,IF(Table713[[#This Row],[MSAT]]="Present",(1-EXP(-0.128*1))/(1-EXP(-0.512)),IF(Table713[[#This Row],[MSAT]]="Suitable",(1-EXP(-0.128*2))/(1-EXP(-0.512)),IF(Table713[[#This Row],[MSAT]]="Operating",(1-EXP(-0.128*3))/(1-EXP(-0.512)),IF(Table713[[#This Row],[MSAT]]="Effective",(1-EXP(-0.128*4))/(1-EXP(-0.512)),""))))))</f>
        <v/>
      </c>
      <c r="V161" s="57" t="str">
        <f>IF(Table713[[#This Row],[Classificação Maturidade]]="Por avaliar","Por avaliar",IF(Table713[[#This Row],[MSAT]]="Mesmo que acima","Mesmo que acima",IF(U161="n.a.","n.a.",IF(U161="Not Available",0,IF(U161="Present",(1-EXP(-0.128*1))/(1-EXP(-0.512)),IF(U161="Suitable",(1-EXP(-0.128*2))/(1-EXP(-0.512)),IF(U161="Operating",(1-EXP(-0.128*3))/(1-EXP(-0.512)),IF(U161="Effective",(1-EXP(-0.128*4))/(1-EXP(-0.512)),""))))))))</f>
        <v/>
      </c>
      <c r="W161" s="57"/>
      <c r="X161" s="57"/>
      <c r="Y161" s="57"/>
      <c r="Z161" s="57"/>
      <c r="AA161" s="57"/>
    </row>
    <row r="162" spans="1:27" ht="15.75" hidden="1" thickBot="1">
      <c r="A162" s="54"/>
      <c r="B162" s="54"/>
      <c r="C162" s="55"/>
      <c r="D162" s="52"/>
      <c r="E162" s="52"/>
      <c r="F162" s="55"/>
      <c r="G162" s="52"/>
      <c r="H162" s="52"/>
      <c r="I162" s="55"/>
      <c r="J162" s="55"/>
      <c r="K162" s="55"/>
      <c r="L162" s="55"/>
      <c r="M162" s="55"/>
      <c r="N162" s="55"/>
      <c r="O162" s="55"/>
      <c r="P162" s="56"/>
      <c r="Q162" s="188" t="s">
        <v>1000</v>
      </c>
      <c r="R162" s="57" t="s">
        <v>431</v>
      </c>
      <c r="S162" s="57"/>
      <c r="T162" s="57"/>
      <c r="U162" s="165" t="str">
        <f>IF(T162="n.a.","n.a.",IF(Table713[[#This Row],[MSAT]]="Not Available",0,IF(Table713[[#This Row],[MSAT]]="Present",(1-EXP(-0.128*1))/(1-EXP(-0.512)),IF(Table713[[#This Row],[MSAT]]="Suitable",(1-EXP(-0.128*2))/(1-EXP(-0.512)),IF(Table713[[#This Row],[MSAT]]="Operating",(1-EXP(-0.128*3))/(1-EXP(-0.512)),IF(Table713[[#This Row],[MSAT]]="Effective",(1-EXP(-0.128*4))/(1-EXP(-0.512)),""))))))</f>
        <v/>
      </c>
      <c r="V162" s="57" t="str">
        <f>IF(Table713[[#This Row],[Classificação Maturidade]]="Por avaliar","Por avaliar",IF(Table713[[#This Row],[MSAT]]="Mesmo que acima","Mesmo que acima",IF(U162="n.a.","n.a.",IF(U162="Not Available",0,IF(U162="Present",(1-EXP(-0.128*1))/(1-EXP(-0.512)),IF(U162="Suitable",(1-EXP(-0.128*2))/(1-EXP(-0.512)),IF(U162="Operating",(1-EXP(-0.128*3))/(1-EXP(-0.512)),IF(U162="Effective",(1-EXP(-0.128*4))/(1-EXP(-0.512)),""))))))))</f>
        <v/>
      </c>
      <c r="W162" s="57"/>
      <c r="X162" s="57"/>
      <c r="Y162" s="57"/>
      <c r="Z162" s="57"/>
      <c r="AA162" s="57"/>
    </row>
    <row r="163" spans="1:27" ht="15.75" hidden="1" thickBot="1">
      <c r="A163" s="54"/>
      <c r="B163" s="54"/>
      <c r="C163" s="55"/>
      <c r="D163" s="52"/>
      <c r="E163" s="52"/>
      <c r="F163" s="55"/>
      <c r="G163" s="52"/>
      <c r="H163" s="52"/>
      <c r="I163" s="55"/>
      <c r="J163" s="55"/>
      <c r="K163" s="55"/>
      <c r="L163" s="55"/>
      <c r="M163" s="55"/>
      <c r="N163" s="55"/>
      <c r="O163" s="55"/>
      <c r="P163" s="56"/>
      <c r="Q163" s="188" t="s">
        <v>1000</v>
      </c>
      <c r="R163" s="57" t="s">
        <v>431</v>
      </c>
      <c r="S163" s="57"/>
      <c r="T163" s="57"/>
      <c r="U163" s="165" t="str">
        <f>IF(T163="n.a.","n.a.",IF(Table713[[#This Row],[MSAT]]="Not Available",0,IF(Table713[[#This Row],[MSAT]]="Present",(1-EXP(-0.128*1))/(1-EXP(-0.512)),IF(Table713[[#This Row],[MSAT]]="Suitable",(1-EXP(-0.128*2))/(1-EXP(-0.512)),IF(Table713[[#This Row],[MSAT]]="Operating",(1-EXP(-0.128*3))/(1-EXP(-0.512)),IF(Table713[[#This Row],[MSAT]]="Effective",(1-EXP(-0.128*4))/(1-EXP(-0.512)),""))))))</f>
        <v/>
      </c>
      <c r="V163" s="57" t="str">
        <f>IF(Table713[[#This Row],[Classificação Maturidade]]="Por avaliar","Por avaliar",IF(Table713[[#This Row],[MSAT]]="Mesmo que acima","Mesmo que acima",IF(U163="n.a.","n.a.",IF(U163="Not Available",0,IF(U163="Present",(1-EXP(-0.128*1))/(1-EXP(-0.512)),IF(U163="Suitable",(1-EXP(-0.128*2))/(1-EXP(-0.512)),IF(U163="Operating",(1-EXP(-0.128*3))/(1-EXP(-0.512)),IF(U163="Effective",(1-EXP(-0.128*4))/(1-EXP(-0.512)),""))))))))</f>
        <v/>
      </c>
      <c r="W163" s="57"/>
      <c r="X163" s="57"/>
      <c r="Y163" s="57"/>
      <c r="Z163" s="57"/>
      <c r="AA163" s="57"/>
    </row>
    <row r="164" spans="1:27" ht="15.75" hidden="1" thickBot="1">
      <c r="A164" s="54"/>
      <c r="B164" s="54"/>
      <c r="C164" s="55"/>
      <c r="D164" s="52"/>
      <c r="E164" s="52"/>
      <c r="F164" s="55"/>
      <c r="G164" s="52"/>
      <c r="H164" s="52"/>
      <c r="I164" s="55"/>
      <c r="J164" s="55"/>
      <c r="K164" s="55"/>
      <c r="L164" s="55"/>
      <c r="M164" s="55"/>
      <c r="N164" s="55"/>
      <c r="O164" s="55"/>
      <c r="P164" s="56"/>
      <c r="Q164" s="188" t="s">
        <v>1000</v>
      </c>
      <c r="R164" s="57" t="s">
        <v>431</v>
      </c>
      <c r="S164" s="57"/>
      <c r="T164" s="57"/>
      <c r="U164" s="165" t="str">
        <f>IF(T164="n.a.","n.a.",IF(Table713[[#This Row],[MSAT]]="Not Available",0,IF(Table713[[#This Row],[MSAT]]="Present",(1-EXP(-0.128*1))/(1-EXP(-0.512)),IF(Table713[[#This Row],[MSAT]]="Suitable",(1-EXP(-0.128*2))/(1-EXP(-0.512)),IF(Table713[[#This Row],[MSAT]]="Operating",(1-EXP(-0.128*3))/(1-EXP(-0.512)),IF(Table713[[#This Row],[MSAT]]="Effective",(1-EXP(-0.128*4))/(1-EXP(-0.512)),""))))))</f>
        <v/>
      </c>
      <c r="V164" s="57" t="str">
        <f>IF(Table713[[#This Row],[Classificação Maturidade]]="Por avaliar","Por avaliar",IF(Table713[[#This Row],[MSAT]]="Mesmo que acima","Mesmo que acima",IF(U164="n.a.","n.a.",IF(U164="Not Available",0,IF(U164="Present",(1-EXP(-0.128*1))/(1-EXP(-0.512)),IF(U164="Suitable",(1-EXP(-0.128*2))/(1-EXP(-0.512)),IF(U164="Operating",(1-EXP(-0.128*3))/(1-EXP(-0.512)),IF(U164="Effective",(1-EXP(-0.128*4))/(1-EXP(-0.512)),""))))))))</f>
        <v/>
      </c>
      <c r="W164" s="57"/>
      <c r="X164" s="57"/>
      <c r="Y164" s="57"/>
      <c r="Z164" s="57"/>
      <c r="AA164" s="57"/>
    </row>
    <row r="165" spans="1:27" ht="15.75" hidden="1" thickBot="1">
      <c r="A165" s="54"/>
      <c r="B165" s="54"/>
      <c r="C165" s="55"/>
      <c r="D165" s="52"/>
      <c r="E165" s="52"/>
      <c r="F165" s="55"/>
      <c r="G165" s="52"/>
      <c r="H165" s="52"/>
      <c r="I165" s="55"/>
      <c r="J165" s="55"/>
      <c r="K165" s="55"/>
      <c r="L165" s="55"/>
      <c r="M165" s="55"/>
      <c r="N165" s="55"/>
      <c r="O165" s="55"/>
      <c r="P165" s="56"/>
      <c r="Q165" s="188" t="s">
        <v>1000</v>
      </c>
      <c r="R165" s="57" t="s">
        <v>431</v>
      </c>
      <c r="S165" s="57"/>
      <c r="T165" s="57"/>
      <c r="U165" s="165" t="str">
        <f>IF(T165="n.a.","n.a.",IF(Table713[[#This Row],[MSAT]]="Not Available",0,IF(Table713[[#This Row],[MSAT]]="Present",(1-EXP(-0.128*1))/(1-EXP(-0.512)),IF(Table713[[#This Row],[MSAT]]="Suitable",(1-EXP(-0.128*2))/(1-EXP(-0.512)),IF(Table713[[#This Row],[MSAT]]="Operating",(1-EXP(-0.128*3))/(1-EXP(-0.512)),IF(Table713[[#This Row],[MSAT]]="Effective",(1-EXP(-0.128*4))/(1-EXP(-0.512)),""))))))</f>
        <v/>
      </c>
      <c r="V165" s="57" t="str">
        <f>IF(Table713[[#This Row],[Classificação Maturidade]]="Por avaliar","Por avaliar",IF(Table713[[#This Row],[MSAT]]="Mesmo que acima","Mesmo que acima",IF(U165="n.a.","n.a.",IF(U165="Not Available",0,IF(U165="Present",(1-EXP(-0.128*1))/(1-EXP(-0.512)),IF(U165="Suitable",(1-EXP(-0.128*2))/(1-EXP(-0.512)),IF(U165="Operating",(1-EXP(-0.128*3))/(1-EXP(-0.512)),IF(U165="Effective",(1-EXP(-0.128*4))/(1-EXP(-0.512)),""))))))))</f>
        <v/>
      </c>
      <c r="W165" s="57"/>
      <c r="X165" s="57"/>
      <c r="Y165" s="57"/>
      <c r="Z165" s="57"/>
      <c r="AA165" s="57"/>
    </row>
    <row r="166" spans="1:27" ht="15.75" hidden="1" thickBot="1">
      <c r="A166" s="54"/>
      <c r="B166" s="54"/>
      <c r="C166" s="55"/>
      <c r="D166" s="52"/>
      <c r="E166" s="52"/>
      <c r="F166" s="55"/>
      <c r="G166" s="52"/>
      <c r="H166" s="52"/>
      <c r="I166" s="55"/>
      <c r="J166" s="55"/>
      <c r="K166" s="55"/>
      <c r="L166" s="55"/>
      <c r="M166" s="55"/>
      <c r="N166" s="55"/>
      <c r="O166" s="55"/>
      <c r="P166" s="56"/>
      <c r="Q166" s="188" t="s">
        <v>1000</v>
      </c>
      <c r="R166" s="57" t="s">
        <v>431</v>
      </c>
      <c r="S166" s="57"/>
      <c r="T166" s="57"/>
      <c r="U166" s="165" t="str">
        <f>IF(T166="n.a.","n.a.",IF(Table713[[#This Row],[MSAT]]="Not Available",0,IF(Table713[[#This Row],[MSAT]]="Present",(1-EXP(-0.128*1))/(1-EXP(-0.512)),IF(Table713[[#This Row],[MSAT]]="Suitable",(1-EXP(-0.128*2))/(1-EXP(-0.512)),IF(Table713[[#This Row],[MSAT]]="Operating",(1-EXP(-0.128*3))/(1-EXP(-0.512)),IF(Table713[[#This Row],[MSAT]]="Effective",(1-EXP(-0.128*4))/(1-EXP(-0.512)),""))))))</f>
        <v/>
      </c>
      <c r="V166" s="57" t="str">
        <f>IF(Table713[[#This Row],[Classificação Maturidade]]="Por avaliar","Por avaliar",IF(Table713[[#This Row],[MSAT]]="Mesmo que acima","Mesmo que acima",IF(U166="n.a.","n.a.",IF(U166="Not Available",0,IF(U166="Present",(1-EXP(-0.128*1))/(1-EXP(-0.512)),IF(U166="Suitable",(1-EXP(-0.128*2))/(1-EXP(-0.512)),IF(U166="Operating",(1-EXP(-0.128*3))/(1-EXP(-0.512)),IF(U166="Effective",(1-EXP(-0.128*4))/(1-EXP(-0.512)),""))))))))</f>
        <v/>
      </c>
      <c r="W166" s="57"/>
      <c r="X166" s="57"/>
      <c r="Y166" s="57"/>
      <c r="Z166" s="57"/>
      <c r="AA166" s="57"/>
    </row>
    <row r="167" spans="1:27" ht="15.75" hidden="1" thickBot="1">
      <c r="A167" s="54"/>
      <c r="B167" s="54"/>
      <c r="C167" s="55"/>
      <c r="D167" s="52"/>
      <c r="E167" s="52"/>
      <c r="F167" s="55"/>
      <c r="G167" s="52"/>
      <c r="H167" s="52"/>
      <c r="I167" s="55"/>
      <c r="J167" s="55"/>
      <c r="K167" s="55"/>
      <c r="L167" s="55"/>
      <c r="M167" s="55"/>
      <c r="N167" s="55"/>
      <c r="O167" s="55"/>
      <c r="P167" s="56"/>
      <c r="Q167" s="188" t="s">
        <v>1000</v>
      </c>
      <c r="R167" s="57" t="s">
        <v>431</v>
      </c>
      <c r="S167" s="57"/>
      <c r="T167" s="57"/>
      <c r="U167" s="165" t="str">
        <f>IF(T167="n.a.","n.a.",IF(Table713[[#This Row],[MSAT]]="Not Available",0,IF(Table713[[#This Row],[MSAT]]="Present",(1-EXP(-0.128*1))/(1-EXP(-0.512)),IF(Table713[[#This Row],[MSAT]]="Suitable",(1-EXP(-0.128*2))/(1-EXP(-0.512)),IF(Table713[[#This Row],[MSAT]]="Operating",(1-EXP(-0.128*3))/(1-EXP(-0.512)),IF(Table713[[#This Row],[MSAT]]="Effective",(1-EXP(-0.128*4))/(1-EXP(-0.512)),""))))))</f>
        <v/>
      </c>
      <c r="V167" s="57" t="str">
        <f>IF(Table713[[#This Row],[Classificação Maturidade]]="Por avaliar","Por avaliar",IF(Table713[[#This Row],[MSAT]]="Mesmo que acima","Mesmo que acima",IF(U167="n.a.","n.a.",IF(U167="Not Available",0,IF(U167="Present",(1-EXP(-0.128*1))/(1-EXP(-0.512)),IF(U167="Suitable",(1-EXP(-0.128*2))/(1-EXP(-0.512)),IF(U167="Operating",(1-EXP(-0.128*3))/(1-EXP(-0.512)),IF(U167="Effective",(1-EXP(-0.128*4))/(1-EXP(-0.512)),""))))))))</f>
        <v/>
      </c>
      <c r="W167" s="57"/>
      <c r="X167" s="57"/>
      <c r="Y167" s="57"/>
      <c r="Z167" s="57"/>
      <c r="AA167" s="57"/>
    </row>
    <row r="168" spans="1:27" ht="15.75" hidden="1" thickBot="1">
      <c r="A168" s="54"/>
      <c r="B168" s="54"/>
      <c r="C168" s="55"/>
      <c r="D168" s="52"/>
      <c r="E168" s="52"/>
      <c r="F168" s="55"/>
      <c r="G168" s="52"/>
      <c r="H168" s="52"/>
      <c r="I168" s="55"/>
      <c r="J168" s="55"/>
      <c r="K168" s="55"/>
      <c r="L168" s="55"/>
      <c r="M168" s="55"/>
      <c r="N168" s="55"/>
      <c r="O168" s="55"/>
      <c r="P168" s="56"/>
      <c r="Q168" s="188" t="s">
        <v>1000</v>
      </c>
      <c r="R168" s="57" t="s">
        <v>431</v>
      </c>
      <c r="S168" s="57"/>
      <c r="T168" s="57"/>
      <c r="U168" s="165" t="str">
        <f>IF(T168="n.a.","n.a.",IF(Table713[[#This Row],[MSAT]]="Not Available",0,IF(Table713[[#This Row],[MSAT]]="Present",(1-EXP(-0.128*1))/(1-EXP(-0.512)),IF(Table713[[#This Row],[MSAT]]="Suitable",(1-EXP(-0.128*2))/(1-EXP(-0.512)),IF(Table713[[#This Row],[MSAT]]="Operating",(1-EXP(-0.128*3))/(1-EXP(-0.512)),IF(Table713[[#This Row],[MSAT]]="Effective",(1-EXP(-0.128*4))/(1-EXP(-0.512)),""))))))</f>
        <v/>
      </c>
      <c r="V168" s="57" t="str">
        <f>IF(Table713[[#This Row],[Classificação Maturidade]]="Por avaliar","Por avaliar",IF(Table713[[#This Row],[MSAT]]="Mesmo que acima","Mesmo que acima",IF(U168="n.a.","n.a.",IF(U168="Not Available",0,IF(U168="Present",(1-EXP(-0.128*1))/(1-EXP(-0.512)),IF(U168="Suitable",(1-EXP(-0.128*2))/(1-EXP(-0.512)),IF(U168="Operating",(1-EXP(-0.128*3))/(1-EXP(-0.512)),IF(U168="Effective",(1-EXP(-0.128*4))/(1-EXP(-0.512)),""))))))))</f>
        <v/>
      </c>
      <c r="W168" s="57"/>
      <c r="X168" s="57"/>
      <c r="Y168" s="57"/>
      <c r="Z168" s="57"/>
      <c r="AA168" s="57"/>
    </row>
    <row r="169" spans="1:27" ht="15.75" hidden="1" thickBot="1">
      <c r="A169" s="54"/>
      <c r="B169" s="54"/>
      <c r="C169" s="55"/>
      <c r="D169" s="52"/>
      <c r="E169" s="52"/>
      <c r="F169" s="55"/>
      <c r="G169" s="52"/>
      <c r="H169" s="52"/>
      <c r="I169" s="55"/>
      <c r="J169" s="55"/>
      <c r="K169" s="55"/>
      <c r="L169" s="55"/>
      <c r="M169" s="55"/>
      <c r="N169" s="55"/>
      <c r="O169" s="55"/>
      <c r="P169" s="56"/>
      <c r="Q169" s="188" t="s">
        <v>1000</v>
      </c>
      <c r="R169" s="57" t="s">
        <v>431</v>
      </c>
      <c r="S169" s="57"/>
      <c r="T169" s="57"/>
      <c r="U169" s="165" t="str">
        <f>IF(T169="n.a.","n.a.",IF(Table713[[#This Row],[MSAT]]="Not Available",0,IF(Table713[[#This Row],[MSAT]]="Present",(1-EXP(-0.128*1))/(1-EXP(-0.512)),IF(Table713[[#This Row],[MSAT]]="Suitable",(1-EXP(-0.128*2))/(1-EXP(-0.512)),IF(Table713[[#This Row],[MSAT]]="Operating",(1-EXP(-0.128*3))/(1-EXP(-0.512)),IF(Table713[[#This Row],[MSAT]]="Effective",(1-EXP(-0.128*4))/(1-EXP(-0.512)),""))))))</f>
        <v/>
      </c>
      <c r="V169" s="57" t="str">
        <f>IF(Table713[[#This Row],[Classificação Maturidade]]="Por avaliar","Por avaliar",IF(Table713[[#This Row],[MSAT]]="Mesmo que acima","Mesmo que acima",IF(U169="n.a.","n.a.",IF(U169="Not Available",0,IF(U169="Present",(1-EXP(-0.128*1))/(1-EXP(-0.512)),IF(U169="Suitable",(1-EXP(-0.128*2))/(1-EXP(-0.512)),IF(U169="Operating",(1-EXP(-0.128*3))/(1-EXP(-0.512)),IF(U169="Effective",(1-EXP(-0.128*4))/(1-EXP(-0.512)),""))))))))</f>
        <v/>
      </c>
      <c r="W169" s="57"/>
      <c r="X169" s="57"/>
      <c r="Y169" s="57"/>
      <c r="Z169" s="57"/>
      <c r="AA169" s="57"/>
    </row>
    <row r="170" spans="1:27" ht="15.75" hidden="1" thickBot="1">
      <c r="A170" s="54"/>
      <c r="B170" s="54"/>
      <c r="C170" s="55"/>
      <c r="D170" s="52"/>
      <c r="E170" s="52"/>
      <c r="F170" s="55"/>
      <c r="G170" s="52"/>
      <c r="H170" s="52"/>
      <c r="I170" s="55"/>
      <c r="J170" s="55"/>
      <c r="K170" s="55"/>
      <c r="L170" s="55"/>
      <c r="M170" s="55"/>
      <c r="N170" s="55"/>
      <c r="O170" s="55"/>
      <c r="P170" s="56"/>
      <c r="Q170" s="188" t="s">
        <v>1000</v>
      </c>
      <c r="R170" s="57" t="s">
        <v>431</v>
      </c>
      <c r="S170" s="57"/>
      <c r="T170" s="57"/>
      <c r="U170" s="165" t="str">
        <f>IF(T170="n.a.","n.a.",IF(Table713[[#This Row],[MSAT]]="Not Available",0,IF(Table713[[#This Row],[MSAT]]="Present",(1-EXP(-0.128*1))/(1-EXP(-0.512)),IF(Table713[[#This Row],[MSAT]]="Suitable",(1-EXP(-0.128*2))/(1-EXP(-0.512)),IF(Table713[[#This Row],[MSAT]]="Operating",(1-EXP(-0.128*3))/(1-EXP(-0.512)),IF(Table713[[#This Row],[MSAT]]="Effective",(1-EXP(-0.128*4))/(1-EXP(-0.512)),""))))))</f>
        <v/>
      </c>
      <c r="V170" s="57" t="str">
        <f>IF(Table713[[#This Row],[Classificação Maturidade]]="Por avaliar","Por avaliar",IF(Table713[[#This Row],[MSAT]]="Mesmo que acima","Mesmo que acima",IF(U170="n.a.","n.a.",IF(U170="Not Available",0,IF(U170="Present",(1-EXP(-0.128*1))/(1-EXP(-0.512)),IF(U170="Suitable",(1-EXP(-0.128*2))/(1-EXP(-0.512)),IF(U170="Operating",(1-EXP(-0.128*3))/(1-EXP(-0.512)),IF(U170="Effective",(1-EXP(-0.128*4))/(1-EXP(-0.512)),""))))))))</f>
        <v/>
      </c>
      <c r="W170" s="57"/>
      <c r="X170" s="57"/>
      <c r="Y170" s="57"/>
      <c r="Z170" s="57"/>
      <c r="AA170" s="57"/>
    </row>
    <row r="171" spans="1:27" ht="15.75" hidden="1" thickBot="1">
      <c r="A171" s="54"/>
      <c r="B171" s="54"/>
      <c r="C171" s="55"/>
      <c r="D171" s="52"/>
      <c r="E171" s="52"/>
      <c r="F171" s="55"/>
      <c r="G171" s="52"/>
      <c r="H171" s="52"/>
      <c r="I171" s="55"/>
      <c r="J171" s="55"/>
      <c r="K171" s="55"/>
      <c r="L171" s="55"/>
      <c r="M171" s="55"/>
      <c r="N171" s="55"/>
      <c r="O171" s="55"/>
      <c r="P171" s="56"/>
      <c r="Q171" s="188" t="s">
        <v>1000</v>
      </c>
      <c r="R171" s="57" t="s">
        <v>431</v>
      </c>
      <c r="S171" s="57"/>
      <c r="T171" s="57"/>
      <c r="U171" s="165" t="str">
        <f>IF(T171="n.a.","n.a.",IF(Table713[[#This Row],[MSAT]]="Not Available",0,IF(Table713[[#This Row],[MSAT]]="Present",(1-EXP(-0.128*1))/(1-EXP(-0.512)),IF(Table713[[#This Row],[MSAT]]="Suitable",(1-EXP(-0.128*2))/(1-EXP(-0.512)),IF(Table713[[#This Row],[MSAT]]="Operating",(1-EXP(-0.128*3))/(1-EXP(-0.512)),IF(Table713[[#This Row],[MSAT]]="Effective",(1-EXP(-0.128*4))/(1-EXP(-0.512)),""))))))</f>
        <v/>
      </c>
      <c r="V171" s="57" t="str">
        <f>IF(Table713[[#This Row],[Classificação Maturidade]]="Por avaliar","Por avaliar",IF(Table713[[#This Row],[MSAT]]="Mesmo que acima","Mesmo que acima",IF(U171="n.a.","n.a.",IF(U171="Not Available",0,IF(U171="Present",(1-EXP(-0.128*1))/(1-EXP(-0.512)),IF(U171="Suitable",(1-EXP(-0.128*2))/(1-EXP(-0.512)),IF(U171="Operating",(1-EXP(-0.128*3))/(1-EXP(-0.512)),IF(U171="Effective",(1-EXP(-0.128*4))/(1-EXP(-0.512)),""))))))))</f>
        <v/>
      </c>
      <c r="W171" s="57"/>
      <c r="X171" s="57"/>
      <c r="Y171" s="57"/>
      <c r="Z171" s="57"/>
      <c r="AA171" s="57"/>
    </row>
    <row r="172" spans="1:27" ht="15.75" hidden="1" thickBot="1">
      <c r="A172" s="54"/>
      <c r="B172" s="54"/>
      <c r="C172" s="55"/>
      <c r="D172" s="52"/>
      <c r="E172" s="52"/>
      <c r="F172" s="55"/>
      <c r="G172" s="52"/>
      <c r="H172" s="52"/>
      <c r="I172" s="55"/>
      <c r="J172" s="55"/>
      <c r="K172" s="55"/>
      <c r="L172" s="55"/>
      <c r="M172" s="55"/>
      <c r="N172" s="55"/>
      <c r="O172" s="55"/>
      <c r="P172" s="56"/>
      <c r="Q172" s="188" t="s">
        <v>1000</v>
      </c>
      <c r="R172" s="57" t="s">
        <v>431</v>
      </c>
      <c r="S172" s="57"/>
      <c r="T172" s="57"/>
      <c r="U172" s="165" t="str">
        <f>IF(T172="n.a.","n.a.",IF(Table713[[#This Row],[MSAT]]="Not Available",0,IF(Table713[[#This Row],[MSAT]]="Present",(1-EXP(-0.128*1))/(1-EXP(-0.512)),IF(Table713[[#This Row],[MSAT]]="Suitable",(1-EXP(-0.128*2))/(1-EXP(-0.512)),IF(Table713[[#This Row],[MSAT]]="Operating",(1-EXP(-0.128*3))/(1-EXP(-0.512)),IF(Table713[[#This Row],[MSAT]]="Effective",(1-EXP(-0.128*4))/(1-EXP(-0.512)),""))))))</f>
        <v/>
      </c>
      <c r="V172" s="57" t="str">
        <f>IF(Table713[[#This Row],[Classificação Maturidade]]="Por avaliar","Por avaliar",IF(Table713[[#This Row],[MSAT]]="Mesmo que acima","Mesmo que acima",IF(U172="n.a.","n.a.",IF(U172="Not Available",0,IF(U172="Present",(1-EXP(-0.128*1))/(1-EXP(-0.512)),IF(U172="Suitable",(1-EXP(-0.128*2))/(1-EXP(-0.512)),IF(U172="Operating",(1-EXP(-0.128*3))/(1-EXP(-0.512)),IF(U172="Effective",(1-EXP(-0.128*4))/(1-EXP(-0.512)),""))))))))</f>
        <v/>
      </c>
      <c r="W172" s="57"/>
      <c r="X172" s="57"/>
      <c r="Y172" s="57"/>
      <c r="Z172" s="57"/>
      <c r="AA172" s="57"/>
    </row>
    <row r="173" spans="1:27" ht="15.75" hidden="1" thickBot="1">
      <c r="A173" s="54"/>
      <c r="B173" s="54"/>
      <c r="C173" s="55"/>
      <c r="D173" s="52"/>
      <c r="E173" s="52"/>
      <c r="F173" s="55"/>
      <c r="G173" s="52"/>
      <c r="H173" s="52"/>
      <c r="I173" s="55"/>
      <c r="J173" s="55"/>
      <c r="K173" s="55"/>
      <c r="L173" s="55"/>
      <c r="M173" s="55"/>
      <c r="N173" s="55"/>
      <c r="O173" s="55"/>
      <c r="P173" s="56"/>
      <c r="Q173" s="188" t="s">
        <v>1000</v>
      </c>
      <c r="R173" s="57" t="s">
        <v>431</v>
      </c>
      <c r="S173" s="57"/>
      <c r="T173" s="57"/>
      <c r="U173" s="165" t="str">
        <f>IF(T173="n.a.","n.a.",IF(Table713[[#This Row],[MSAT]]="Not Available",0,IF(Table713[[#This Row],[MSAT]]="Present",(1-EXP(-0.128*1))/(1-EXP(-0.512)),IF(Table713[[#This Row],[MSAT]]="Suitable",(1-EXP(-0.128*2))/(1-EXP(-0.512)),IF(Table713[[#This Row],[MSAT]]="Operating",(1-EXP(-0.128*3))/(1-EXP(-0.512)),IF(Table713[[#This Row],[MSAT]]="Effective",(1-EXP(-0.128*4))/(1-EXP(-0.512)),""))))))</f>
        <v/>
      </c>
      <c r="V173" s="57" t="str">
        <f>IF(Table713[[#This Row],[Classificação Maturidade]]="Por avaliar","Por avaliar",IF(Table713[[#This Row],[MSAT]]="Mesmo que acima","Mesmo que acima",IF(U173="n.a.","n.a.",IF(U173="Not Available",0,IF(U173="Present",(1-EXP(-0.128*1))/(1-EXP(-0.512)),IF(U173="Suitable",(1-EXP(-0.128*2))/(1-EXP(-0.512)),IF(U173="Operating",(1-EXP(-0.128*3))/(1-EXP(-0.512)),IF(U173="Effective",(1-EXP(-0.128*4))/(1-EXP(-0.512)),""))))))))</f>
        <v/>
      </c>
      <c r="W173" s="57"/>
      <c r="X173" s="57"/>
      <c r="Y173" s="57"/>
      <c r="Z173" s="57"/>
      <c r="AA173" s="57"/>
    </row>
    <row r="174" spans="1:27" ht="15.75" hidden="1" thickBot="1">
      <c r="A174" s="54"/>
      <c r="B174" s="54"/>
      <c r="C174" s="55"/>
      <c r="D174" s="52"/>
      <c r="E174" s="52"/>
      <c r="F174" s="55"/>
      <c r="G174" s="52"/>
      <c r="H174" s="52"/>
      <c r="I174" s="55"/>
      <c r="J174" s="55"/>
      <c r="K174" s="55"/>
      <c r="L174" s="55"/>
      <c r="M174" s="55"/>
      <c r="N174" s="55"/>
      <c r="O174" s="55"/>
      <c r="P174" s="56"/>
      <c r="Q174" s="188" t="s">
        <v>1000</v>
      </c>
      <c r="R174" s="57" t="s">
        <v>431</v>
      </c>
      <c r="S174" s="57"/>
      <c r="T174" s="57"/>
      <c r="U174" s="165" t="str">
        <f>IF(T174="n.a.","n.a.",IF(Table713[[#This Row],[MSAT]]="Not Available",0,IF(Table713[[#This Row],[MSAT]]="Present",(1-EXP(-0.128*1))/(1-EXP(-0.512)),IF(Table713[[#This Row],[MSAT]]="Suitable",(1-EXP(-0.128*2))/(1-EXP(-0.512)),IF(Table713[[#This Row],[MSAT]]="Operating",(1-EXP(-0.128*3))/(1-EXP(-0.512)),IF(Table713[[#This Row],[MSAT]]="Effective",(1-EXP(-0.128*4))/(1-EXP(-0.512)),""))))))</f>
        <v/>
      </c>
      <c r="V174" s="57" t="str">
        <f>IF(Table713[[#This Row],[Classificação Maturidade]]="Por avaliar","Por avaliar",IF(Table713[[#This Row],[MSAT]]="Mesmo que acima","Mesmo que acima",IF(U174="n.a.","n.a.",IF(U174="Not Available",0,IF(U174="Present",(1-EXP(-0.128*1))/(1-EXP(-0.512)),IF(U174="Suitable",(1-EXP(-0.128*2))/(1-EXP(-0.512)),IF(U174="Operating",(1-EXP(-0.128*3))/(1-EXP(-0.512)),IF(U174="Effective",(1-EXP(-0.128*4))/(1-EXP(-0.512)),""))))))))</f>
        <v/>
      </c>
      <c r="W174" s="57"/>
      <c r="X174" s="57"/>
      <c r="Y174" s="57"/>
      <c r="Z174" s="57"/>
      <c r="AA174" s="57"/>
    </row>
    <row r="175" spans="1:27" ht="15.75" hidden="1" thickBot="1">
      <c r="A175" s="54"/>
      <c r="B175" s="54"/>
      <c r="C175" s="55"/>
      <c r="D175" s="52"/>
      <c r="E175" s="52"/>
      <c r="F175" s="55"/>
      <c r="G175" s="52"/>
      <c r="H175" s="52"/>
      <c r="I175" s="55"/>
      <c r="J175" s="55"/>
      <c r="K175" s="55"/>
      <c r="L175" s="55"/>
      <c r="M175" s="55"/>
      <c r="N175" s="55"/>
      <c r="O175" s="55"/>
      <c r="P175" s="56"/>
      <c r="Q175" s="188" t="s">
        <v>1000</v>
      </c>
      <c r="R175" s="57" t="s">
        <v>431</v>
      </c>
      <c r="S175" s="57"/>
      <c r="T175" s="57"/>
      <c r="U175" s="165" t="str">
        <f>IF(T175="n.a.","n.a.",IF(Table713[[#This Row],[MSAT]]="Not Available",0,IF(Table713[[#This Row],[MSAT]]="Present",(1-EXP(-0.128*1))/(1-EXP(-0.512)),IF(Table713[[#This Row],[MSAT]]="Suitable",(1-EXP(-0.128*2))/(1-EXP(-0.512)),IF(Table713[[#This Row],[MSAT]]="Operating",(1-EXP(-0.128*3))/(1-EXP(-0.512)),IF(Table713[[#This Row],[MSAT]]="Effective",(1-EXP(-0.128*4))/(1-EXP(-0.512)),""))))))</f>
        <v/>
      </c>
      <c r="V175" s="57" t="str">
        <f>IF(Table713[[#This Row],[Classificação Maturidade]]="Por avaliar","Por avaliar",IF(Table713[[#This Row],[MSAT]]="Mesmo que acima","Mesmo que acima",IF(U175="n.a.","n.a.",IF(U175="Not Available",0,IF(U175="Present",(1-EXP(-0.128*1))/(1-EXP(-0.512)),IF(U175="Suitable",(1-EXP(-0.128*2))/(1-EXP(-0.512)),IF(U175="Operating",(1-EXP(-0.128*3))/(1-EXP(-0.512)),IF(U175="Effective",(1-EXP(-0.128*4))/(1-EXP(-0.512)),""))))))))</f>
        <v/>
      </c>
      <c r="W175" s="57"/>
      <c r="X175" s="57"/>
      <c r="Y175" s="57"/>
      <c r="Z175" s="57"/>
      <c r="AA175" s="57"/>
    </row>
    <row r="176" spans="1:27" ht="15.75" hidden="1" thickBot="1">
      <c r="A176" s="54"/>
      <c r="B176" s="54"/>
      <c r="C176" s="55"/>
      <c r="D176" s="52"/>
      <c r="E176" s="52"/>
      <c r="F176" s="55"/>
      <c r="G176" s="52"/>
      <c r="H176" s="52"/>
      <c r="I176" s="55"/>
      <c r="J176" s="55"/>
      <c r="K176" s="55"/>
      <c r="L176" s="55"/>
      <c r="M176" s="55"/>
      <c r="N176" s="55"/>
      <c r="O176" s="55"/>
      <c r="P176" s="56"/>
      <c r="Q176" s="188" t="s">
        <v>1000</v>
      </c>
      <c r="R176" s="57" t="s">
        <v>431</v>
      </c>
      <c r="S176" s="57"/>
      <c r="T176" s="57"/>
      <c r="U176" s="165" t="str">
        <f>IF(T176="n.a.","n.a.",IF(Table713[[#This Row],[MSAT]]="Not Available",0,IF(Table713[[#This Row],[MSAT]]="Present",(1-EXP(-0.128*1))/(1-EXP(-0.512)),IF(Table713[[#This Row],[MSAT]]="Suitable",(1-EXP(-0.128*2))/(1-EXP(-0.512)),IF(Table713[[#This Row],[MSAT]]="Operating",(1-EXP(-0.128*3))/(1-EXP(-0.512)),IF(Table713[[#This Row],[MSAT]]="Effective",(1-EXP(-0.128*4))/(1-EXP(-0.512)),""))))))</f>
        <v/>
      </c>
      <c r="V176" s="57" t="str">
        <f>IF(Table713[[#This Row],[Classificação Maturidade]]="Por avaliar","Por avaliar",IF(Table713[[#This Row],[MSAT]]="Mesmo que acima","Mesmo que acima",IF(U176="n.a.","n.a.",IF(U176="Not Available",0,IF(U176="Present",(1-EXP(-0.128*1))/(1-EXP(-0.512)),IF(U176="Suitable",(1-EXP(-0.128*2))/(1-EXP(-0.512)),IF(U176="Operating",(1-EXP(-0.128*3))/(1-EXP(-0.512)),IF(U176="Effective",(1-EXP(-0.128*4))/(1-EXP(-0.512)),""))))))))</f>
        <v/>
      </c>
      <c r="W176" s="57"/>
      <c r="X176" s="57"/>
      <c r="Y176" s="57"/>
      <c r="Z176" s="57"/>
      <c r="AA176" s="57"/>
    </row>
    <row r="177" spans="1:27" ht="15.75" hidden="1" thickBot="1">
      <c r="A177" s="54"/>
      <c r="B177" s="54"/>
      <c r="C177" s="55"/>
      <c r="D177" s="52"/>
      <c r="E177" s="52"/>
      <c r="F177" s="55"/>
      <c r="G177" s="52"/>
      <c r="H177" s="52"/>
      <c r="I177" s="55"/>
      <c r="J177" s="55"/>
      <c r="K177" s="55"/>
      <c r="L177" s="55"/>
      <c r="M177" s="55"/>
      <c r="N177" s="55"/>
      <c r="O177" s="55"/>
      <c r="P177" s="56"/>
      <c r="Q177" s="188" t="s">
        <v>1000</v>
      </c>
      <c r="R177" s="57" t="s">
        <v>431</v>
      </c>
      <c r="S177" s="57"/>
      <c r="T177" s="57"/>
      <c r="U177" s="165" t="str">
        <f>IF(T177="n.a.","n.a.",IF(Table713[[#This Row],[MSAT]]="Not Available",0,IF(Table713[[#This Row],[MSAT]]="Present",(1-EXP(-0.128*1))/(1-EXP(-0.512)),IF(Table713[[#This Row],[MSAT]]="Suitable",(1-EXP(-0.128*2))/(1-EXP(-0.512)),IF(Table713[[#This Row],[MSAT]]="Operating",(1-EXP(-0.128*3))/(1-EXP(-0.512)),IF(Table713[[#This Row],[MSAT]]="Effective",(1-EXP(-0.128*4))/(1-EXP(-0.512)),""))))))</f>
        <v/>
      </c>
      <c r="V177" s="57" t="str">
        <f>IF(Table713[[#This Row],[Classificação Maturidade]]="Por avaliar","Por avaliar",IF(Table713[[#This Row],[MSAT]]="Mesmo que acima","Mesmo que acima",IF(U177="n.a.","n.a.",IF(U177="Not Available",0,IF(U177="Present",(1-EXP(-0.128*1))/(1-EXP(-0.512)),IF(U177="Suitable",(1-EXP(-0.128*2))/(1-EXP(-0.512)),IF(U177="Operating",(1-EXP(-0.128*3))/(1-EXP(-0.512)),IF(U177="Effective",(1-EXP(-0.128*4))/(1-EXP(-0.512)),""))))))))</f>
        <v/>
      </c>
      <c r="W177" s="57"/>
      <c r="X177" s="57"/>
      <c r="Y177" s="57"/>
      <c r="Z177" s="57"/>
      <c r="AA177" s="57"/>
    </row>
    <row r="178" spans="1:27" ht="15.75" hidden="1" thickBot="1">
      <c r="A178" s="54"/>
      <c r="B178" s="54"/>
      <c r="C178" s="55"/>
      <c r="D178" s="52"/>
      <c r="E178" s="52"/>
      <c r="F178" s="55"/>
      <c r="G178" s="52"/>
      <c r="H178" s="52"/>
      <c r="I178" s="55"/>
      <c r="J178" s="55"/>
      <c r="K178" s="55"/>
      <c r="L178" s="55"/>
      <c r="M178" s="55"/>
      <c r="N178" s="55"/>
      <c r="O178" s="55"/>
      <c r="P178" s="56"/>
      <c r="Q178" s="188" t="s">
        <v>1000</v>
      </c>
      <c r="R178" s="57" t="s">
        <v>431</v>
      </c>
      <c r="S178" s="57"/>
      <c r="T178" s="57"/>
      <c r="U178" s="165" t="str">
        <f>IF(T178="n.a.","n.a.",IF(Table713[[#This Row],[MSAT]]="Not Available",0,IF(Table713[[#This Row],[MSAT]]="Present",(1-EXP(-0.128*1))/(1-EXP(-0.512)),IF(Table713[[#This Row],[MSAT]]="Suitable",(1-EXP(-0.128*2))/(1-EXP(-0.512)),IF(Table713[[#This Row],[MSAT]]="Operating",(1-EXP(-0.128*3))/(1-EXP(-0.512)),IF(Table713[[#This Row],[MSAT]]="Effective",(1-EXP(-0.128*4))/(1-EXP(-0.512)),""))))))</f>
        <v/>
      </c>
      <c r="V178" s="57" t="str">
        <f>IF(Table713[[#This Row],[Classificação Maturidade]]="Por avaliar","Por avaliar",IF(Table713[[#This Row],[MSAT]]="Mesmo que acima","Mesmo que acima",IF(U178="n.a.","n.a.",IF(U178="Not Available",0,IF(U178="Present",(1-EXP(-0.128*1))/(1-EXP(-0.512)),IF(U178="Suitable",(1-EXP(-0.128*2))/(1-EXP(-0.512)),IF(U178="Operating",(1-EXP(-0.128*3))/(1-EXP(-0.512)),IF(U178="Effective",(1-EXP(-0.128*4))/(1-EXP(-0.512)),""))))))))</f>
        <v/>
      </c>
      <c r="W178" s="57"/>
      <c r="X178" s="57"/>
      <c r="Y178" s="57"/>
      <c r="Z178" s="57"/>
      <c r="AA178" s="57"/>
    </row>
    <row r="179" spans="1:27" ht="15.75" hidden="1" thickBot="1">
      <c r="A179" s="54"/>
      <c r="B179" s="54"/>
      <c r="C179" s="55"/>
      <c r="D179" s="52"/>
      <c r="E179" s="52"/>
      <c r="F179" s="55"/>
      <c r="G179" s="52"/>
      <c r="H179" s="52"/>
      <c r="I179" s="55"/>
      <c r="J179" s="55"/>
      <c r="K179" s="55"/>
      <c r="L179" s="55"/>
      <c r="M179" s="55"/>
      <c r="N179" s="55"/>
      <c r="O179" s="55"/>
      <c r="P179" s="56"/>
      <c r="Q179" s="188" t="s">
        <v>1000</v>
      </c>
      <c r="R179" s="57" t="s">
        <v>431</v>
      </c>
      <c r="S179" s="57"/>
      <c r="T179" s="57"/>
      <c r="U179" s="165" t="str">
        <f>IF(T179="n.a.","n.a.",IF(Table713[[#This Row],[MSAT]]="Not Available",0,IF(Table713[[#This Row],[MSAT]]="Present",(1-EXP(-0.128*1))/(1-EXP(-0.512)),IF(Table713[[#This Row],[MSAT]]="Suitable",(1-EXP(-0.128*2))/(1-EXP(-0.512)),IF(Table713[[#This Row],[MSAT]]="Operating",(1-EXP(-0.128*3))/(1-EXP(-0.512)),IF(Table713[[#This Row],[MSAT]]="Effective",(1-EXP(-0.128*4))/(1-EXP(-0.512)),""))))))</f>
        <v/>
      </c>
      <c r="V179" s="57" t="str">
        <f>IF(Table713[[#This Row],[Classificação Maturidade]]="Por avaliar","Por avaliar",IF(Table713[[#This Row],[MSAT]]="Mesmo que acima","Mesmo que acima",IF(U179="n.a.","n.a.",IF(U179="Not Available",0,IF(U179="Present",(1-EXP(-0.128*1))/(1-EXP(-0.512)),IF(U179="Suitable",(1-EXP(-0.128*2))/(1-EXP(-0.512)),IF(U179="Operating",(1-EXP(-0.128*3))/(1-EXP(-0.512)),IF(U179="Effective",(1-EXP(-0.128*4))/(1-EXP(-0.512)),""))))))))</f>
        <v/>
      </c>
      <c r="W179" s="57"/>
      <c r="X179" s="57"/>
      <c r="Y179" s="57"/>
      <c r="Z179" s="57"/>
      <c r="AA179" s="57"/>
    </row>
    <row r="180" spans="1:27" ht="15.75" hidden="1" thickBot="1">
      <c r="A180" s="54"/>
      <c r="B180" s="54"/>
      <c r="C180" s="55"/>
      <c r="D180" s="52"/>
      <c r="E180" s="52"/>
      <c r="F180" s="55"/>
      <c r="G180" s="52"/>
      <c r="H180" s="52"/>
      <c r="I180" s="55"/>
      <c r="J180" s="55"/>
      <c r="K180" s="55"/>
      <c r="L180" s="55"/>
      <c r="M180" s="55"/>
      <c r="N180" s="55"/>
      <c r="O180" s="55"/>
      <c r="P180" s="56"/>
      <c r="Q180" s="188" t="s">
        <v>1000</v>
      </c>
      <c r="R180" s="57" t="s">
        <v>431</v>
      </c>
      <c r="S180" s="57"/>
      <c r="T180" s="57"/>
      <c r="U180" s="165" t="str">
        <f>IF(T180="n.a.","n.a.",IF(Table713[[#This Row],[MSAT]]="Not Available",0,IF(Table713[[#This Row],[MSAT]]="Present",(1-EXP(-0.128*1))/(1-EXP(-0.512)),IF(Table713[[#This Row],[MSAT]]="Suitable",(1-EXP(-0.128*2))/(1-EXP(-0.512)),IF(Table713[[#This Row],[MSAT]]="Operating",(1-EXP(-0.128*3))/(1-EXP(-0.512)),IF(Table713[[#This Row],[MSAT]]="Effective",(1-EXP(-0.128*4))/(1-EXP(-0.512)),""))))))</f>
        <v/>
      </c>
      <c r="V180" s="57" t="str">
        <f>IF(Table713[[#This Row],[Classificação Maturidade]]="Por avaliar","Por avaliar",IF(Table713[[#This Row],[MSAT]]="Mesmo que acima","Mesmo que acima",IF(U180="n.a.","n.a.",IF(U180="Not Available",0,IF(U180="Present",(1-EXP(-0.128*1))/(1-EXP(-0.512)),IF(U180="Suitable",(1-EXP(-0.128*2))/(1-EXP(-0.512)),IF(U180="Operating",(1-EXP(-0.128*3))/(1-EXP(-0.512)),IF(U180="Effective",(1-EXP(-0.128*4))/(1-EXP(-0.512)),""))))))))</f>
        <v/>
      </c>
      <c r="W180" s="57"/>
      <c r="X180" s="57"/>
      <c r="Y180" s="57"/>
      <c r="Z180" s="57"/>
      <c r="AA180" s="57"/>
    </row>
    <row r="181" spans="1:27" ht="15.75" hidden="1" thickBot="1">
      <c r="A181" s="54"/>
      <c r="B181" s="54"/>
      <c r="C181" s="55"/>
      <c r="D181" s="52"/>
      <c r="E181" s="52"/>
      <c r="F181" s="55"/>
      <c r="G181" s="52"/>
      <c r="H181" s="52"/>
      <c r="I181" s="55"/>
      <c r="J181" s="55"/>
      <c r="K181" s="55"/>
      <c r="L181" s="55"/>
      <c r="M181" s="55"/>
      <c r="N181" s="55"/>
      <c r="O181" s="55"/>
      <c r="P181" s="56"/>
      <c r="Q181" s="188" t="s">
        <v>1000</v>
      </c>
      <c r="R181" s="57" t="s">
        <v>431</v>
      </c>
      <c r="S181" s="57"/>
      <c r="T181" s="57"/>
      <c r="U181" s="165" t="str">
        <f>IF(T181="n.a.","n.a.",IF(Table713[[#This Row],[MSAT]]="Not Available",0,IF(Table713[[#This Row],[MSAT]]="Present",(1-EXP(-0.128*1))/(1-EXP(-0.512)),IF(Table713[[#This Row],[MSAT]]="Suitable",(1-EXP(-0.128*2))/(1-EXP(-0.512)),IF(Table713[[#This Row],[MSAT]]="Operating",(1-EXP(-0.128*3))/(1-EXP(-0.512)),IF(Table713[[#This Row],[MSAT]]="Effective",(1-EXP(-0.128*4))/(1-EXP(-0.512)),""))))))</f>
        <v/>
      </c>
      <c r="V181" s="57" t="str">
        <f>IF(Table713[[#This Row],[Classificação Maturidade]]="Por avaliar","Por avaliar",IF(Table713[[#This Row],[MSAT]]="Mesmo que acima","Mesmo que acima",IF(U181="n.a.","n.a.",IF(U181="Not Available",0,IF(U181="Present",(1-EXP(-0.128*1))/(1-EXP(-0.512)),IF(U181="Suitable",(1-EXP(-0.128*2))/(1-EXP(-0.512)),IF(U181="Operating",(1-EXP(-0.128*3))/(1-EXP(-0.512)),IF(U181="Effective",(1-EXP(-0.128*4))/(1-EXP(-0.512)),""))))))))</f>
        <v/>
      </c>
      <c r="W181" s="57"/>
      <c r="X181" s="57"/>
      <c r="Y181" s="57"/>
      <c r="Z181" s="57"/>
      <c r="AA181" s="57"/>
    </row>
    <row r="182" spans="1:27" ht="15.75" hidden="1" thickBot="1">
      <c r="A182" s="54"/>
      <c r="B182" s="54"/>
      <c r="C182" s="55"/>
      <c r="D182" s="52"/>
      <c r="E182" s="52"/>
      <c r="F182" s="55"/>
      <c r="G182" s="52"/>
      <c r="H182" s="52"/>
      <c r="I182" s="55"/>
      <c r="J182" s="55"/>
      <c r="K182" s="55"/>
      <c r="L182" s="55"/>
      <c r="M182" s="55"/>
      <c r="N182" s="55"/>
      <c r="O182" s="55"/>
      <c r="P182" s="56"/>
      <c r="Q182" s="188" t="s">
        <v>1000</v>
      </c>
      <c r="R182" s="57" t="s">
        <v>431</v>
      </c>
      <c r="S182" s="57"/>
      <c r="T182" s="57"/>
      <c r="U182" s="165" t="str">
        <f>IF(T182="n.a.","n.a.",IF(Table713[[#This Row],[MSAT]]="Not Available",0,IF(Table713[[#This Row],[MSAT]]="Present",(1-EXP(-0.128*1))/(1-EXP(-0.512)),IF(Table713[[#This Row],[MSAT]]="Suitable",(1-EXP(-0.128*2))/(1-EXP(-0.512)),IF(Table713[[#This Row],[MSAT]]="Operating",(1-EXP(-0.128*3))/(1-EXP(-0.512)),IF(Table713[[#This Row],[MSAT]]="Effective",(1-EXP(-0.128*4))/(1-EXP(-0.512)),""))))))</f>
        <v/>
      </c>
      <c r="V182" s="57" t="str">
        <f>IF(Table713[[#This Row],[Classificação Maturidade]]="Por avaliar","Por avaliar",IF(Table713[[#This Row],[MSAT]]="Mesmo que acima","Mesmo que acima",IF(U182="n.a.","n.a.",IF(U182="Not Available",0,IF(U182="Present",(1-EXP(-0.128*1))/(1-EXP(-0.512)),IF(U182="Suitable",(1-EXP(-0.128*2))/(1-EXP(-0.512)),IF(U182="Operating",(1-EXP(-0.128*3))/(1-EXP(-0.512)),IF(U182="Effective",(1-EXP(-0.128*4))/(1-EXP(-0.512)),""))))))))</f>
        <v/>
      </c>
      <c r="W182" s="57"/>
      <c r="X182" s="57"/>
      <c r="Y182" s="57"/>
      <c r="Z182" s="57"/>
      <c r="AA182" s="57"/>
    </row>
    <row r="183" spans="1:27" ht="15.75" hidden="1" thickBot="1">
      <c r="A183" s="54"/>
      <c r="B183" s="54"/>
      <c r="C183" s="55"/>
      <c r="D183" s="52"/>
      <c r="E183" s="52"/>
      <c r="F183" s="55"/>
      <c r="G183" s="52"/>
      <c r="H183" s="52"/>
      <c r="I183" s="55"/>
      <c r="J183" s="55"/>
      <c r="K183" s="55"/>
      <c r="L183" s="55"/>
      <c r="M183" s="55"/>
      <c r="N183" s="55"/>
      <c r="O183" s="55"/>
      <c r="P183" s="56"/>
      <c r="Q183" s="188" t="s">
        <v>1000</v>
      </c>
      <c r="R183" s="57" t="s">
        <v>431</v>
      </c>
      <c r="S183" s="57"/>
      <c r="T183" s="57"/>
      <c r="U183" s="165" t="str">
        <f>IF(T183="n.a.","n.a.",IF(Table713[[#This Row],[MSAT]]="Not Available",0,IF(Table713[[#This Row],[MSAT]]="Present",(1-EXP(-0.128*1))/(1-EXP(-0.512)),IF(Table713[[#This Row],[MSAT]]="Suitable",(1-EXP(-0.128*2))/(1-EXP(-0.512)),IF(Table713[[#This Row],[MSAT]]="Operating",(1-EXP(-0.128*3))/(1-EXP(-0.512)),IF(Table713[[#This Row],[MSAT]]="Effective",(1-EXP(-0.128*4))/(1-EXP(-0.512)),""))))))</f>
        <v/>
      </c>
      <c r="V183" s="57" t="str">
        <f>IF(Table713[[#This Row],[Classificação Maturidade]]="Por avaliar","Por avaliar",IF(Table713[[#This Row],[MSAT]]="Mesmo que acima","Mesmo que acima",IF(U183="n.a.","n.a.",IF(U183="Not Available",0,IF(U183="Present",(1-EXP(-0.128*1))/(1-EXP(-0.512)),IF(U183="Suitable",(1-EXP(-0.128*2))/(1-EXP(-0.512)),IF(U183="Operating",(1-EXP(-0.128*3))/(1-EXP(-0.512)),IF(U183="Effective",(1-EXP(-0.128*4))/(1-EXP(-0.512)),""))))))))</f>
        <v/>
      </c>
      <c r="W183" s="57"/>
      <c r="X183" s="57"/>
      <c r="Y183" s="57"/>
      <c r="Z183" s="57"/>
      <c r="AA183" s="57"/>
    </row>
    <row r="184" spans="1:27" ht="15.75" hidden="1" thickBot="1">
      <c r="A184" s="54"/>
      <c r="B184" s="54"/>
      <c r="C184" s="55"/>
      <c r="D184" s="52"/>
      <c r="E184" s="52"/>
      <c r="F184" s="55"/>
      <c r="G184" s="52"/>
      <c r="H184" s="52"/>
      <c r="I184" s="55"/>
      <c r="J184" s="55"/>
      <c r="K184" s="55"/>
      <c r="L184" s="55"/>
      <c r="M184" s="55"/>
      <c r="N184" s="55"/>
      <c r="O184" s="55"/>
      <c r="P184" s="56"/>
      <c r="Q184" s="188" t="s">
        <v>1000</v>
      </c>
      <c r="R184" s="57" t="s">
        <v>431</v>
      </c>
      <c r="S184" s="57"/>
      <c r="T184" s="57"/>
      <c r="U184" s="165" t="str">
        <f>IF(T184="n.a.","n.a.",IF(Table713[[#This Row],[MSAT]]="Not Available",0,IF(Table713[[#This Row],[MSAT]]="Present",(1-EXP(-0.128*1))/(1-EXP(-0.512)),IF(Table713[[#This Row],[MSAT]]="Suitable",(1-EXP(-0.128*2))/(1-EXP(-0.512)),IF(Table713[[#This Row],[MSAT]]="Operating",(1-EXP(-0.128*3))/(1-EXP(-0.512)),IF(Table713[[#This Row],[MSAT]]="Effective",(1-EXP(-0.128*4))/(1-EXP(-0.512)),""))))))</f>
        <v/>
      </c>
      <c r="V184" s="57" t="str">
        <f>IF(Table713[[#This Row],[Classificação Maturidade]]="Por avaliar","Por avaliar",IF(Table713[[#This Row],[MSAT]]="Mesmo que acima","Mesmo que acima",IF(U184="n.a.","n.a.",IF(U184="Not Available",0,IF(U184="Present",(1-EXP(-0.128*1))/(1-EXP(-0.512)),IF(U184="Suitable",(1-EXP(-0.128*2))/(1-EXP(-0.512)),IF(U184="Operating",(1-EXP(-0.128*3))/(1-EXP(-0.512)),IF(U184="Effective",(1-EXP(-0.128*4))/(1-EXP(-0.512)),""))))))))</f>
        <v/>
      </c>
      <c r="W184" s="57"/>
      <c r="X184" s="57"/>
      <c r="Y184" s="57"/>
      <c r="Z184" s="57"/>
      <c r="AA184" s="57"/>
    </row>
    <row r="185" spans="1:27" ht="15.75" hidden="1" thickBot="1">
      <c r="A185" s="54"/>
      <c r="B185" s="54"/>
      <c r="C185" s="55"/>
      <c r="D185" s="52"/>
      <c r="E185" s="52"/>
      <c r="F185" s="55"/>
      <c r="G185" s="52"/>
      <c r="H185" s="52"/>
      <c r="I185" s="55"/>
      <c r="J185" s="55"/>
      <c r="K185" s="55"/>
      <c r="L185" s="55"/>
      <c r="M185" s="55"/>
      <c r="N185" s="55"/>
      <c r="O185" s="55"/>
      <c r="P185" s="56"/>
      <c r="Q185" s="188" t="s">
        <v>1000</v>
      </c>
      <c r="R185" s="57" t="s">
        <v>431</v>
      </c>
      <c r="S185" s="57"/>
      <c r="T185" s="57"/>
      <c r="U185" s="165" t="str">
        <f>IF(T185="n.a.","n.a.",IF(Table713[[#This Row],[MSAT]]="Not Available",0,IF(Table713[[#This Row],[MSAT]]="Present",(1-EXP(-0.128*1))/(1-EXP(-0.512)),IF(Table713[[#This Row],[MSAT]]="Suitable",(1-EXP(-0.128*2))/(1-EXP(-0.512)),IF(Table713[[#This Row],[MSAT]]="Operating",(1-EXP(-0.128*3))/(1-EXP(-0.512)),IF(Table713[[#This Row],[MSAT]]="Effective",(1-EXP(-0.128*4))/(1-EXP(-0.512)),""))))))</f>
        <v/>
      </c>
      <c r="V185" s="57" t="str">
        <f>IF(Table713[[#This Row],[Classificação Maturidade]]="Por avaliar","Por avaliar",IF(Table713[[#This Row],[MSAT]]="Mesmo que acima","Mesmo que acima",IF(U185="n.a.","n.a.",IF(U185="Not Available",0,IF(U185="Present",(1-EXP(-0.128*1))/(1-EXP(-0.512)),IF(U185="Suitable",(1-EXP(-0.128*2))/(1-EXP(-0.512)),IF(U185="Operating",(1-EXP(-0.128*3))/(1-EXP(-0.512)),IF(U185="Effective",(1-EXP(-0.128*4))/(1-EXP(-0.512)),""))))))))</f>
        <v/>
      </c>
      <c r="W185" s="57"/>
      <c r="X185" s="57"/>
      <c r="Y185" s="57"/>
      <c r="Z185" s="57"/>
      <c r="AA185" s="57"/>
    </row>
    <row r="186" spans="1:27" ht="15.75" hidden="1" thickBot="1">
      <c r="A186" s="54"/>
      <c r="B186" s="54"/>
      <c r="C186" s="55"/>
      <c r="D186" s="52"/>
      <c r="E186" s="52"/>
      <c r="F186" s="55"/>
      <c r="G186" s="52"/>
      <c r="H186" s="52"/>
      <c r="I186" s="55"/>
      <c r="J186" s="55"/>
      <c r="K186" s="55"/>
      <c r="L186" s="55"/>
      <c r="M186" s="55"/>
      <c r="N186" s="55"/>
      <c r="O186" s="55"/>
      <c r="P186" s="56"/>
      <c r="Q186" s="188" t="s">
        <v>1000</v>
      </c>
      <c r="R186" s="57" t="s">
        <v>431</v>
      </c>
      <c r="S186" s="57"/>
      <c r="T186" s="57"/>
      <c r="U186" s="165" t="str">
        <f>IF(T186="n.a.","n.a.",IF(Table713[[#This Row],[MSAT]]="Not Available",0,IF(Table713[[#This Row],[MSAT]]="Present",(1-EXP(-0.128*1))/(1-EXP(-0.512)),IF(Table713[[#This Row],[MSAT]]="Suitable",(1-EXP(-0.128*2))/(1-EXP(-0.512)),IF(Table713[[#This Row],[MSAT]]="Operating",(1-EXP(-0.128*3))/(1-EXP(-0.512)),IF(Table713[[#This Row],[MSAT]]="Effective",(1-EXP(-0.128*4))/(1-EXP(-0.512)),""))))))</f>
        <v/>
      </c>
      <c r="V186" s="57" t="str">
        <f>IF(Table713[[#This Row],[Classificação Maturidade]]="Por avaliar","Por avaliar",IF(Table713[[#This Row],[MSAT]]="Mesmo que acima","Mesmo que acima",IF(U186="n.a.","n.a.",IF(U186="Not Available",0,IF(U186="Present",(1-EXP(-0.128*1))/(1-EXP(-0.512)),IF(U186="Suitable",(1-EXP(-0.128*2))/(1-EXP(-0.512)),IF(U186="Operating",(1-EXP(-0.128*3))/(1-EXP(-0.512)),IF(U186="Effective",(1-EXP(-0.128*4))/(1-EXP(-0.512)),""))))))))</f>
        <v/>
      </c>
      <c r="W186" s="57"/>
      <c r="X186" s="57"/>
      <c r="Y186" s="57"/>
      <c r="Z186" s="57"/>
      <c r="AA186" s="57"/>
    </row>
    <row r="187" spans="1:27" ht="15.75" hidden="1" thickBot="1">
      <c r="A187" s="54"/>
      <c r="B187" s="54"/>
      <c r="C187" s="55"/>
      <c r="D187" s="52"/>
      <c r="E187" s="52"/>
      <c r="F187" s="55"/>
      <c r="G187" s="52"/>
      <c r="H187" s="52"/>
      <c r="I187" s="55"/>
      <c r="J187" s="55"/>
      <c r="K187" s="55"/>
      <c r="L187" s="55"/>
      <c r="M187" s="55"/>
      <c r="N187" s="55"/>
      <c r="O187" s="55"/>
      <c r="P187" s="56"/>
      <c r="Q187" s="188" t="s">
        <v>1000</v>
      </c>
      <c r="R187" s="57" t="s">
        <v>431</v>
      </c>
      <c r="S187" s="57"/>
      <c r="T187" s="57"/>
      <c r="U187" s="165" t="str">
        <f>IF(T187="n.a.","n.a.",IF(Table713[[#This Row],[MSAT]]="Not Available",0,IF(Table713[[#This Row],[MSAT]]="Present",(1-EXP(-0.128*1))/(1-EXP(-0.512)),IF(Table713[[#This Row],[MSAT]]="Suitable",(1-EXP(-0.128*2))/(1-EXP(-0.512)),IF(Table713[[#This Row],[MSAT]]="Operating",(1-EXP(-0.128*3))/(1-EXP(-0.512)),IF(Table713[[#This Row],[MSAT]]="Effective",(1-EXP(-0.128*4))/(1-EXP(-0.512)),""))))))</f>
        <v/>
      </c>
      <c r="V187" s="57" t="str">
        <f>IF(Table713[[#This Row],[Classificação Maturidade]]="Por avaliar","Por avaliar",IF(Table713[[#This Row],[MSAT]]="Mesmo que acima","Mesmo que acima",IF(U187="n.a.","n.a.",IF(U187="Not Available",0,IF(U187="Present",(1-EXP(-0.128*1))/(1-EXP(-0.512)),IF(U187="Suitable",(1-EXP(-0.128*2))/(1-EXP(-0.512)),IF(U187="Operating",(1-EXP(-0.128*3))/(1-EXP(-0.512)),IF(U187="Effective",(1-EXP(-0.128*4))/(1-EXP(-0.512)),""))))))))</f>
        <v/>
      </c>
      <c r="W187" s="57"/>
      <c r="X187" s="57"/>
      <c r="Y187" s="57"/>
      <c r="Z187" s="57"/>
      <c r="AA187" s="57"/>
    </row>
    <row r="188" spans="1:27" ht="15.75" hidden="1" thickBot="1">
      <c r="A188" s="54"/>
      <c r="B188" s="54"/>
      <c r="C188" s="55"/>
      <c r="D188" s="52"/>
      <c r="E188" s="52"/>
      <c r="F188" s="55"/>
      <c r="G188" s="52"/>
      <c r="H188" s="52"/>
      <c r="I188" s="55"/>
      <c r="J188" s="55"/>
      <c r="K188" s="55"/>
      <c r="L188" s="55"/>
      <c r="M188" s="55"/>
      <c r="N188" s="55"/>
      <c r="O188" s="55"/>
      <c r="P188" s="56"/>
      <c r="Q188" s="188" t="s">
        <v>1000</v>
      </c>
      <c r="R188" s="57" t="s">
        <v>431</v>
      </c>
      <c r="S188" s="57"/>
      <c r="T188" s="57"/>
      <c r="U188" s="165" t="str">
        <f>IF(T188="n.a.","n.a.",IF(Table713[[#This Row],[MSAT]]="Not Available",0,IF(Table713[[#This Row],[MSAT]]="Present",(1-EXP(-0.128*1))/(1-EXP(-0.512)),IF(Table713[[#This Row],[MSAT]]="Suitable",(1-EXP(-0.128*2))/(1-EXP(-0.512)),IF(Table713[[#This Row],[MSAT]]="Operating",(1-EXP(-0.128*3))/(1-EXP(-0.512)),IF(Table713[[#This Row],[MSAT]]="Effective",(1-EXP(-0.128*4))/(1-EXP(-0.512)),""))))))</f>
        <v/>
      </c>
      <c r="V188" s="57" t="str">
        <f>IF(Table713[[#This Row],[Classificação Maturidade]]="Por avaliar","Por avaliar",IF(Table713[[#This Row],[MSAT]]="Mesmo que acima","Mesmo que acima",IF(U188="n.a.","n.a.",IF(U188="Not Available",0,IF(U188="Present",(1-EXP(-0.128*1))/(1-EXP(-0.512)),IF(U188="Suitable",(1-EXP(-0.128*2))/(1-EXP(-0.512)),IF(U188="Operating",(1-EXP(-0.128*3))/(1-EXP(-0.512)),IF(U188="Effective",(1-EXP(-0.128*4))/(1-EXP(-0.512)),""))))))))</f>
        <v/>
      </c>
      <c r="W188" s="57"/>
      <c r="X188" s="57"/>
      <c r="Y188" s="57"/>
      <c r="Z188" s="57"/>
      <c r="AA188" s="57"/>
    </row>
    <row r="189" spans="1:27" ht="15.75" hidden="1" thickBot="1">
      <c r="A189" s="54"/>
      <c r="B189" s="54"/>
      <c r="C189" s="55"/>
      <c r="D189" s="52"/>
      <c r="E189" s="52"/>
      <c r="F189" s="55"/>
      <c r="G189" s="52"/>
      <c r="H189" s="52"/>
      <c r="I189" s="55"/>
      <c r="J189" s="55"/>
      <c r="K189" s="55"/>
      <c r="L189" s="55"/>
      <c r="M189" s="55"/>
      <c r="N189" s="55"/>
      <c r="O189" s="55"/>
      <c r="P189" s="56"/>
      <c r="Q189" s="188" t="s">
        <v>1000</v>
      </c>
      <c r="R189" s="57" t="s">
        <v>431</v>
      </c>
      <c r="S189" s="57"/>
      <c r="T189" s="57"/>
      <c r="U189" s="165" t="str">
        <f>IF(T189="n.a.","n.a.",IF(Table713[[#This Row],[MSAT]]="Not Available",0,IF(Table713[[#This Row],[MSAT]]="Present",(1-EXP(-0.128*1))/(1-EXP(-0.512)),IF(Table713[[#This Row],[MSAT]]="Suitable",(1-EXP(-0.128*2))/(1-EXP(-0.512)),IF(Table713[[#This Row],[MSAT]]="Operating",(1-EXP(-0.128*3))/(1-EXP(-0.512)),IF(Table713[[#This Row],[MSAT]]="Effective",(1-EXP(-0.128*4))/(1-EXP(-0.512)),""))))))</f>
        <v/>
      </c>
      <c r="V189" s="57" t="str">
        <f>IF(Table713[[#This Row],[Classificação Maturidade]]="Por avaliar","Por avaliar",IF(Table713[[#This Row],[MSAT]]="Mesmo que acima","Mesmo que acima",IF(U189="n.a.","n.a.",IF(U189="Not Available",0,IF(U189="Present",(1-EXP(-0.128*1))/(1-EXP(-0.512)),IF(U189="Suitable",(1-EXP(-0.128*2))/(1-EXP(-0.512)),IF(U189="Operating",(1-EXP(-0.128*3))/(1-EXP(-0.512)),IF(U189="Effective",(1-EXP(-0.128*4))/(1-EXP(-0.512)),""))))))))</f>
        <v/>
      </c>
      <c r="W189" s="57"/>
      <c r="X189" s="57"/>
      <c r="Y189" s="57"/>
      <c r="Z189" s="57"/>
      <c r="AA189" s="57"/>
    </row>
    <row r="190" spans="1:27" ht="15.75" hidden="1" thickBot="1">
      <c r="A190" s="54"/>
      <c r="B190" s="54"/>
      <c r="C190" s="55"/>
      <c r="D190" s="52"/>
      <c r="E190" s="52"/>
      <c r="F190" s="55"/>
      <c r="G190" s="52"/>
      <c r="H190" s="52"/>
      <c r="I190" s="55"/>
      <c r="J190" s="55"/>
      <c r="K190" s="55"/>
      <c r="L190" s="55"/>
      <c r="M190" s="55"/>
      <c r="N190" s="55"/>
      <c r="O190" s="55"/>
      <c r="P190" s="56"/>
      <c r="Q190" s="188" t="s">
        <v>1000</v>
      </c>
      <c r="R190" s="57" t="s">
        <v>431</v>
      </c>
      <c r="S190" s="57"/>
      <c r="T190" s="57"/>
      <c r="U190" s="165" t="str">
        <f>IF(T190="n.a.","n.a.",IF(Table713[[#This Row],[MSAT]]="Not Available",0,IF(Table713[[#This Row],[MSAT]]="Present",(1-EXP(-0.128*1))/(1-EXP(-0.512)),IF(Table713[[#This Row],[MSAT]]="Suitable",(1-EXP(-0.128*2))/(1-EXP(-0.512)),IF(Table713[[#This Row],[MSAT]]="Operating",(1-EXP(-0.128*3))/(1-EXP(-0.512)),IF(Table713[[#This Row],[MSAT]]="Effective",(1-EXP(-0.128*4))/(1-EXP(-0.512)),""))))))</f>
        <v/>
      </c>
      <c r="V190" s="57" t="str">
        <f>IF(Table713[[#This Row],[Classificação Maturidade]]="Por avaliar","Por avaliar",IF(Table713[[#This Row],[MSAT]]="Mesmo que acima","Mesmo que acima",IF(U190="n.a.","n.a.",IF(U190="Not Available",0,IF(U190="Present",(1-EXP(-0.128*1))/(1-EXP(-0.512)),IF(U190="Suitable",(1-EXP(-0.128*2))/(1-EXP(-0.512)),IF(U190="Operating",(1-EXP(-0.128*3))/(1-EXP(-0.512)),IF(U190="Effective",(1-EXP(-0.128*4))/(1-EXP(-0.512)),""))))))))</f>
        <v/>
      </c>
      <c r="W190" s="57"/>
      <c r="X190" s="57"/>
      <c r="Y190" s="57"/>
      <c r="Z190" s="57"/>
      <c r="AA190" s="57"/>
    </row>
    <row r="191" spans="1:27" ht="15.75" hidden="1" thickBot="1">
      <c r="A191" s="54"/>
      <c r="B191" s="54"/>
      <c r="C191" s="55"/>
      <c r="D191" s="52"/>
      <c r="E191" s="52"/>
      <c r="F191" s="55"/>
      <c r="G191" s="52"/>
      <c r="H191" s="52"/>
      <c r="I191" s="55"/>
      <c r="J191" s="55"/>
      <c r="K191" s="55"/>
      <c r="L191" s="55"/>
      <c r="M191" s="55"/>
      <c r="N191" s="55"/>
      <c r="O191" s="55"/>
      <c r="P191" s="56"/>
      <c r="Q191" s="188" t="s">
        <v>1000</v>
      </c>
      <c r="R191" s="57" t="s">
        <v>431</v>
      </c>
      <c r="S191" s="57"/>
      <c r="T191" s="57"/>
      <c r="U191" s="165" t="str">
        <f>IF(T191="n.a.","n.a.",IF(Table713[[#This Row],[MSAT]]="Not Available",0,IF(Table713[[#This Row],[MSAT]]="Present",(1-EXP(-0.128*1))/(1-EXP(-0.512)),IF(Table713[[#This Row],[MSAT]]="Suitable",(1-EXP(-0.128*2))/(1-EXP(-0.512)),IF(Table713[[#This Row],[MSAT]]="Operating",(1-EXP(-0.128*3))/(1-EXP(-0.512)),IF(Table713[[#This Row],[MSAT]]="Effective",(1-EXP(-0.128*4))/(1-EXP(-0.512)),""))))))</f>
        <v/>
      </c>
      <c r="V191" s="57" t="str">
        <f>IF(Table713[[#This Row],[Classificação Maturidade]]="Por avaliar","Por avaliar",IF(Table713[[#This Row],[MSAT]]="Mesmo que acima","Mesmo que acima",IF(U191="n.a.","n.a.",IF(U191="Not Available",0,IF(U191="Present",(1-EXP(-0.128*1))/(1-EXP(-0.512)),IF(U191="Suitable",(1-EXP(-0.128*2))/(1-EXP(-0.512)),IF(U191="Operating",(1-EXP(-0.128*3))/(1-EXP(-0.512)),IF(U191="Effective",(1-EXP(-0.128*4))/(1-EXP(-0.512)),""))))))))</f>
        <v/>
      </c>
      <c r="W191" s="57"/>
      <c r="X191" s="57"/>
      <c r="Y191" s="57"/>
      <c r="Z191" s="57"/>
      <c r="AA191" s="57"/>
    </row>
    <row r="192" spans="1:27" ht="15.75" hidden="1" thickBot="1">
      <c r="A192" s="54"/>
      <c r="B192" s="54"/>
      <c r="C192" s="55"/>
      <c r="D192" s="52"/>
      <c r="E192" s="52"/>
      <c r="F192" s="55"/>
      <c r="G192" s="52"/>
      <c r="H192" s="52"/>
      <c r="I192" s="55"/>
      <c r="J192" s="55"/>
      <c r="K192" s="55"/>
      <c r="L192" s="55"/>
      <c r="M192" s="55"/>
      <c r="N192" s="55"/>
      <c r="O192" s="55"/>
      <c r="P192" s="56"/>
      <c r="Q192" s="188" t="s">
        <v>1000</v>
      </c>
      <c r="R192" s="57" t="s">
        <v>431</v>
      </c>
      <c r="S192" s="57"/>
      <c r="T192" s="57"/>
      <c r="U192" s="165" t="str">
        <f>IF(T192="n.a.","n.a.",IF(Table713[[#This Row],[MSAT]]="Not Available",0,IF(Table713[[#This Row],[MSAT]]="Present",(1-EXP(-0.128*1))/(1-EXP(-0.512)),IF(Table713[[#This Row],[MSAT]]="Suitable",(1-EXP(-0.128*2))/(1-EXP(-0.512)),IF(Table713[[#This Row],[MSAT]]="Operating",(1-EXP(-0.128*3))/(1-EXP(-0.512)),IF(Table713[[#This Row],[MSAT]]="Effective",(1-EXP(-0.128*4))/(1-EXP(-0.512)),""))))))</f>
        <v/>
      </c>
      <c r="V192" s="57" t="str">
        <f>IF(Table713[[#This Row],[Classificação Maturidade]]="Por avaliar","Por avaliar",IF(Table713[[#This Row],[MSAT]]="Mesmo que acima","Mesmo que acima",IF(U192="n.a.","n.a.",IF(U192="Not Available",0,IF(U192="Present",(1-EXP(-0.128*1))/(1-EXP(-0.512)),IF(U192="Suitable",(1-EXP(-0.128*2))/(1-EXP(-0.512)),IF(U192="Operating",(1-EXP(-0.128*3))/(1-EXP(-0.512)),IF(U192="Effective",(1-EXP(-0.128*4))/(1-EXP(-0.512)),""))))))))</f>
        <v/>
      </c>
      <c r="W192" s="57"/>
      <c r="X192" s="57"/>
      <c r="Y192" s="57"/>
      <c r="Z192" s="57"/>
      <c r="AA192" s="57"/>
    </row>
    <row r="193" spans="1:27" ht="15.75" hidden="1" thickBot="1">
      <c r="A193" s="54"/>
      <c r="B193" s="54"/>
      <c r="C193" s="55"/>
      <c r="D193" s="52"/>
      <c r="E193" s="52"/>
      <c r="F193" s="55"/>
      <c r="G193" s="52"/>
      <c r="H193" s="52"/>
      <c r="I193" s="55"/>
      <c r="J193" s="55"/>
      <c r="K193" s="55"/>
      <c r="L193" s="55"/>
      <c r="M193" s="55"/>
      <c r="N193" s="55"/>
      <c r="O193" s="55"/>
      <c r="P193" s="56"/>
      <c r="Q193" s="188" t="s">
        <v>1000</v>
      </c>
      <c r="R193" s="57" t="s">
        <v>431</v>
      </c>
      <c r="S193" s="57"/>
      <c r="T193" s="57"/>
      <c r="U193" s="165" t="str">
        <f>IF(T193="n.a.","n.a.",IF(Table713[[#This Row],[MSAT]]="Not Available",0,IF(Table713[[#This Row],[MSAT]]="Present",(1-EXP(-0.128*1))/(1-EXP(-0.512)),IF(Table713[[#This Row],[MSAT]]="Suitable",(1-EXP(-0.128*2))/(1-EXP(-0.512)),IF(Table713[[#This Row],[MSAT]]="Operating",(1-EXP(-0.128*3))/(1-EXP(-0.512)),IF(Table713[[#This Row],[MSAT]]="Effective",(1-EXP(-0.128*4))/(1-EXP(-0.512)),""))))))</f>
        <v/>
      </c>
      <c r="V193" s="57" t="str">
        <f>IF(Table713[[#This Row],[Classificação Maturidade]]="Por avaliar","Por avaliar",IF(Table713[[#This Row],[MSAT]]="Mesmo que acima","Mesmo que acima",IF(U193="n.a.","n.a.",IF(U193="Not Available",0,IF(U193="Present",(1-EXP(-0.128*1))/(1-EXP(-0.512)),IF(U193="Suitable",(1-EXP(-0.128*2))/(1-EXP(-0.512)),IF(U193="Operating",(1-EXP(-0.128*3))/(1-EXP(-0.512)),IF(U193="Effective",(1-EXP(-0.128*4))/(1-EXP(-0.512)),""))))))))</f>
        <v/>
      </c>
      <c r="W193" s="57"/>
      <c r="X193" s="57"/>
      <c r="Y193" s="57"/>
      <c r="Z193" s="57"/>
      <c r="AA193" s="57"/>
    </row>
    <row r="194" spans="1:27" ht="15.75" hidden="1" thickBot="1">
      <c r="A194" s="54"/>
      <c r="B194" s="54"/>
      <c r="C194" s="55"/>
      <c r="D194" s="52"/>
      <c r="E194" s="52"/>
      <c r="F194" s="55"/>
      <c r="G194" s="52"/>
      <c r="H194" s="52"/>
      <c r="I194" s="55"/>
      <c r="J194" s="55"/>
      <c r="K194" s="55"/>
      <c r="L194" s="55"/>
      <c r="M194" s="55"/>
      <c r="N194" s="55"/>
      <c r="O194" s="55"/>
      <c r="P194" s="56"/>
      <c r="Q194" s="188" t="s">
        <v>1000</v>
      </c>
      <c r="R194" s="57" t="s">
        <v>431</v>
      </c>
      <c r="S194" s="57"/>
      <c r="T194" s="57"/>
      <c r="U194" s="165" t="str">
        <f>IF(T194="n.a.","n.a.",IF(Table713[[#This Row],[MSAT]]="Not Available",0,IF(Table713[[#This Row],[MSAT]]="Present",(1-EXP(-0.128*1))/(1-EXP(-0.512)),IF(Table713[[#This Row],[MSAT]]="Suitable",(1-EXP(-0.128*2))/(1-EXP(-0.512)),IF(Table713[[#This Row],[MSAT]]="Operating",(1-EXP(-0.128*3))/(1-EXP(-0.512)),IF(Table713[[#This Row],[MSAT]]="Effective",(1-EXP(-0.128*4))/(1-EXP(-0.512)),""))))))</f>
        <v/>
      </c>
      <c r="V194" s="57" t="str">
        <f>IF(Table713[[#This Row],[Classificação Maturidade]]="Por avaliar","Por avaliar",IF(Table713[[#This Row],[MSAT]]="Mesmo que acima","Mesmo que acima",IF(U194="n.a.","n.a.",IF(U194="Not Available",0,IF(U194="Present",(1-EXP(-0.128*1))/(1-EXP(-0.512)),IF(U194="Suitable",(1-EXP(-0.128*2))/(1-EXP(-0.512)),IF(U194="Operating",(1-EXP(-0.128*3))/(1-EXP(-0.512)),IF(U194="Effective",(1-EXP(-0.128*4))/(1-EXP(-0.512)),""))))))))</f>
        <v/>
      </c>
      <c r="W194" s="57"/>
      <c r="X194" s="57"/>
      <c r="Y194" s="57"/>
      <c r="Z194" s="57"/>
      <c r="AA194" s="57"/>
    </row>
    <row r="195" spans="1:27" ht="15.75" hidden="1" thickBot="1">
      <c r="A195" s="54"/>
      <c r="B195" s="54"/>
      <c r="C195" s="55"/>
      <c r="D195" s="52"/>
      <c r="E195" s="52"/>
      <c r="F195" s="55"/>
      <c r="G195" s="52"/>
      <c r="H195" s="52"/>
      <c r="I195" s="55"/>
      <c r="J195" s="55"/>
      <c r="K195" s="55"/>
      <c r="L195" s="55"/>
      <c r="M195" s="55"/>
      <c r="N195" s="55"/>
      <c r="O195" s="55"/>
      <c r="P195" s="56"/>
      <c r="Q195" s="188" t="s">
        <v>1000</v>
      </c>
      <c r="R195" s="57" t="s">
        <v>431</v>
      </c>
      <c r="S195" s="57"/>
      <c r="T195" s="57"/>
      <c r="U195" s="165" t="str">
        <f>IF(T195="n.a.","n.a.",IF(Table713[[#This Row],[MSAT]]="Not Available",0,IF(Table713[[#This Row],[MSAT]]="Present",(1-EXP(-0.128*1))/(1-EXP(-0.512)),IF(Table713[[#This Row],[MSAT]]="Suitable",(1-EXP(-0.128*2))/(1-EXP(-0.512)),IF(Table713[[#This Row],[MSAT]]="Operating",(1-EXP(-0.128*3))/(1-EXP(-0.512)),IF(Table713[[#This Row],[MSAT]]="Effective",(1-EXP(-0.128*4))/(1-EXP(-0.512)),""))))))</f>
        <v/>
      </c>
      <c r="V195" s="57" t="str">
        <f>IF(Table713[[#This Row],[Classificação Maturidade]]="Por avaliar","Por avaliar",IF(Table713[[#This Row],[MSAT]]="Mesmo que acima","Mesmo que acima",IF(U195="n.a.","n.a.",IF(U195="Not Available",0,IF(U195="Present",(1-EXP(-0.128*1))/(1-EXP(-0.512)),IF(U195="Suitable",(1-EXP(-0.128*2))/(1-EXP(-0.512)),IF(U195="Operating",(1-EXP(-0.128*3))/(1-EXP(-0.512)),IF(U195="Effective",(1-EXP(-0.128*4))/(1-EXP(-0.512)),""))))))))</f>
        <v/>
      </c>
      <c r="W195" s="57"/>
      <c r="X195" s="57"/>
      <c r="Y195" s="57"/>
      <c r="Z195" s="57"/>
      <c r="AA195" s="57"/>
    </row>
    <row r="196" spans="1:27" ht="15.75" hidden="1" thickBot="1">
      <c r="A196" s="54"/>
      <c r="B196" s="54"/>
      <c r="C196" s="55"/>
      <c r="D196" s="52"/>
      <c r="E196" s="52"/>
      <c r="F196" s="55"/>
      <c r="G196" s="52"/>
      <c r="H196" s="52"/>
      <c r="I196" s="55"/>
      <c r="J196" s="55"/>
      <c r="K196" s="55"/>
      <c r="L196" s="55"/>
      <c r="M196" s="55"/>
      <c r="N196" s="55"/>
      <c r="O196" s="55"/>
      <c r="P196" s="56"/>
      <c r="Q196" s="188" t="s">
        <v>1000</v>
      </c>
      <c r="R196" s="57" t="s">
        <v>431</v>
      </c>
      <c r="S196" s="57"/>
      <c r="T196" s="57"/>
      <c r="U196" s="165" t="str">
        <f>IF(T196="n.a.","n.a.",IF(Table713[[#This Row],[MSAT]]="Not Available",0,IF(Table713[[#This Row],[MSAT]]="Present",(1-EXP(-0.128*1))/(1-EXP(-0.512)),IF(Table713[[#This Row],[MSAT]]="Suitable",(1-EXP(-0.128*2))/(1-EXP(-0.512)),IF(Table713[[#This Row],[MSAT]]="Operating",(1-EXP(-0.128*3))/(1-EXP(-0.512)),IF(Table713[[#This Row],[MSAT]]="Effective",(1-EXP(-0.128*4))/(1-EXP(-0.512)),""))))))</f>
        <v/>
      </c>
      <c r="V196" s="57" t="str">
        <f>IF(Table713[[#This Row],[Classificação Maturidade]]="Por avaliar","Por avaliar",IF(Table713[[#This Row],[MSAT]]="Mesmo que acima","Mesmo que acima",IF(U196="n.a.","n.a.",IF(U196="Not Available",0,IF(U196="Present",(1-EXP(-0.128*1))/(1-EXP(-0.512)),IF(U196="Suitable",(1-EXP(-0.128*2))/(1-EXP(-0.512)),IF(U196="Operating",(1-EXP(-0.128*3))/(1-EXP(-0.512)),IF(U196="Effective",(1-EXP(-0.128*4))/(1-EXP(-0.512)),""))))))))</f>
        <v/>
      </c>
      <c r="W196" s="57"/>
      <c r="X196" s="57"/>
      <c r="Y196" s="57"/>
      <c r="Z196" s="57"/>
      <c r="AA196" s="57"/>
    </row>
    <row r="197" spans="1:27" ht="15.75" hidden="1" thickBot="1">
      <c r="A197" s="54"/>
      <c r="B197" s="54"/>
      <c r="C197" s="55"/>
      <c r="D197" s="52"/>
      <c r="E197" s="52"/>
      <c r="F197" s="55"/>
      <c r="G197" s="52"/>
      <c r="H197" s="52"/>
      <c r="I197" s="55"/>
      <c r="J197" s="55"/>
      <c r="K197" s="55"/>
      <c r="L197" s="55"/>
      <c r="M197" s="55"/>
      <c r="N197" s="55"/>
      <c r="O197" s="55"/>
      <c r="P197" s="56"/>
      <c r="Q197" s="188" t="s">
        <v>1000</v>
      </c>
      <c r="R197" s="57" t="s">
        <v>431</v>
      </c>
      <c r="S197" s="57"/>
      <c r="T197" s="57"/>
      <c r="U197" s="165" t="str">
        <f>IF(T197="n.a.","n.a.",IF(Table713[[#This Row],[MSAT]]="Not Available",0,IF(Table713[[#This Row],[MSAT]]="Present",(1-EXP(-0.128*1))/(1-EXP(-0.512)),IF(Table713[[#This Row],[MSAT]]="Suitable",(1-EXP(-0.128*2))/(1-EXP(-0.512)),IF(Table713[[#This Row],[MSAT]]="Operating",(1-EXP(-0.128*3))/(1-EXP(-0.512)),IF(Table713[[#This Row],[MSAT]]="Effective",(1-EXP(-0.128*4))/(1-EXP(-0.512)),""))))))</f>
        <v/>
      </c>
      <c r="V197" s="57" t="str">
        <f>IF(Table713[[#This Row],[Classificação Maturidade]]="Por avaliar","Por avaliar",IF(Table713[[#This Row],[MSAT]]="Mesmo que acima","Mesmo que acima",IF(U197="n.a.","n.a.",IF(U197="Not Available",0,IF(U197="Present",(1-EXP(-0.128*1))/(1-EXP(-0.512)),IF(U197="Suitable",(1-EXP(-0.128*2))/(1-EXP(-0.512)),IF(U197="Operating",(1-EXP(-0.128*3))/(1-EXP(-0.512)),IF(U197="Effective",(1-EXP(-0.128*4))/(1-EXP(-0.512)),""))))))))</f>
        <v/>
      </c>
      <c r="W197" s="57"/>
      <c r="X197" s="57"/>
      <c r="Y197" s="57"/>
      <c r="Z197" s="57"/>
      <c r="AA197" s="57"/>
    </row>
    <row r="198" spans="1:27" ht="15.75" hidden="1" thickBot="1">
      <c r="A198" s="54"/>
      <c r="B198" s="54"/>
      <c r="C198" s="55"/>
      <c r="D198" s="52"/>
      <c r="E198" s="52"/>
      <c r="F198" s="55"/>
      <c r="G198" s="52"/>
      <c r="H198" s="52"/>
      <c r="I198" s="55"/>
      <c r="J198" s="55"/>
      <c r="K198" s="55"/>
      <c r="L198" s="55"/>
      <c r="M198" s="55"/>
      <c r="N198" s="55"/>
      <c r="O198" s="55"/>
      <c r="P198" s="56"/>
      <c r="Q198" s="188" t="s">
        <v>1000</v>
      </c>
      <c r="R198" s="57" t="s">
        <v>431</v>
      </c>
      <c r="S198" s="57"/>
      <c r="T198" s="57"/>
      <c r="U198" s="165" t="str">
        <f>IF(T198="n.a.","n.a.",IF(Table713[[#This Row],[MSAT]]="Not Available",0,IF(Table713[[#This Row],[MSAT]]="Present",(1-EXP(-0.128*1))/(1-EXP(-0.512)),IF(Table713[[#This Row],[MSAT]]="Suitable",(1-EXP(-0.128*2))/(1-EXP(-0.512)),IF(Table713[[#This Row],[MSAT]]="Operating",(1-EXP(-0.128*3))/(1-EXP(-0.512)),IF(Table713[[#This Row],[MSAT]]="Effective",(1-EXP(-0.128*4))/(1-EXP(-0.512)),""))))))</f>
        <v/>
      </c>
      <c r="V198" s="57" t="str">
        <f>IF(Table713[[#This Row],[Classificação Maturidade]]="Por avaliar","Por avaliar",IF(Table713[[#This Row],[MSAT]]="Mesmo que acima","Mesmo que acima",IF(U198="n.a.","n.a.",IF(U198="Not Available",0,IF(U198="Present",(1-EXP(-0.128*1))/(1-EXP(-0.512)),IF(U198="Suitable",(1-EXP(-0.128*2))/(1-EXP(-0.512)),IF(U198="Operating",(1-EXP(-0.128*3))/(1-EXP(-0.512)),IF(U198="Effective",(1-EXP(-0.128*4))/(1-EXP(-0.512)),""))))))))</f>
        <v/>
      </c>
      <c r="W198" s="57"/>
      <c r="X198" s="57"/>
      <c r="Y198" s="57"/>
      <c r="Z198" s="57"/>
      <c r="AA198" s="57"/>
    </row>
    <row r="199" spans="1:27" ht="15.75" hidden="1" thickBot="1">
      <c r="A199" s="54"/>
      <c r="B199" s="54"/>
      <c r="C199" s="55"/>
      <c r="D199" s="52"/>
      <c r="E199" s="52"/>
      <c r="F199" s="55"/>
      <c r="G199" s="52"/>
      <c r="H199" s="52"/>
      <c r="I199" s="55"/>
      <c r="J199" s="55"/>
      <c r="K199" s="55"/>
      <c r="L199" s="55"/>
      <c r="M199" s="55"/>
      <c r="N199" s="55"/>
      <c r="O199" s="55"/>
      <c r="P199" s="56"/>
      <c r="Q199" s="188" t="s">
        <v>1000</v>
      </c>
      <c r="R199" s="57" t="s">
        <v>431</v>
      </c>
      <c r="S199" s="57"/>
      <c r="T199" s="57"/>
      <c r="U199" s="165" t="str">
        <f>IF(T199="n.a.","n.a.",IF(Table713[[#This Row],[MSAT]]="Not Available",0,IF(Table713[[#This Row],[MSAT]]="Present",(1-EXP(-0.128*1))/(1-EXP(-0.512)),IF(Table713[[#This Row],[MSAT]]="Suitable",(1-EXP(-0.128*2))/(1-EXP(-0.512)),IF(Table713[[#This Row],[MSAT]]="Operating",(1-EXP(-0.128*3))/(1-EXP(-0.512)),IF(Table713[[#This Row],[MSAT]]="Effective",(1-EXP(-0.128*4))/(1-EXP(-0.512)),""))))))</f>
        <v/>
      </c>
      <c r="V199" s="57" t="str">
        <f>IF(Table713[[#This Row],[Classificação Maturidade]]="Por avaliar","Por avaliar",IF(Table713[[#This Row],[MSAT]]="Mesmo que acima","Mesmo que acima",IF(U199="n.a.","n.a.",IF(U199="Not Available",0,IF(U199="Present",(1-EXP(-0.128*1))/(1-EXP(-0.512)),IF(U199="Suitable",(1-EXP(-0.128*2))/(1-EXP(-0.512)),IF(U199="Operating",(1-EXP(-0.128*3))/(1-EXP(-0.512)),IF(U199="Effective",(1-EXP(-0.128*4))/(1-EXP(-0.512)),""))))))))</f>
        <v/>
      </c>
      <c r="W199" s="57"/>
      <c r="X199" s="57"/>
      <c r="Y199" s="57"/>
      <c r="Z199" s="57"/>
      <c r="AA199" s="57"/>
    </row>
    <row r="200" spans="1:27" ht="15.75" hidden="1" thickBot="1">
      <c r="A200" s="54"/>
      <c r="B200" s="54"/>
      <c r="C200" s="55"/>
      <c r="D200" s="52"/>
      <c r="E200" s="52"/>
      <c r="F200" s="55"/>
      <c r="G200" s="52"/>
      <c r="H200" s="52"/>
      <c r="I200" s="55"/>
      <c r="J200" s="55"/>
      <c r="K200" s="55"/>
      <c r="L200" s="55"/>
      <c r="M200" s="55"/>
      <c r="N200" s="55"/>
      <c r="O200" s="55"/>
      <c r="P200" s="56"/>
      <c r="Q200" s="188" t="s">
        <v>1000</v>
      </c>
      <c r="R200" s="57" t="s">
        <v>431</v>
      </c>
      <c r="S200" s="57"/>
      <c r="T200" s="57"/>
      <c r="U200" s="165" t="str">
        <f>IF(T200="n.a.","n.a.",IF(Table713[[#This Row],[MSAT]]="Not Available",0,IF(Table713[[#This Row],[MSAT]]="Present",(1-EXP(-0.128*1))/(1-EXP(-0.512)),IF(Table713[[#This Row],[MSAT]]="Suitable",(1-EXP(-0.128*2))/(1-EXP(-0.512)),IF(Table713[[#This Row],[MSAT]]="Operating",(1-EXP(-0.128*3))/(1-EXP(-0.512)),IF(Table713[[#This Row],[MSAT]]="Effective",(1-EXP(-0.128*4))/(1-EXP(-0.512)),""))))))</f>
        <v/>
      </c>
      <c r="V200" s="57" t="str">
        <f>IF(Table713[[#This Row],[Classificação Maturidade]]="Por avaliar","Por avaliar",IF(Table713[[#This Row],[MSAT]]="Mesmo que acima","Mesmo que acima",IF(U200="n.a.","n.a.",IF(U200="Not Available",0,IF(U200="Present",(1-EXP(-0.128*1))/(1-EXP(-0.512)),IF(U200="Suitable",(1-EXP(-0.128*2))/(1-EXP(-0.512)),IF(U200="Operating",(1-EXP(-0.128*3))/(1-EXP(-0.512)),IF(U200="Effective",(1-EXP(-0.128*4))/(1-EXP(-0.512)),""))))))))</f>
        <v/>
      </c>
      <c r="W200" s="57"/>
      <c r="X200" s="57"/>
      <c r="Y200" s="57"/>
      <c r="Z200" s="57"/>
      <c r="AA200" s="57"/>
    </row>
    <row r="201" spans="1:27" ht="15.75" hidden="1" thickBot="1">
      <c r="A201" s="54"/>
      <c r="B201" s="54"/>
      <c r="C201" s="55"/>
      <c r="D201" s="52"/>
      <c r="E201" s="52"/>
      <c r="F201" s="55"/>
      <c r="G201" s="52"/>
      <c r="H201" s="52"/>
      <c r="I201" s="55"/>
      <c r="J201" s="55"/>
      <c r="K201" s="55"/>
      <c r="L201" s="55"/>
      <c r="M201" s="55"/>
      <c r="N201" s="55"/>
      <c r="O201" s="55"/>
      <c r="P201" s="56"/>
      <c r="Q201" s="188" t="s">
        <v>1000</v>
      </c>
      <c r="R201" s="57" t="s">
        <v>431</v>
      </c>
      <c r="S201" s="57"/>
      <c r="T201" s="57"/>
      <c r="U201" s="165" t="str">
        <f>IF(T201="n.a.","n.a.",IF(Table713[[#This Row],[MSAT]]="Not Available",0,IF(Table713[[#This Row],[MSAT]]="Present",(1-EXP(-0.128*1))/(1-EXP(-0.512)),IF(Table713[[#This Row],[MSAT]]="Suitable",(1-EXP(-0.128*2))/(1-EXP(-0.512)),IF(Table713[[#This Row],[MSAT]]="Operating",(1-EXP(-0.128*3))/(1-EXP(-0.512)),IF(Table713[[#This Row],[MSAT]]="Effective",(1-EXP(-0.128*4))/(1-EXP(-0.512)),""))))))</f>
        <v/>
      </c>
      <c r="V201" s="57" t="str">
        <f>IF(Table713[[#This Row],[Classificação Maturidade]]="Por avaliar","Por avaliar",IF(Table713[[#This Row],[MSAT]]="Mesmo que acima","Mesmo que acima",IF(U201="n.a.","n.a.",IF(U201="Not Available",0,IF(U201="Present",(1-EXP(-0.128*1))/(1-EXP(-0.512)),IF(U201="Suitable",(1-EXP(-0.128*2))/(1-EXP(-0.512)),IF(U201="Operating",(1-EXP(-0.128*3))/(1-EXP(-0.512)),IF(U201="Effective",(1-EXP(-0.128*4))/(1-EXP(-0.512)),""))))))))</f>
        <v/>
      </c>
      <c r="W201" s="57"/>
      <c r="X201" s="57"/>
      <c r="Y201" s="57"/>
      <c r="Z201" s="57"/>
      <c r="AA201" s="57"/>
    </row>
    <row r="202" spans="1:27" ht="15.75" hidden="1" thickBot="1">
      <c r="A202" s="54"/>
      <c r="B202" s="54"/>
      <c r="C202" s="55"/>
      <c r="D202" s="52"/>
      <c r="E202" s="52"/>
      <c r="F202" s="55"/>
      <c r="G202" s="52"/>
      <c r="H202" s="52"/>
      <c r="I202" s="55"/>
      <c r="J202" s="55"/>
      <c r="K202" s="55"/>
      <c r="L202" s="55"/>
      <c r="M202" s="55"/>
      <c r="N202" s="55"/>
      <c r="O202" s="55"/>
      <c r="P202" s="56"/>
      <c r="Q202" s="188" t="s">
        <v>1000</v>
      </c>
      <c r="R202" s="57" t="s">
        <v>431</v>
      </c>
      <c r="S202" s="57"/>
      <c r="T202" s="57"/>
      <c r="U202" s="165" t="str">
        <f>IF(T202="n.a.","n.a.",IF(Table713[[#This Row],[MSAT]]="Not Available",0,IF(Table713[[#This Row],[MSAT]]="Present",(1-EXP(-0.128*1))/(1-EXP(-0.512)),IF(Table713[[#This Row],[MSAT]]="Suitable",(1-EXP(-0.128*2))/(1-EXP(-0.512)),IF(Table713[[#This Row],[MSAT]]="Operating",(1-EXP(-0.128*3))/(1-EXP(-0.512)),IF(Table713[[#This Row],[MSAT]]="Effective",(1-EXP(-0.128*4))/(1-EXP(-0.512)),""))))))</f>
        <v/>
      </c>
      <c r="V202" s="57" t="str">
        <f>IF(Table713[[#This Row],[Classificação Maturidade]]="Por avaliar","Por avaliar",IF(Table713[[#This Row],[MSAT]]="Mesmo que acima","Mesmo que acima",IF(U202="n.a.","n.a.",IF(U202="Not Available",0,IF(U202="Present",(1-EXP(-0.128*1))/(1-EXP(-0.512)),IF(U202="Suitable",(1-EXP(-0.128*2))/(1-EXP(-0.512)),IF(U202="Operating",(1-EXP(-0.128*3))/(1-EXP(-0.512)),IF(U202="Effective",(1-EXP(-0.128*4))/(1-EXP(-0.512)),""))))))))</f>
        <v/>
      </c>
      <c r="W202" s="57"/>
      <c r="X202" s="57"/>
      <c r="Y202" s="57"/>
      <c r="Z202" s="57"/>
      <c r="AA202" s="57"/>
    </row>
    <row r="203" spans="1:27" ht="15.75" hidden="1" thickBot="1">
      <c r="A203" s="54"/>
      <c r="B203" s="54"/>
      <c r="C203" s="55"/>
      <c r="D203" s="52"/>
      <c r="E203" s="52"/>
      <c r="F203" s="55"/>
      <c r="G203" s="52"/>
      <c r="H203" s="52"/>
      <c r="I203" s="55"/>
      <c r="J203" s="55"/>
      <c r="K203" s="55"/>
      <c r="L203" s="55"/>
      <c r="M203" s="55"/>
      <c r="N203" s="55"/>
      <c r="O203" s="55"/>
      <c r="P203" s="56"/>
      <c r="Q203" s="188" t="s">
        <v>1000</v>
      </c>
      <c r="R203" s="57" t="s">
        <v>431</v>
      </c>
      <c r="S203" s="57"/>
      <c r="T203" s="57"/>
      <c r="U203" s="165" t="str">
        <f>IF(T203="n.a.","n.a.",IF(Table713[[#This Row],[MSAT]]="Not Available",0,IF(Table713[[#This Row],[MSAT]]="Present",(1-EXP(-0.128*1))/(1-EXP(-0.512)),IF(Table713[[#This Row],[MSAT]]="Suitable",(1-EXP(-0.128*2))/(1-EXP(-0.512)),IF(Table713[[#This Row],[MSAT]]="Operating",(1-EXP(-0.128*3))/(1-EXP(-0.512)),IF(Table713[[#This Row],[MSAT]]="Effective",(1-EXP(-0.128*4))/(1-EXP(-0.512)),""))))))</f>
        <v/>
      </c>
      <c r="V203" s="57" t="str">
        <f>IF(Table713[[#This Row],[Classificação Maturidade]]="Por avaliar","Por avaliar",IF(Table713[[#This Row],[MSAT]]="Mesmo que acima","Mesmo que acima",IF(U203="n.a.","n.a.",IF(U203="Not Available",0,IF(U203="Present",(1-EXP(-0.128*1))/(1-EXP(-0.512)),IF(U203="Suitable",(1-EXP(-0.128*2))/(1-EXP(-0.512)),IF(U203="Operating",(1-EXP(-0.128*3))/(1-EXP(-0.512)),IF(U203="Effective",(1-EXP(-0.128*4))/(1-EXP(-0.512)),""))))))))</f>
        <v/>
      </c>
      <c r="W203" s="57"/>
      <c r="X203" s="57"/>
      <c r="Y203" s="57"/>
      <c r="Z203" s="57"/>
      <c r="AA203" s="57"/>
    </row>
    <row r="204" spans="1:27" ht="15.75" hidden="1" thickBot="1">
      <c r="A204" s="54"/>
      <c r="B204" s="54"/>
      <c r="C204" s="55"/>
      <c r="D204" s="52"/>
      <c r="E204" s="52"/>
      <c r="F204" s="55"/>
      <c r="G204" s="52"/>
      <c r="H204" s="52"/>
      <c r="I204" s="55"/>
      <c r="J204" s="55"/>
      <c r="K204" s="55"/>
      <c r="L204" s="55"/>
      <c r="M204" s="55"/>
      <c r="N204" s="55"/>
      <c r="O204" s="55"/>
      <c r="P204" s="56"/>
      <c r="Q204" s="188" t="s">
        <v>1000</v>
      </c>
      <c r="R204" s="57" t="s">
        <v>431</v>
      </c>
      <c r="S204" s="57"/>
      <c r="T204" s="57"/>
      <c r="U204" s="165" t="str">
        <f>IF(T204="n.a.","n.a.",IF(Table713[[#This Row],[MSAT]]="Not Available",0,IF(Table713[[#This Row],[MSAT]]="Present",(1-EXP(-0.128*1))/(1-EXP(-0.512)),IF(Table713[[#This Row],[MSAT]]="Suitable",(1-EXP(-0.128*2))/(1-EXP(-0.512)),IF(Table713[[#This Row],[MSAT]]="Operating",(1-EXP(-0.128*3))/(1-EXP(-0.512)),IF(Table713[[#This Row],[MSAT]]="Effective",(1-EXP(-0.128*4))/(1-EXP(-0.512)),""))))))</f>
        <v/>
      </c>
      <c r="V204" s="57" t="str">
        <f>IF(Table713[[#This Row],[Classificação Maturidade]]="Por avaliar","Por avaliar",IF(Table713[[#This Row],[MSAT]]="Mesmo que acima","Mesmo que acima",IF(U204="n.a.","n.a.",IF(U204="Not Available",0,IF(U204="Present",(1-EXP(-0.128*1))/(1-EXP(-0.512)),IF(U204="Suitable",(1-EXP(-0.128*2))/(1-EXP(-0.512)),IF(U204="Operating",(1-EXP(-0.128*3))/(1-EXP(-0.512)),IF(U204="Effective",(1-EXP(-0.128*4))/(1-EXP(-0.512)),""))))))))</f>
        <v/>
      </c>
      <c r="W204" s="57"/>
      <c r="X204" s="57"/>
      <c r="Y204" s="57"/>
      <c r="Z204" s="57"/>
      <c r="AA204" s="57"/>
    </row>
    <row r="205" spans="1:27" ht="15.75" hidden="1" thickBot="1">
      <c r="A205" s="54"/>
      <c r="B205" s="54"/>
      <c r="C205" s="55"/>
      <c r="D205" s="52"/>
      <c r="E205" s="52"/>
      <c r="F205" s="55"/>
      <c r="G205" s="52"/>
      <c r="H205" s="52"/>
      <c r="I205" s="55"/>
      <c r="J205" s="55"/>
      <c r="K205" s="55"/>
      <c r="L205" s="55"/>
      <c r="M205" s="55"/>
      <c r="N205" s="55"/>
      <c r="O205" s="55"/>
      <c r="P205" s="56"/>
      <c r="Q205" s="188" t="s">
        <v>1000</v>
      </c>
      <c r="R205" s="57" t="s">
        <v>431</v>
      </c>
      <c r="S205" s="57"/>
      <c r="T205" s="57"/>
      <c r="U205" s="165" t="str">
        <f>IF(T205="n.a.","n.a.",IF(Table713[[#This Row],[MSAT]]="Not Available",0,IF(Table713[[#This Row],[MSAT]]="Present",(1-EXP(-0.128*1))/(1-EXP(-0.512)),IF(Table713[[#This Row],[MSAT]]="Suitable",(1-EXP(-0.128*2))/(1-EXP(-0.512)),IF(Table713[[#This Row],[MSAT]]="Operating",(1-EXP(-0.128*3))/(1-EXP(-0.512)),IF(Table713[[#This Row],[MSAT]]="Effective",(1-EXP(-0.128*4))/(1-EXP(-0.512)),""))))))</f>
        <v/>
      </c>
      <c r="V205" s="57" t="str">
        <f>IF(Table713[[#This Row],[Classificação Maturidade]]="Por avaliar","Por avaliar",IF(Table713[[#This Row],[MSAT]]="Mesmo que acima","Mesmo que acima",IF(U205="n.a.","n.a.",IF(U205="Not Available",0,IF(U205="Present",(1-EXP(-0.128*1))/(1-EXP(-0.512)),IF(U205="Suitable",(1-EXP(-0.128*2))/(1-EXP(-0.512)),IF(U205="Operating",(1-EXP(-0.128*3))/(1-EXP(-0.512)),IF(U205="Effective",(1-EXP(-0.128*4))/(1-EXP(-0.512)),""))))))))</f>
        <v/>
      </c>
      <c r="W205" s="57"/>
      <c r="X205" s="57"/>
      <c r="Y205" s="57"/>
      <c r="Z205" s="57"/>
      <c r="AA205" s="57"/>
    </row>
    <row r="206" spans="1:27" ht="15.75" hidden="1" thickBot="1">
      <c r="A206" s="54"/>
      <c r="B206" s="54"/>
      <c r="C206" s="55"/>
      <c r="D206" s="52"/>
      <c r="E206" s="52"/>
      <c r="F206" s="55"/>
      <c r="G206" s="52"/>
      <c r="H206" s="52"/>
      <c r="I206" s="55"/>
      <c r="J206" s="55"/>
      <c r="K206" s="55"/>
      <c r="L206" s="55"/>
      <c r="M206" s="55"/>
      <c r="N206" s="55"/>
      <c r="O206" s="55"/>
      <c r="P206" s="56"/>
      <c r="Q206" s="188" t="s">
        <v>1000</v>
      </c>
      <c r="R206" s="57" t="s">
        <v>431</v>
      </c>
      <c r="S206" s="57"/>
      <c r="T206" s="57"/>
      <c r="U206" s="165" t="str">
        <f>IF(T206="n.a.","n.a.",IF(Table713[[#This Row],[MSAT]]="Not Available",0,IF(Table713[[#This Row],[MSAT]]="Present",(1-EXP(-0.128*1))/(1-EXP(-0.512)),IF(Table713[[#This Row],[MSAT]]="Suitable",(1-EXP(-0.128*2))/(1-EXP(-0.512)),IF(Table713[[#This Row],[MSAT]]="Operating",(1-EXP(-0.128*3))/(1-EXP(-0.512)),IF(Table713[[#This Row],[MSAT]]="Effective",(1-EXP(-0.128*4))/(1-EXP(-0.512)),""))))))</f>
        <v/>
      </c>
      <c r="V206" s="57" t="str">
        <f>IF(Table713[[#This Row],[Classificação Maturidade]]="Por avaliar","Por avaliar",IF(Table713[[#This Row],[MSAT]]="Mesmo que acima","Mesmo que acima",IF(U206="n.a.","n.a.",IF(U206="Not Available",0,IF(U206="Present",(1-EXP(-0.128*1))/(1-EXP(-0.512)),IF(U206="Suitable",(1-EXP(-0.128*2))/(1-EXP(-0.512)),IF(U206="Operating",(1-EXP(-0.128*3))/(1-EXP(-0.512)),IF(U206="Effective",(1-EXP(-0.128*4))/(1-EXP(-0.512)),""))))))))</f>
        <v/>
      </c>
      <c r="W206" s="57"/>
      <c r="X206" s="57"/>
      <c r="Y206" s="57"/>
      <c r="Z206" s="57"/>
      <c r="AA206" s="57"/>
    </row>
    <row r="207" spans="1:27" ht="15.75" hidden="1" thickBot="1">
      <c r="A207" s="54"/>
      <c r="B207" s="54"/>
      <c r="C207" s="55"/>
      <c r="D207" s="52"/>
      <c r="E207" s="52"/>
      <c r="F207" s="55"/>
      <c r="G207" s="52"/>
      <c r="H207" s="52"/>
      <c r="I207" s="55"/>
      <c r="J207" s="55"/>
      <c r="K207" s="55"/>
      <c r="L207" s="55"/>
      <c r="M207" s="55"/>
      <c r="N207" s="55"/>
      <c r="O207" s="55"/>
      <c r="P207" s="56"/>
      <c r="Q207" s="188" t="s">
        <v>1000</v>
      </c>
      <c r="R207" s="57" t="s">
        <v>431</v>
      </c>
      <c r="S207" s="57"/>
      <c r="T207" s="57"/>
      <c r="U207" s="165" t="str">
        <f>IF(T207="n.a.","n.a.",IF(Table713[[#This Row],[MSAT]]="Not Available",0,IF(Table713[[#This Row],[MSAT]]="Present",(1-EXP(-0.128*1))/(1-EXP(-0.512)),IF(Table713[[#This Row],[MSAT]]="Suitable",(1-EXP(-0.128*2))/(1-EXP(-0.512)),IF(Table713[[#This Row],[MSAT]]="Operating",(1-EXP(-0.128*3))/(1-EXP(-0.512)),IF(Table713[[#This Row],[MSAT]]="Effective",(1-EXP(-0.128*4))/(1-EXP(-0.512)),""))))))</f>
        <v/>
      </c>
      <c r="V207" s="57" t="str">
        <f>IF(Table713[[#This Row],[Classificação Maturidade]]="Por avaliar","Por avaliar",IF(Table713[[#This Row],[MSAT]]="Mesmo que acima","Mesmo que acima",IF(U207="n.a.","n.a.",IF(U207="Not Available",0,IF(U207="Present",(1-EXP(-0.128*1))/(1-EXP(-0.512)),IF(U207="Suitable",(1-EXP(-0.128*2))/(1-EXP(-0.512)),IF(U207="Operating",(1-EXP(-0.128*3))/(1-EXP(-0.512)),IF(U207="Effective",(1-EXP(-0.128*4))/(1-EXP(-0.512)),""))))))))</f>
        <v/>
      </c>
      <c r="W207" s="57"/>
      <c r="X207" s="57"/>
      <c r="Y207" s="57"/>
      <c r="Z207" s="57"/>
      <c r="AA207" s="57"/>
    </row>
    <row r="208" spans="1:27" ht="15.75" hidden="1" thickBot="1">
      <c r="A208" s="54"/>
      <c r="B208" s="54"/>
      <c r="C208" s="55"/>
      <c r="D208" s="52"/>
      <c r="E208" s="52"/>
      <c r="F208" s="55"/>
      <c r="G208" s="52"/>
      <c r="H208" s="52"/>
      <c r="I208" s="55"/>
      <c r="J208" s="55"/>
      <c r="K208" s="55"/>
      <c r="L208" s="55"/>
      <c r="M208" s="55"/>
      <c r="N208" s="55"/>
      <c r="O208" s="55"/>
      <c r="P208" s="56"/>
      <c r="Q208" s="188" t="s">
        <v>1000</v>
      </c>
      <c r="R208" s="57" t="s">
        <v>431</v>
      </c>
      <c r="S208" s="57"/>
      <c r="T208" s="57"/>
      <c r="U208" s="165" t="str">
        <f>IF(T208="n.a.","n.a.",IF(Table713[[#This Row],[MSAT]]="Not Available",0,IF(Table713[[#This Row],[MSAT]]="Present",(1-EXP(-0.128*1))/(1-EXP(-0.512)),IF(Table713[[#This Row],[MSAT]]="Suitable",(1-EXP(-0.128*2))/(1-EXP(-0.512)),IF(Table713[[#This Row],[MSAT]]="Operating",(1-EXP(-0.128*3))/(1-EXP(-0.512)),IF(Table713[[#This Row],[MSAT]]="Effective",(1-EXP(-0.128*4))/(1-EXP(-0.512)),""))))))</f>
        <v/>
      </c>
      <c r="V208" s="57" t="str">
        <f>IF(Table713[[#This Row],[Classificação Maturidade]]="Por avaliar","Por avaliar",IF(Table713[[#This Row],[MSAT]]="Mesmo que acima","Mesmo que acima",IF(U208="n.a.","n.a.",IF(U208="Not Available",0,IF(U208="Present",(1-EXP(-0.128*1))/(1-EXP(-0.512)),IF(U208="Suitable",(1-EXP(-0.128*2))/(1-EXP(-0.512)),IF(U208="Operating",(1-EXP(-0.128*3))/(1-EXP(-0.512)),IF(U208="Effective",(1-EXP(-0.128*4))/(1-EXP(-0.512)),""))))))))</f>
        <v/>
      </c>
      <c r="W208" s="57"/>
      <c r="X208" s="57"/>
      <c r="Y208" s="57"/>
      <c r="Z208" s="57"/>
      <c r="AA208" s="57"/>
    </row>
    <row r="209" spans="1:27" ht="15.75" hidden="1" thickBot="1">
      <c r="A209" s="54"/>
      <c r="B209" s="54"/>
      <c r="C209" s="55"/>
      <c r="D209" s="52"/>
      <c r="E209" s="52"/>
      <c r="F209" s="55"/>
      <c r="G209" s="52"/>
      <c r="H209" s="52"/>
      <c r="I209" s="55"/>
      <c r="J209" s="55"/>
      <c r="K209" s="55"/>
      <c r="L209" s="55"/>
      <c r="M209" s="55"/>
      <c r="N209" s="55"/>
      <c r="O209" s="55"/>
      <c r="P209" s="56"/>
      <c r="Q209" s="188" t="s">
        <v>1000</v>
      </c>
      <c r="R209" s="57" t="s">
        <v>431</v>
      </c>
      <c r="S209" s="57"/>
      <c r="T209" s="57"/>
      <c r="U209" s="165" t="str">
        <f>IF(T209="n.a.","n.a.",IF(Table713[[#This Row],[MSAT]]="Not Available",0,IF(Table713[[#This Row],[MSAT]]="Present",(1-EXP(-0.128*1))/(1-EXP(-0.512)),IF(Table713[[#This Row],[MSAT]]="Suitable",(1-EXP(-0.128*2))/(1-EXP(-0.512)),IF(Table713[[#This Row],[MSAT]]="Operating",(1-EXP(-0.128*3))/(1-EXP(-0.512)),IF(Table713[[#This Row],[MSAT]]="Effective",(1-EXP(-0.128*4))/(1-EXP(-0.512)),""))))))</f>
        <v/>
      </c>
      <c r="V209" s="57" t="str">
        <f>IF(Table713[[#This Row],[Classificação Maturidade]]="Por avaliar","Por avaliar",IF(Table713[[#This Row],[MSAT]]="Mesmo que acima","Mesmo que acima",IF(U209="n.a.","n.a.",IF(U209="Not Available",0,IF(U209="Present",(1-EXP(-0.128*1))/(1-EXP(-0.512)),IF(U209="Suitable",(1-EXP(-0.128*2))/(1-EXP(-0.512)),IF(U209="Operating",(1-EXP(-0.128*3))/(1-EXP(-0.512)),IF(U209="Effective",(1-EXP(-0.128*4))/(1-EXP(-0.512)),""))))))))</f>
        <v/>
      </c>
      <c r="W209" s="57"/>
      <c r="X209" s="57"/>
      <c r="Y209" s="57"/>
      <c r="Z209" s="57"/>
      <c r="AA209" s="57"/>
    </row>
    <row r="210" spans="1:27" ht="15.75" hidden="1" thickBot="1">
      <c r="A210" s="54"/>
      <c r="B210" s="54"/>
      <c r="C210" s="55"/>
      <c r="D210" s="52"/>
      <c r="E210" s="52"/>
      <c r="F210" s="55"/>
      <c r="G210" s="52"/>
      <c r="H210" s="52"/>
      <c r="I210" s="55"/>
      <c r="J210" s="55"/>
      <c r="K210" s="55"/>
      <c r="L210" s="55"/>
      <c r="M210" s="55"/>
      <c r="N210" s="55"/>
      <c r="O210" s="55"/>
      <c r="P210" s="56"/>
      <c r="Q210" s="188" t="s">
        <v>1000</v>
      </c>
      <c r="R210" s="57" t="s">
        <v>431</v>
      </c>
      <c r="S210" s="57"/>
      <c r="T210" s="57"/>
      <c r="U210" s="165" t="str">
        <f>IF(T210="n.a.","n.a.",IF(Table713[[#This Row],[MSAT]]="Not Available",0,IF(Table713[[#This Row],[MSAT]]="Present",(1-EXP(-0.128*1))/(1-EXP(-0.512)),IF(Table713[[#This Row],[MSAT]]="Suitable",(1-EXP(-0.128*2))/(1-EXP(-0.512)),IF(Table713[[#This Row],[MSAT]]="Operating",(1-EXP(-0.128*3))/(1-EXP(-0.512)),IF(Table713[[#This Row],[MSAT]]="Effective",(1-EXP(-0.128*4))/(1-EXP(-0.512)),""))))))</f>
        <v/>
      </c>
      <c r="V210" s="57" t="str">
        <f>IF(Table713[[#This Row],[Classificação Maturidade]]="Por avaliar","Por avaliar",IF(Table713[[#This Row],[MSAT]]="Mesmo que acima","Mesmo que acima",IF(U210="n.a.","n.a.",IF(U210="Not Available",0,IF(U210="Present",(1-EXP(-0.128*1))/(1-EXP(-0.512)),IF(U210="Suitable",(1-EXP(-0.128*2))/(1-EXP(-0.512)),IF(U210="Operating",(1-EXP(-0.128*3))/(1-EXP(-0.512)),IF(U210="Effective",(1-EXP(-0.128*4))/(1-EXP(-0.512)),""))))))))</f>
        <v/>
      </c>
      <c r="W210" s="57"/>
      <c r="X210" s="57"/>
      <c r="Y210" s="57"/>
      <c r="Z210" s="57"/>
      <c r="AA210" s="57"/>
    </row>
    <row r="211" spans="1:27" ht="15.75" hidden="1" thickBot="1">
      <c r="A211" s="54"/>
      <c r="B211" s="54"/>
      <c r="C211" s="55"/>
      <c r="D211" s="52"/>
      <c r="E211" s="52"/>
      <c r="F211" s="55"/>
      <c r="G211" s="52"/>
      <c r="H211" s="52"/>
      <c r="I211" s="55"/>
      <c r="J211" s="55"/>
      <c r="K211" s="55"/>
      <c r="L211" s="55"/>
      <c r="M211" s="55"/>
      <c r="N211" s="55"/>
      <c r="O211" s="55"/>
      <c r="P211" s="56"/>
      <c r="Q211" s="188" t="s">
        <v>1000</v>
      </c>
      <c r="R211" s="57" t="s">
        <v>431</v>
      </c>
      <c r="S211" s="57"/>
      <c r="T211" s="57"/>
      <c r="U211" s="165" t="str">
        <f>IF(T211="n.a.","n.a.",IF(Table713[[#This Row],[MSAT]]="Not Available",0,IF(Table713[[#This Row],[MSAT]]="Present",(1-EXP(-0.128*1))/(1-EXP(-0.512)),IF(Table713[[#This Row],[MSAT]]="Suitable",(1-EXP(-0.128*2))/(1-EXP(-0.512)),IF(Table713[[#This Row],[MSAT]]="Operating",(1-EXP(-0.128*3))/(1-EXP(-0.512)),IF(Table713[[#This Row],[MSAT]]="Effective",(1-EXP(-0.128*4))/(1-EXP(-0.512)),""))))))</f>
        <v/>
      </c>
      <c r="V211" s="57" t="str">
        <f>IF(Table713[[#This Row],[Classificação Maturidade]]="Por avaliar","Por avaliar",IF(Table713[[#This Row],[MSAT]]="Mesmo que acima","Mesmo que acima",IF(U211="n.a.","n.a.",IF(U211="Not Available",0,IF(U211="Present",(1-EXP(-0.128*1))/(1-EXP(-0.512)),IF(U211="Suitable",(1-EXP(-0.128*2))/(1-EXP(-0.512)),IF(U211="Operating",(1-EXP(-0.128*3))/(1-EXP(-0.512)),IF(U211="Effective",(1-EXP(-0.128*4))/(1-EXP(-0.512)),""))))))))</f>
        <v/>
      </c>
      <c r="W211" s="57"/>
      <c r="X211" s="57"/>
      <c r="Y211" s="57"/>
      <c r="Z211" s="57"/>
      <c r="AA211" s="57"/>
    </row>
    <row r="212" spans="1:27" ht="15.75" hidden="1" thickBot="1">
      <c r="A212" s="54"/>
      <c r="B212" s="54"/>
      <c r="C212" s="55"/>
      <c r="D212" s="52"/>
      <c r="E212" s="52"/>
      <c r="F212" s="55"/>
      <c r="G212" s="52"/>
      <c r="H212" s="52"/>
      <c r="I212" s="55"/>
      <c r="J212" s="55"/>
      <c r="K212" s="55"/>
      <c r="L212" s="55"/>
      <c r="M212" s="55"/>
      <c r="N212" s="55"/>
      <c r="O212" s="55"/>
      <c r="P212" s="56"/>
      <c r="Q212" s="188" t="s">
        <v>1000</v>
      </c>
      <c r="R212" s="57" t="s">
        <v>431</v>
      </c>
      <c r="S212" s="57"/>
      <c r="T212" s="57"/>
      <c r="U212" s="165" t="str">
        <f>IF(T212="n.a.","n.a.",IF(Table713[[#This Row],[MSAT]]="Not Available",0,IF(Table713[[#This Row],[MSAT]]="Present",(1-EXP(-0.128*1))/(1-EXP(-0.512)),IF(Table713[[#This Row],[MSAT]]="Suitable",(1-EXP(-0.128*2))/(1-EXP(-0.512)),IF(Table713[[#This Row],[MSAT]]="Operating",(1-EXP(-0.128*3))/(1-EXP(-0.512)),IF(Table713[[#This Row],[MSAT]]="Effective",(1-EXP(-0.128*4))/(1-EXP(-0.512)),""))))))</f>
        <v/>
      </c>
      <c r="V212" s="57" t="str">
        <f>IF(Table713[[#This Row],[Classificação Maturidade]]="Por avaliar","Por avaliar",IF(Table713[[#This Row],[MSAT]]="Mesmo que acima","Mesmo que acima",IF(U212="n.a.","n.a.",IF(U212="Not Available",0,IF(U212="Present",(1-EXP(-0.128*1))/(1-EXP(-0.512)),IF(U212="Suitable",(1-EXP(-0.128*2))/(1-EXP(-0.512)),IF(U212="Operating",(1-EXP(-0.128*3))/(1-EXP(-0.512)),IF(U212="Effective",(1-EXP(-0.128*4))/(1-EXP(-0.512)),""))))))))</f>
        <v/>
      </c>
      <c r="W212" s="57"/>
      <c r="X212" s="57"/>
      <c r="Y212" s="57"/>
      <c r="Z212" s="57"/>
      <c r="AA212" s="57"/>
    </row>
    <row r="213" spans="1:27" ht="15.75" hidden="1" thickBot="1">
      <c r="A213" s="54"/>
      <c r="B213" s="54"/>
      <c r="C213" s="55"/>
      <c r="D213" s="52"/>
      <c r="E213" s="52"/>
      <c r="F213" s="55"/>
      <c r="G213" s="52"/>
      <c r="H213" s="52"/>
      <c r="I213" s="55"/>
      <c r="J213" s="55"/>
      <c r="K213" s="55"/>
      <c r="L213" s="55"/>
      <c r="M213" s="55"/>
      <c r="N213" s="55"/>
      <c r="O213" s="55"/>
      <c r="P213" s="56"/>
      <c r="Q213" s="188" t="s">
        <v>1000</v>
      </c>
      <c r="R213" s="57" t="s">
        <v>431</v>
      </c>
      <c r="S213" s="57"/>
      <c r="T213" s="57"/>
      <c r="U213" s="165" t="str">
        <f>IF(T213="n.a.","n.a.",IF(Table713[[#This Row],[MSAT]]="Not Available",0,IF(Table713[[#This Row],[MSAT]]="Present",(1-EXP(-0.128*1))/(1-EXP(-0.512)),IF(Table713[[#This Row],[MSAT]]="Suitable",(1-EXP(-0.128*2))/(1-EXP(-0.512)),IF(Table713[[#This Row],[MSAT]]="Operating",(1-EXP(-0.128*3))/(1-EXP(-0.512)),IF(Table713[[#This Row],[MSAT]]="Effective",(1-EXP(-0.128*4))/(1-EXP(-0.512)),""))))))</f>
        <v/>
      </c>
      <c r="V213" s="57" t="str">
        <f>IF(Table713[[#This Row],[Classificação Maturidade]]="Por avaliar","Por avaliar",IF(Table713[[#This Row],[MSAT]]="Mesmo que acima","Mesmo que acima",IF(U213="n.a.","n.a.",IF(U213="Not Available",0,IF(U213="Present",(1-EXP(-0.128*1))/(1-EXP(-0.512)),IF(U213="Suitable",(1-EXP(-0.128*2))/(1-EXP(-0.512)),IF(U213="Operating",(1-EXP(-0.128*3))/(1-EXP(-0.512)),IF(U213="Effective",(1-EXP(-0.128*4))/(1-EXP(-0.512)),""))))))))</f>
        <v/>
      </c>
      <c r="W213" s="57"/>
      <c r="X213" s="57"/>
      <c r="Y213" s="57"/>
      <c r="Z213" s="57"/>
      <c r="AA213" s="57"/>
    </row>
    <row r="214" spans="1:27" ht="15.75" hidden="1" thickBot="1">
      <c r="A214" s="54"/>
      <c r="B214" s="54"/>
      <c r="C214" s="55"/>
      <c r="D214" s="52"/>
      <c r="E214" s="52"/>
      <c r="F214" s="55"/>
      <c r="G214" s="52"/>
      <c r="H214" s="52"/>
      <c r="I214" s="55"/>
      <c r="J214" s="55"/>
      <c r="K214" s="55"/>
      <c r="L214" s="55"/>
      <c r="M214" s="55"/>
      <c r="N214" s="55"/>
      <c r="O214" s="55"/>
      <c r="P214" s="56"/>
      <c r="Q214" s="188" t="s">
        <v>1000</v>
      </c>
      <c r="R214" s="57" t="s">
        <v>431</v>
      </c>
      <c r="S214" s="57"/>
      <c r="T214" s="57"/>
      <c r="U214" s="165" t="str">
        <f>IF(T214="n.a.","n.a.",IF(Table713[[#This Row],[MSAT]]="Not Available",0,IF(Table713[[#This Row],[MSAT]]="Present",(1-EXP(-0.128*1))/(1-EXP(-0.512)),IF(Table713[[#This Row],[MSAT]]="Suitable",(1-EXP(-0.128*2))/(1-EXP(-0.512)),IF(Table713[[#This Row],[MSAT]]="Operating",(1-EXP(-0.128*3))/(1-EXP(-0.512)),IF(Table713[[#This Row],[MSAT]]="Effective",(1-EXP(-0.128*4))/(1-EXP(-0.512)),""))))))</f>
        <v/>
      </c>
      <c r="V214" s="57" t="str">
        <f>IF(Table713[[#This Row],[Classificação Maturidade]]="Por avaliar","Por avaliar",IF(Table713[[#This Row],[MSAT]]="Mesmo que acima","Mesmo que acima",IF(U214="n.a.","n.a.",IF(U214="Not Available",0,IF(U214="Present",(1-EXP(-0.128*1))/(1-EXP(-0.512)),IF(U214="Suitable",(1-EXP(-0.128*2))/(1-EXP(-0.512)),IF(U214="Operating",(1-EXP(-0.128*3))/(1-EXP(-0.512)),IF(U214="Effective",(1-EXP(-0.128*4))/(1-EXP(-0.512)),""))))))))</f>
        <v/>
      </c>
      <c r="W214" s="57"/>
      <c r="X214" s="57"/>
      <c r="Y214" s="57"/>
      <c r="Z214" s="57"/>
      <c r="AA214" s="57"/>
    </row>
    <row r="215" spans="1:27" ht="15.75" hidden="1" thickBot="1">
      <c r="A215" s="54"/>
      <c r="B215" s="54"/>
      <c r="C215" s="55"/>
      <c r="D215" s="52"/>
      <c r="E215" s="52"/>
      <c r="F215" s="55"/>
      <c r="G215" s="52"/>
      <c r="H215" s="52"/>
      <c r="I215" s="55"/>
      <c r="J215" s="55"/>
      <c r="K215" s="55"/>
      <c r="L215" s="55"/>
      <c r="M215" s="55"/>
      <c r="N215" s="55"/>
      <c r="O215" s="55"/>
      <c r="P215" s="56"/>
      <c r="Q215" s="188" t="s">
        <v>1000</v>
      </c>
      <c r="R215" s="57" t="s">
        <v>431</v>
      </c>
      <c r="S215" s="57"/>
      <c r="T215" s="57"/>
      <c r="U215" s="165" t="str">
        <f>IF(T215="n.a.","n.a.",IF(Table713[[#This Row],[MSAT]]="Not Available",0,IF(Table713[[#This Row],[MSAT]]="Present",(1-EXP(-0.128*1))/(1-EXP(-0.512)),IF(Table713[[#This Row],[MSAT]]="Suitable",(1-EXP(-0.128*2))/(1-EXP(-0.512)),IF(Table713[[#This Row],[MSAT]]="Operating",(1-EXP(-0.128*3))/(1-EXP(-0.512)),IF(Table713[[#This Row],[MSAT]]="Effective",(1-EXP(-0.128*4))/(1-EXP(-0.512)),""))))))</f>
        <v/>
      </c>
      <c r="V215" s="57" t="str">
        <f>IF(Table713[[#This Row],[Classificação Maturidade]]="Por avaliar","Por avaliar",IF(Table713[[#This Row],[MSAT]]="Mesmo que acima","Mesmo que acima",IF(U215="n.a.","n.a.",IF(U215="Not Available",0,IF(U215="Present",(1-EXP(-0.128*1))/(1-EXP(-0.512)),IF(U215="Suitable",(1-EXP(-0.128*2))/(1-EXP(-0.512)),IF(U215="Operating",(1-EXP(-0.128*3))/(1-EXP(-0.512)),IF(U215="Effective",(1-EXP(-0.128*4))/(1-EXP(-0.512)),""))))))))</f>
        <v/>
      </c>
      <c r="W215" s="57"/>
      <c r="X215" s="57"/>
      <c r="Y215" s="57"/>
      <c r="Z215" s="57"/>
      <c r="AA215" s="57"/>
    </row>
    <row r="216" spans="1:27" ht="15.75" hidden="1" thickBot="1">
      <c r="A216" s="54"/>
      <c r="B216" s="54"/>
      <c r="C216" s="55"/>
      <c r="D216" s="52"/>
      <c r="E216" s="52"/>
      <c r="F216" s="55"/>
      <c r="G216" s="52"/>
      <c r="H216" s="52"/>
      <c r="I216" s="55"/>
      <c r="J216" s="55"/>
      <c r="K216" s="55"/>
      <c r="L216" s="55"/>
      <c r="M216" s="55"/>
      <c r="N216" s="55"/>
      <c r="O216" s="55"/>
      <c r="P216" s="56"/>
      <c r="Q216" s="188" t="s">
        <v>1000</v>
      </c>
      <c r="R216" s="57" t="s">
        <v>431</v>
      </c>
      <c r="S216" s="57"/>
      <c r="T216" s="57"/>
      <c r="U216" s="165" t="str">
        <f>IF(T216="n.a.","n.a.",IF(Table713[[#This Row],[MSAT]]="Not Available",0,IF(Table713[[#This Row],[MSAT]]="Present",(1-EXP(-0.128*1))/(1-EXP(-0.512)),IF(Table713[[#This Row],[MSAT]]="Suitable",(1-EXP(-0.128*2))/(1-EXP(-0.512)),IF(Table713[[#This Row],[MSAT]]="Operating",(1-EXP(-0.128*3))/(1-EXP(-0.512)),IF(Table713[[#This Row],[MSAT]]="Effective",(1-EXP(-0.128*4))/(1-EXP(-0.512)),""))))))</f>
        <v/>
      </c>
      <c r="V216" s="57" t="str">
        <f>IF(Table713[[#This Row],[Classificação Maturidade]]="Por avaliar","Por avaliar",IF(Table713[[#This Row],[MSAT]]="Mesmo que acima","Mesmo que acima",IF(U216="n.a.","n.a.",IF(U216="Not Available",0,IF(U216="Present",(1-EXP(-0.128*1))/(1-EXP(-0.512)),IF(U216="Suitable",(1-EXP(-0.128*2))/(1-EXP(-0.512)),IF(U216="Operating",(1-EXP(-0.128*3))/(1-EXP(-0.512)),IF(U216="Effective",(1-EXP(-0.128*4))/(1-EXP(-0.512)),""))))))))</f>
        <v/>
      </c>
      <c r="W216" s="57"/>
      <c r="X216" s="57"/>
      <c r="Y216" s="57"/>
      <c r="Z216" s="57"/>
      <c r="AA216" s="57"/>
    </row>
    <row r="217" spans="1:27" ht="15.75" hidden="1" thickBot="1">
      <c r="A217" s="54"/>
      <c r="B217" s="54"/>
      <c r="C217" s="55"/>
      <c r="D217" s="52"/>
      <c r="E217" s="52"/>
      <c r="F217" s="55"/>
      <c r="G217" s="52"/>
      <c r="H217" s="52"/>
      <c r="I217" s="55"/>
      <c r="J217" s="55"/>
      <c r="K217" s="55"/>
      <c r="L217" s="55"/>
      <c r="M217" s="55"/>
      <c r="N217" s="55"/>
      <c r="O217" s="55"/>
      <c r="P217" s="56"/>
      <c r="Q217" s="188" t="s">
        <v>1000</v>
      </c>
      <c r="R217" s="57" t="s">
        <v>431</v>
      </c>
      <c r="S217" s="57"/>
      <c r="T217" s="57"/>
      <c r="U217" s="165" t="str">
        <f>IF(T217="n.a.","n.a.",IF(Table713[[#This Row],[MSAT]]="Not Available",0,IF(Table713[[#This Row],[MSAT]]="Present",(1-EXP(-0.128*1))/(1-EXP(-0.512)),IF(Table713[[#This Row],[MSAT]]="Suitable",(1-EXP(-0.128*2))/(1-EXP(-0.512)),IF(Table713[[#This Row],[MSAT]]="Operating",(1-EXP(-0.128*3))/(1-EXP(-0.512)),IF(Table713[[#This Row],[MSAT]]="Effective",(1-EXP(-0.128*4))/(1-EXP(-0.512)),""))))))</f>
        <v/>
      </c>
      <c r="V217" s="57" t="str">
        <f>IF(Table713[[#This Row],[Classificação Maturidade]]="Por avaliar","Por avaliar",IF(Table713[[#This Row],[MSAT]]="Mesmo que acima","Mesmo que acima",IF(U217="n.a.","n.a.",IF(U217="Not Available",0,IF(U217="Present",(1-EXP(-0.128*1))/(1-EXP(-0.512)),IF(U217="Suitable",(1-EXP(-0.128*2))/(1-EXP(-0.512)),IF(U217="Operating",(1-EXP(-0.128*3))/(1-EXP(-0.512)),IF(U217="Effective",(1-EXP(-0.128*4))/(1-EXP(-0.512)),""))))))))</f>
        <v/>
      </c>
      <c r="W217" s="57"/>
      <c r="X217" s="57"/>
      <c r="Y217" s="57"/>
      <c r="Z217" s="57"/>
      <c r="AA217" s="57"/>
    </row>
    <row r="218" spans="1:27" ht="15.75" hidden="1" thickBot="1">
      <c r="A218" s="54"/>
      <c r="B218" s="54"/>
      <c r="C218" s="55"/>
      <c r="D218" s="52"/>
      <c r="E218" s="52"/>
      <c r="F218" s="55"/>
      <c r="G218" s="52"/>
      <c r="H218" s="52"/>
      <c r="I218" s="55"/>
      <c r="J218" s="55"/>
      <c r="K218" s="55"/>
      <c r="L218" s="55"/>
      <c r="M218" s="55"/>
      <c r="N218" s="55"/>
      <c r="O218" s="55"/>
      <c r="P218" s="56"/>
      <c r="Q218" s="188" t="s">
        <v>1000</v>
      </c>
      <c r="R218" s="57" t="s">
        <v>431</v>
      </c>
      <c r="S218" s="57"/>
      <c r="T218" s="57"/>
      <c r="U218" s="165" t="str">
        <f>IF(T218="n.a.","n.a.",IF(Table713[[#This Row],[MSAT]]="Not Available",0,IF(Table713[[#This Row],[MSAT]]="Present",(1-EXP(-0.128*1))/(1-EXP(-0.512)),IF(Table713[[#This Row],[MSAT]]="Suitable",(1-EXP(-0.128*2))/(1-EXP(-0.512)),IF(Table713[[#This Row],[MSAT]]="Operating",(1-EXP(-0.128*3))/(1-EXP(-0.512)),IF(Table713[[#This Row],[MSAT]]="Effective",(1-EXP(-0.128*4))/(1-EXP(-0.512)),""))))))</f>
        <v/>
      </c>
      <c r="V218" s="57" t="str">
        <f>IF(Table713[[#This Row],[Classificação Maturidade]]="Por avaliar","Por avaliar",IF(Table713[[#This Row],[MSAT]]="Mesmo que acima","Mesmo que acima",IF(U218="n.a.","n.a.",IF(U218="Not Available",0,IF(U218="Present",(1-EXP(-0.128*1))/(1-EXP(-0.512)),IF(U218="Suitable",(1-EXP(-0.128*2))/(1-EXP(-0.512)),IF(U218="Operating",(1-EXP(-0.128*3))/(1-EXP(-0.512)),IF(U218="Effective",(1-EXP(-0.128*4))/(1-EXP(-0.512)),""))))))))</f>
        <v/>
      </c>
      <c r="W218" s="57"/>
      <c r="X218" s="57"/>
      <c r="Y218" s="57"/>
      <c r="Z218" s="57"/>
      <c r="AA218" s="57"/>
    </row>
    <row r="219" spans="1:27" ht="15.75" hidden="1" thickBot="1">
      <c r="A219" s="54"/>
      <c r="B219" s="54"/>
      <c r="C219" s="55"/>
      <c r="D219" s="52"/>
      <c r="E219" s="52"/>
      <c r="F219" s="55"/>
      <c r="G219" s="52"/>
      <c r="H219" s="52"/>
      <c r="I219" s="55"/>
      <c r="J219" s="55"/>
      <c r="K219" s="55"/>
      <c r="L219" s="55"/>
      <c r="M219" s="55"/>
      <c r="N219" s="55"/>
      <c r="O219" s="55"/>
      <c r="P219" s="56"/>
      <c r="Q219" s="188" t="s">
        <v>1000</v>
      </c>
      <c r="R219" s="57" t="s">
        <v>431</v>
      </c>
      <c r="S219" s="57"/>
      <c r="T219" s="57"/>
      <c r="U219" s="165" t="str">
        <f>IF(T219="n.a.","n.a.",IF(Table713[[#This Row],[MSAT]]="Not Available",0,IF(Table713[[#This Row],[MSAT]]="Present",(1-EXP(-0.128*1))/(1-EXP(-0.512)),IF(Table713[[#This Row],[MSAT]]="Suitable",(1-EXP(-0.128*2))/(1-EXP(-0.512)),IF(Table713[[#This Row],[MSAT]]="Operating",(1-EXP(-0.128*3))/(1-EXP(-0.512)),IF(Table713[[#This Row],[MSAT]]="Effective",(1-EXP(-0.128*4))/(1-EXP(-0.512)),""))))))</f>
        <v/>
      </c>
      <c r="V219" s="57" t="str">
        <f>IF(Table713[[#This Row],[Classificação Maturidade]]="Por avaliar","Por avaliar",IF(Table713[[#This Row],[MSAT]]="Mesmo que acima","Mesmo que acima",IF(U219="n.a.","n.a.",IF(U219="Not Available",0,IF(U219="Present",(1-EXP(-0.128*1))/(1-EXP(-0.512)),IF(U219="Suitable",(1-EXP(-0.128*2))/(1-EXP(-0.512)),IF(U219="Operating",(1-EXP(-0.128*3))/(1-EXP(-0.512)),IF(U219="Effective",(1-EXP(-0.128*4))/(1-EXP(-0.512)),""))))))))</f>
        <v/>
      </c>
      <c r="W219" s="57"/>
      <c r="X219" s="57"/>
      <c r="Y219" s="57"/>
      <c r="Z219" s="57"/>
      <c r="AA219" s="57"/>
    </row>
    <row r="220" spans="1:27" ht="15.75" hidden="1" thickBot="1">
      <c r="A220" s="54"/>
      <c r="B220" s="54"/>
      <c r="C220" s="55"/>
      <c r="D220" s="52"/>
      <c r="E220" s="52"/>
      <c r="F220" s="55"/>
      <c r="G220" s="52"/>
      <c r="H220" s="52"/>
      <c r="I220" s="55"/>
      <c r="J220" s="55"/>
      <c r="K220" s="55"/>
      <c r="L220" s="55"/>
      <c r="M220" s="55"/>
      <c r="N220" s="55"/>
      <c r="O220" s="55"/>
      <c r="P220" s="56"/>
      <c r="Q220" s="188" t="s">
        <v>1000</v>
      </c>
      <c r="R220" s="57" t="s">
        <v>431</v>
      </c>
      <c r="S220" s="57"/>
      <c r="T220" s="57"/>
      <c r="U220" s="165" t="str">
        <f>IF(T220="n.a.","n.a.",IF(Table713[[#This Row],[MSAT]]="Not Available",0,IF(Table713[[#This Row],[MSAT]]="Present",(1-EXP(-0.128*1))/(1-EXP(-0.512)),IF(Table713[[#This Row],[MSAT]]="Suitable",(1-EXP(-0.128*2))/(1-EXP(-0.512)),IF(Table713[[#This Row],[MSAT]]="Operating",(1-EXP(-0.128*3))/(1-EXP(-0.512)),IF(Table713[[#This Row],[MSAT]]="Effective",(1-EXP(-0.128*4))/(1-EXP(-0.512)),""))))))</f>
        <v/>
      </c>
      <c r="V220" s="57" t="str">
        <f>IF(Table713[[#This Row],[Classificação Maturidade]]="Por avaliar","Por avaliar",IF(Table713[[#This Row],[MSAT]]="Mesmo que acima","Mesmo que acima",IF(U220="n.a.","n.a.",IF(U220="Not Available",0,IF(U220="Present",(1-EXP(-0.128*1))/(1-EXP(-0.512)),IF(U220="Suitable",(1-EXP(-0.128*2))/(1-EXP(-0.512)),IF(U220="Operating",(1-EXP(-0.128*3))/(1-EXP(-0.512)),IF(U220="Effective",(1-EXP(-0.128*4))/(1-EXP(-0.512)),""))))))))</f>
        <v/>
      </c>
      <c r="W220" s="57"/>
      <c r="X220" s="57"/>
      <c r="Y220" s="57"/>
      <c r="Z220" s="57"/>
      <c r="AA220" s="57"/>
    </row>
    <row r="221" spans="1:27" ht="15.75" hidden="1" thickBot="1">
      <c r="A221" s="54"/>
      <c r="B221" s="54"/>
      <c r="C221" s="55"/>
      <c r="D221" s="52"/>
      <c r="E221" s="52"/>
      <c r="F221" s="55"/>
      <c r="G221" s="52"/>
      <c r="H221" s="52"/>
      <c r="I221" s="55"/>
      <c r="J221" s="55"/>
      <c r="K221" s="55"/>
      <c r="L221" s="55"/>
      <c r="M221" s="55"/>
      <c r="N221" s="55"/>
      <c r="O221" s="55"/>
      <c r="P221" s="56"/>
      <c r="Q221" s="188" t="s">
        <v>1000</v>
      </c>
      <c r="R221" s="57" t="s">
        <v>431</v>
      </c>
      <c r="S221" s="57"/>
      <c r="T221" s="57"/>
      <c r="U221" s="165" t="str">
        <f>IF(T221="n.a.","n.a.",IF(Table713[[#This Row],[MSAT]]="Not Available",0,IF(Table713[[#This Row],[MSAT]]="Present",(1-EXP(-0.128*1))/(1-EXP(-0.512)),IF(Table713[[#This Row],[MSAT]]="Suitable",(1-EXP(-0.128*2))/(1-EXP(-0.512)),IF(Table713[[#This Row],[MSAT]]="Operating",(1-EXP(-0.128*3))/(1-EXP(-0.512)),IF(Table713[[#This Row],[MSAT]]="Effective",(1-EXP(-0.128*4))/(1-EXP(-0.512)),""))))))</f>
        <v/>
      </c>
      <c r="V221" s="57" t="str">
        <f>IF(Table713[[#This Row],[Classificação Maturidade]]="Por avaliar","Por avaliar",IF(Table713[[#This Row],[MSAT]]="Mesmo que acima","Mesmo que acima",IF(U221="n.a.","n.a.",IF(U221="Not Available",0,IF(U221="Present",(1-EXP(-0.128*1))/(1-EXP(-0.512)),IF(U221="Suitable",(1-EXP(-0.128*2))/(1-EXP(-0.512)),IF(U221="Operating",(1-EXP(-0.128*3))/(1-EXP(-0.512)),IF(U221="Effective",(1-EXP(-0.128*4))/(1-EXP(-0.512)),""))))))))</f>
        <v/>
      </c>
      <c r="W221" s="57"/>
      <c r="X221" s="57"/>
      <c r="Y221" s="57"/>
      <c r="Z221" s="57"/>
      <c r="AA221" s="57"/>
    </row>
    <row r="222" spans="1:27" ht="15.75" hidden="1" thickBot="1">
      <c r="A222" s="54"/>
      <c r="B222" s="54"/>
      <c r="C222" s="55"/>
      <c r="D222" s="52"/>
      <c r="E222" s="52"/>
      <c r="F222" s="55"/>
      <c r="G222" s="52"/>
      <c r="H222" s="52"/>
      <c r="I222" s="55"/>
      <c r="J222" s="55"/>
      <c r="K222" s="55"/>
      <c r="L222" s="55"/>
      <c r="M222" s="55"/>
      <c r="N222" s="55"/>
      <c r="O222" s="55"/>
      <c r="P222" s="56"/>
      <c r="Q222" s="188" t="s">
        <v>1000</v>
      </c>
      <c r="R222" s="57" t="s">
        <v>431</v>
      </c>
      <c r="S222" s="57"/>
      <c r="T222" s="57"/>
      <c r="U222" s="165" t="str">
        <f>IF(T222="n.a.","n.a.",IF(Table713[[#This Row],[MSAT]]="Not Available",0,IF(Table713[[#This Row],[MSAT]]="Present",(1-EXP(-0.128*1))/(1-EXP(-0.512)),IF(Table713[[#This Row],[MSAT]]="Suitable",(1-EXP(-0.128*2))/(1-EXP(-0.512)),IF(Table713[[#This Row],[MSAT]]="Operating",(1-EXP(-0.128*3))/(1-EXP(-0.512)),IF(Table713[[#This Row],[MSAT]]="Effective",(1-EXP(-0.128*4))/(1-EXP(-0.512)),""))))))</f>
        <v/>
      </c>
      <c r="V222" s="57" t="str">
        <f>IF(Table713[[#This Row],[Classificação Maturidade]]="Por avaliar","Por avaliar",IF(Table713[[#This Row],[MSAT]]="Mesmo que acima","Mesmo que acima",IF(U222="n.a.","n.a.",IF(U222="Not Available",0,IF(U222="Present",(1-EXP(-0.128*1))/(1-EXP(-0.512)),IF(U222="Suitable",(1-EXP(-0.128*2))/(1-EXP(-0.512)),IF(U222="Operating",(1-EXP(-0.128*3))/(1-EXP(-0.512)),IF(U222="Effective",(1-EXP(-0.128*4))/(1-EXP(-0.512)),""))))))))</f>
        <v/>
      </c>
      <c r="W222" s="57"/>
      <c r="X222" s="57"/>
      <c r="Y222" s="57"/>
      <c r="Z222" s="57"/>
      <c r="AA222" s="57"/>
    </row>
    <row r="223" spans="1:27" ht="15.75" hidden="1" thickBot="1">
      <c r="A223" s="54"/>
      <c r="B223" s="54"/>
      <c r="C223" s="55"/>
      <c r="D223" s="52"/>
      <c r="E223" s="52"/>
      <c r="F223" s="55"/>
      <c r="G223" s="52"/>
      <c r="H223" s="52"/>
      <c r="I223" s="55"/>
      <c r="J223" s="55"/>
      <c r="K223" s="55"/>
      <c r="L223" s="55"/>
      <c r="M223" s="55"/>
      <c r="N223" s="55"/>
      <c r="O223" s="55"/>
      <c r="P223" s="56"/>
      <c r="Q223" s="188" t="s">
        <v>1000</v>
      </c>
      <c r="R223" s="57" t="s">
        <v>431</v>
      </c>
      <c r="S223" s="57"/>
      <c r="T223" s="57"/>
      <c r="U223" s="165" t="str">
        <f>IF(T223="n.a.","n.a.",IF(Table713[[#This Row],[MSAT]]="Not Available",0,IF(Table713[[#This Row],[MSAT]]="Present",(1-EXP(-0.128*1))/(1-EXP(-0.512)),IF(Table713[[#This Row],[MSAT]]="Suitable",(1-EXP(-0.128*2))/(1-EXP(-0.512)),IF(Table713[[#This Row],[MSAT]]="Operating",(1-EXP(-0.128*3))/(1-EXP(-0.512)),IF(Table713[[#This Row],[MSAT]]="Effective",(1-EXP(-0.128*4))/(1-EXP(-0.512)),""))))))</f>
        <v/>
      </c>
      <c r="V223" s="57" t="str">
        <f>IF(Table713[[#This Row],[Classificação Maturidade]]="Por avaliar","Por avaliar",IF(Table713[[#This Row],[MSAT]]="Mesmo que acima","Mesmo que acima",IF(U223="n.a.","n.a.",IF(U223="Not Available",0,IF(U223="Present",(1-EXP(-0.128*1))/(1-EXP(-0.512)),IF(U223="Suitable",(1-EXP(-0.128*2))/(1-EXP(-0.512)),IF(U223="Operating",(1-EXP(-0.128*3))/(1-EXP(-0.512)),IF(U223="Effective",(1-EXP(-0.128*4))/(1-EXP(-0.512)),""))))))))</f>
        <v/>
      </c>
      <c r="W223" s="57"/>
      <c r="X223" s="57"/>
      <c r="Y223" s="57"/>
      <c r="Z223" s="57"/>
      <c r="AA223" s="57"/>
    </row>
    <row r="224" spans="1:27" ht="15.75" hidden="1" thickBot="1">
      <c r="A224" s="54"/>
      <c r="B224" s="54"/>
      <c r="C224" s="55"/>
      <c r="D224" s="52"/>
      <c r="E224" s="52"/>
      <c r="F224" s="55"/>
      <c r="G224" s="52"/>
      <c r="H224" s="52"/>
      <c r="I224" s="55"/>
      <c r="J224" s="55"/>
      <c r="K224" s="55"/>
      <c r="L224" s="55"/>
      <c r="M224" s="55"/>
      <c r="N224" s="55"/>
      <c r="O224" s="55"/>
      <c r="P224" s="56"/>
      <c r="Q224" s="188" t="s">
        <v>1000</v>
      </c>
      <c r="R224" s="57" t="s">
        <v>431</v>
      </c>
      <c r="S224" s="57"/>
      <c r="T224" s="57"/>
      <c r="U224" s="165" t="str">
        <f>IF(T224="n.a.","n.a.",IF(Table713[[#This Row],[MSAT]]="Not Available",0,IF(Table713[[#This Row],[MSAT]]="Present",(1-EXP(-0.128*1))/(1-EXP(-0.512)),IF(Table713[[#This Row],[MSAT]]="Suitable",(1-EXP(-0.128*2))/(1-EXP(-0.512)),IF(Table713[[#This Row],[MSAT]]="Operating",(1-EXP(-0.128*3))/(1-EXP(-0.512)),IF(Table713[[#This Row],[MSAT]]="Effective",(1-EXP(-0.128*4))/(1-EXP(-0.512)),""))))))</f>
        <v/>
      </c>
      <c r="V224" s="57" t="str">
        <f>IF(Table713[[#This Row],[Classificação Maturidade]]="Por avaliar","Por avaliar",IF(Table713[[#This Row],[MSAT]]="Mesmo que acima","Mesmo que acima",IF(U224="n.a.","n.a.",IF(U224="Not Available",0,IF(U224="Present",(1-EXP(-0.128*1))/(1-EXP(-0.512)),IF(U224="Suitable",(1-EXP(-0.128*2))/(1-EXP(-0.512)),IF(U224="Operating",(1-EXP(-0.128*3))/(1-EXP(-0.512)),IF(U224="Effective",(1-EXP(-0.128*4))/(1-EXP(-0.512)),""))))))))</f>
        <v/>
      </c>
      <c r="W224" s="57"/>
      <c r="X224" s="57"/>
      <c r="Y224" s="57"/>
      <c r="Z224" s="57"/>
      <c r="AA224" s="57"/>
    </row>
    <row r="225" spans="1:27" ht="15.75" hidden="1" thickBot="1">
      <c r="A225" s="54"/>
      <c r="B225" s="54"/>
      <c r="C225" s="55"/>
      <c r="D225" s="52"/>
      <c r="E225" s="52"/>
      <c r="F225" s="55"/>
      <c r="G225" s="52"/>
      <c r="H225" s="52"/>
      <c r="I225" s="55"/>
      <c r="J225" s="55"/>
      <c r="K225" s="55"/>
      <c r="L225" s="55"/>
      <c r="M225" s="55"/>
      <c r="N225" s="55"/>
      <c r="O225" s="55"/>
      <c r="P225" s="56"/>
      <c r="Q225" s="188" t="s">
        <v>1000</v>
      </c>
      <c r="R225" s="57" t="s">
        <v>431</v>
      </c>
      <c r="S225" s="57"/>
      <c r="T225" s="57"/>
      <c r="U225" s="165" t="str">
        <f>IF(T225="n.a.","n.a.",IF(Table713[[#This Row],[MSAT]]="Not Available",0,IF(Table713[[#This Row],[MSAT]]="Present",(1-EXP(-0.128*1))/(1-EXP(-0.512)),IF(Table713[[#This Row],[MSAT]]="Suitable",(1-EXP(-0.128*2))/(1-EXP(-0.512)),IF(Table713[[#This Row],[MSAT]]="Operating",(1-EXP(-0.128*3))/(1-EXP(-0.512)),IF(Table713[[#This Row],[MSAT]]="Effective",(1-EXP(-0.128*4))/(1-EXP(-0.512)),""))))))</f>
        <v/>
      </c>
      <c r="V225" s="57" t="str">
        <f>IF(Table713[[#This Row],[Classificação Maturidade]]="Por avaliar","Por avaliar",IF(Table713[[#This Row],[MSAT]]="Mesmo que acima","Mesmo que acima",IF(U225="n.a.","n.a.",IF(U225="Not Available",0,IF(U225="Present",(1-EXP(-0.128*1))/(1-EXP(-0.512)),IF(U225="Suitable",(1-EXP(-0.128*2))/(1-EXP(-0.512)),IF(U225="Operating",(1-EXP(-0.128*3))/(1-EXP(-0.512)),IF(U225="Effective",(1-EXP(-0.128*4))/(1-EXP(-0.512)),""))))))))</f>
        <v/>
      </c>
      <c r="W225" s="57"/>
      <c r="X225" s="57"/>
      <c r="Y225" s="57"/>
      <c r="Z225" s="57"/>
      <c r="AA225" s="57"/>
    </row>
    <row r="226" spans="1:27" ht="15.75" hidden="1" thickBot="1">
      <c r="A226" s="54"/>
      <c r="B226" s="54"/>
      <c r="C226" s="55"/>
      <c r="D226" s="52"/>
      <c r="E226" s="52"/>
      <c r="F226" s="55"/>
      <c r="G226" s="52"/>
      <c r="H226" s="52"/>
      <c r="I226" s="55"/>
      <c r="J226" s="55"/>
      <c r="K226" s="55"/>
      <c r="L226" s="55"/>
      <c r="M226" s="55"/>
      <c r="N226" s="55"/>
      <c r="O226" s="55"/>
      <c r="P226" s="56"/>
      <c r="Q226" s="188" t="s">
        <v>1000</v>
      </c>
      <c r="R226" s="57" t="s">
        <v>431</v>
      </c>
      <c r="S226" s="57"/>
      <c r="T226" s="57"/>
      <c r="U226" s="165" t="str">
        <f>IF(T226="n.a.","n.a.",IF(Table713[[#This Row],[MSAT]]="Not Available",0,IF(Table713[[#This Row],[MSAT]]="Present",(1-EXP(-0.128*1))/(1-EXP(-0.512)),IF(Table713[[#This Row],[MSAT]]="Suitable",(1-EXP(-0.128*2))/(1-EXP(-0.512)),IF(Table713[[#This Row],[MSAT]]="Operating",(1-EXP(-0.128*3))/(1-EXP(-0.512)),IF(Table713[[#This Row],[MSAT]]="Effective",(1-EXP(-0.128*4))/(1-EXP(-0.512)),""))))))</f>
        <v/>
      </c>
      <c r="V226" s="57" t="str">
        <f>IF(Table713[[#This Row],[Classificação Maturidade]]="Por avaliar","Por avaliar",IF(Table713[[#This Row],[MSAT]]="Mesmo que acima","Mesmo que acima",IF(U226="n.a.","n.a.",IF(U226="Not Available",0,IF(U226="Present",(1-EXP(-0.128*1))/(1-EXP(-0.512)),IF(U226="Suitable",(1-EXP(-0.128*2))/(1-EXP(-0.512)),IF(U226="Operating",(1-EXP(-0.128*3))/(1-EXP(-0.512)),IF(U226="Effective",(1-EXP(-0.128*4))/(1-EXP(-0.512)),""))))))))</f>
        <v/>
      </c>
      <c r="W226" s="57"/>
      <c r="X226" s="57"/>
      <c r="Y226" s="57"/>
      <c r="Z226" s="57"/>
      <c r="AA226" s="57"/>
    </row>
    <row r="227" spans="1:27" ht="15.75" hidden="1" thickBot="1">
      <c r="A227" s="54"/>
      <c r="B227" s="54"/>
      <c r="C227" s="55"/>
      <c r="D227" s="52"/>
      <c r="E227" s="52"/>
      <c r="F227" s="55"/>
      <c r="G227" s="52"/>
      <c r="H227" s="52"/>
      <c r="I227" s="55"/>
      <c r="J227" s="55"/>
      <c r="K227" s="55"/>
      <c r="L227" s="55"/>
      <c r="M227" s="55"/>
      <c r="N227" s="55"/>
      <c r="O227" s="55"/>
      <c r="P227" s="56"/>
      <c r="Q227" s="188" t="s">
        <v>1000</v>
      </c>
      <c r="R227" s="57" t="s">
        <v>431</v>
      </c>
      <c r="S227" s="57"/>
      <c r="T227" s="57"/>
      <c r="U227" s="165" t="str">
        <f>IF(T227="n.a.","n.a.",IF(Table713[[#This Row],[MSAT]]="Not Available",0,IF(Table713[[#This Row],[MSAT]]="Present",(1-EXP(-0.128*1))/(1-EXP(-0.512)),IF(Table713[[#This Row],[MSAT]]="Suitable",(1-EXP(-0.128*2))/(1-EXP(-0.512)),IF(Table713[[#This Row],[MSAT]]="Operating",(1-EXP(-0.128*3))/(1-EXP(-0.512)),IF(Table713[[#This Row],[MSAT]]="Effective",(1-EXP(-0.128*4))/(1-EXP(-0.512)),""))))))</f>
        <v/>
      </c>
      <c r="V227" s="57" t="str">
        <f>IF(Table713[[#This Row],[Classificação Maturidade]]="Por avaliar","Por avaliar",IF(Table713[[#This Row],[MSAT]]="Mesmo que acima","Mesmo que acima",IF(U227="n.a.","n.a.",IF(U227="Not Available",0,IF(U227="Present",(1-EXP(-0.128*1))/(1-EXP(-0.512)),IF(U227="Suitable",(1-EXP(-0.128*2))/(1-EXP(-0.512)),IF(U227="Operating",(1-EXP(-0.128*3))/(1-EXP(-0.512)),IF(U227="Effective",(1-EXP(-0.128*4))/(1-EXP(-0.512)),""))))))))</f>
        <v/>
      </c>
      <c r="W227" s="57"/>
      <c r="X227" s="57"/>
      <c r="Y227" s="57"/>
      <c r="Z227" s="57"/>
      <c r="AA227" s="57"/>
    </row>
    <row r="228" spans="1:27" ht="15.75" hidden="1" thickBot="1">
      <c r="A228" s="54"/>
      <c r="B228" s="54"/>
      <c r="C228" s="55"/>
      <c r="D228" s="52"/>
      <c r="E228" s="52"/>
      <c r="F228" s="55"/>
      <c r="G228" s="52"/>
      <c r="H228" s="52"/>
      <c r="I228" s="55"/>
      <c r="J228" s="55"/>
      <c r="K228" s="55"/>
      <c r="L228" s="55"/>
      <c r="M228" s="55"/>
      <c r="N228" s="55"/>
      <c r="O228" s="55"/>
      <c r="P228" s="56"/>
      <c r="Q228" s="188" t="s">
        <v>1000</v>
      </c>
      <c r="R228" s="57" t="s">
        <v>431</v>
      </c>
      <c r="S228" s="57"/>
      <c r="T228" s="57"/>
      <c r="U228" s="165" t="str">
        <f>IF(T228="n.a.","n.a.",IF(Table713[[#This Row],[MSAT]]="Not Available",0,IF(Table713[[#This Row],[MSAT]]="Present",(1-EXP(-0.128*1))/(1-EXP(-0.512)),IF(Table713[[#This Row],[MSAT]]="Suitable",(1-EXP(-0.128*2))/(1-EXP(-0.512)),IF(Table713[[#This Row],[MSAT]]="Operating",(1-EXP(-0.128*3))/(1-EXP(-0.512)),IF(Table713[[#This Row],[MSAT]]="Effective",(1-EXP(-0.128*4))/(1-EXP(-0.512)),""))))))</f>
        <v/>
      </c>
      <c r="V228" s="57" t="str">
        <f>IF(Table713[[#This Row],[Classificação Maturidade]]="Por avaliar","Por avaliar",IF(Table713[[#This Row],[MSAT]]="Mesmo que acima","Mesmo que acima",IF(U228="n.a.","n.a.",IF(U228="Not Available",0,IF(U228="Present",(1-EXP(-0.128*1))/(1-EXP(-0.512)),IF(U228="Suitable",(1-EXP(-0.128*2))/(1-EXP(-0.512)),IF(U228="Operating",(1-EXP(-0.128*3))/(1-EXP(-0.512)),IF(U228="Effective",(1-EXP(-0.128*4))/(1-EXP(-0.512)),""))))))))</f>
        <v/>
      </c>
      <c r="W228" s="57"/>
      <c r="X228" s="57"/>
      <c r="Y228" s="57"/>
      <c r="Z228" s="57"/>
      <c r="AA228" s="57"/>
    </row>
    <row r="229" spans="1:27" ht="15.75" hidden="1" thickBot="1">
      <c r="A229" s="54"/>
      <c r="B229" s="54"/>
      <c r="C229" s="55"/>
      <c r="D229" s="52"/>
      <c r="E229" s="52"/>
      <c r="F229" s="55"/>
      <c r="G229" s="52"/>
      <c r="H229" s="52"/>
      <c r="I229" s="55"/>
      <c r="J229" s="55"/>
      <c r="K229" s="55"/>
      <c r="L229" s="55"/>
      <c r="M229" s="55"/>
      <c r="N229" s="55"/>
      <c r="O229" s="55"/>
      <c r="P229" s="56"/>
      <c r="Q229" s="188" t="s">
        <v>1000</v>
      </c>
      <c r="R229" s="57" t="s">
        <v>431</v>
      </c>
      <c r="S229" s="57"/>
      <c r="T229" s="57"/>
      <c r="U229" s="165" t="str">
        <f>IF(T229="n.a.","n.a.",IF(Table713[[#This Row],[MSAT]]="Not Available",0,IF(Table713[[#This Row],[MSAT]]="Present",(1-EXP(-0.128*1))/(1-EXP(-0.512)),IF(Table713[[#This Row],[MSAT]]="Suitable",(1-EXP(-0.128*2))/(1-EXP(-0.512)),IF(Table713[[#This Row],[MSAT]]="Operating",(1-EXP(-0.128*3))/(1-EXP(-0.512)),IF(Table713[[#This Row],[MSAT]]="Effective",(1-EXP(-0.128*4))/(1-EXP(-0.512)),""))))))</f>
        <v/>
      </c>
      <c r="V229" s="57" t="str">
        <f>IF(Table713[[#This Row],[Classificação Maturidade]]="Por avaliar","Por avaliar",IF(Table713[[#This Row],[MSAT]]="Mesmo que acima","Mesmo que acima",IF(U229="n.a.","n.a.",IF(U229="Not Available",0,IF(U229="Present",(1-EXP(-0.128*1))/(1-EXP(-0.512)),IF(U229="Suitable",(1-EXP(-0.128*2))/(1-EXP(-0.512)),IF(U229="Operating",(1-EXP(-0.128*3))/(1-EXP(-0.512)),IF(U229="Effective",(1-EXP(-0.128*4))/(1-EXP(-0.512)),""))))))))</f>
        <v/>
      </c>
      <c r="W229" s="57"/>
      <c r="X229" s="57"/>
      <c r="Y229" s="57"/>
      <c r="Z229" s="57"/>
      <c r="AA229" s="57"/>
    </row>
    <row r="230" spans="1:27" ht="15.75" hidden="1" thickBot="1">
      <c r="A230" s="54"/>
      <c r="B230" s="54"/>
      <c r="C230" s="55"/>
      <c r="D230" s="52"/>
      <c r="E230" s="52"/>
      <c r="F230" s="55"/>
      <c r="G230" s="52"/>
      <c r="H230" s="52"/>
      <c r="I230" s="55"/>
      <c r="J230" s="55"/>
      <c r="K230" s="55"/>
      <c r="L230" s="55"/>
      <c r="M230" s="55"/>
      <c r="N230" s="55"/>
      <c r="O230" s="55"/>
      <c r="P230" s="56"/>
      <c r="Q230" s="188" t="s">
        <v>1000</v>
      </c>
      <c r="R230" s="57" t="s">
        <v>431</v>
      </c>
      <c r="S230" s="57"/>
      <c r="T230" s="57"/>
      <c r="U230" s="165" t="str">
        <f>IF(T230="n.a.","n.a.",IF(Table713[[#This Row],[MSAT]]="Not Available",0,IF(Table713[[#This Row],[MSAT]]="Present",(1-EXP(-0.128*1))/(1-EXP(-0.512)),IF(Table713[[#This Row],[MSAT]]="Suitable",(1-EXP(-0.128*2))/(1-EXP(-0.512)),IF(Table713[[#This Row],[MSAT]]="Operating",(1-EXP(-0.128*3))/(1-EXP(-0.512)),IF(Table713[[#This Row],[MSAT]]="Effective",(1-EXP(-0.128*4))/(1-EXP(-0.512)),""))))))</f>
        <v/>
      </c>
      <c r="V230" s="57" t="str">
        <f>IF(Table713[[#This Row],[Classificação Maturidade]]="Por avaliar","Por avaliar",IF(Table713[[#This Row],[MSAT]]="Mesmo que acima","Mesmo que acima",IF(U230="n.a.","n.a.",IF(U230="Not Available",0,IF(U230="Present",(1-EXP(-0.128*1))/(1-EXP(-0.512)),IF(U230="Suitable",(1-EXP(-0.128*2))/(1-EXP(-0.512)),IF(U230="Operating",(1-EXP(-0.128*3))/(1-EXP(-0.512)),IF(U230="Effective",(1-EXP(-0.128*4))/(1-EXP(-0.512)),""))))))))</f>
        <v/>
      </c>
      <c r="W230" s="57"/>
      <c r="X230" s="57"/>
      <c r="Y230" s="57"/>
      <c r="Z230" s="57"/>
      <c r="AA230" s="57"/>
    </row>
    <row r="231" spans="1:27" ht="15.75" hidden="1" thickBot="1">
      <c r="A231" s="54"/>
      <c r="B231" s="54"/>
      <c r="C231" s="55"/>
      <c r="D231" s="52"/>
      <c r="E231" s="52"/>
      <c r="F231" s="55"/>
      <c r="G231" s="52"/>
      <c r="H231" s="52"/>
      <c r="I231" s="55"/>
      <c r="J231" s="55"/>
      <c r="K231" s="55"/>
      <c r="L231" s="55"/>
      <c r="M231" s="55"/>
      <c r="N231" s="55"/>
      <c r="O231" s="55"/>
      <c r="P231" s="56"/>
      <c r="Q231" s="188" t="s">
        <v>1000</v>
      </c>
      <c r="R231" s="57" t="s">
        <v>431</v>
      </c>
      <c r="S231" s="57"/>
      <c r="T231" s="57"/>
      <c r="U231" s="165" t="str">
        <f>IF(T231="n.a.","n.a.",IF(Table713[[#This Row],[MSAT]]="Not Available",0,IF(Table713[[#This Row],[MSAT]]="Present",(1-EXP(-0.128*1))/(1-EXP(-0.512)),IF(Table713[[#This Row],[MSAT]]="Suitable",(1-EXP(-0.128*2))/(1-EXP(-0.512)),IF(Table713[[#This Row],[MSAT]]="Operating",(1-EXP(-0.128*3))/(1-EXP(-0.512)),IF(Table713[[#This Row],[MSAT]]="Effective",(1-EXP(-0.128*4))/(1-EXP(-0.512)),""))))))</f>
        <v/>
      </c>
      <c r="V231" s="57" t="str">
        <f>IF(Table713[[#This Row],[Classificação Maturidade]]="Por avaliar","Por avaliar",IF(Table713[[#This Row],[MSAT]]="Mesmo que acima","Mesmo que acima",IF(U231="n.a.","n.a.",IF(U231="Not Available",0,IF(U231="Present",(1-EXP(-0.128*1))/(1-EXP(-0.512)),IF(U231="Suitable",(1-EXP(-0.128*2))/(1-EXP(-0.512)),IF(U231="Operating",(1-EXP(-0.128*3))/(1-EXP(-0.512)),IF(U231="Effective",(1-EXP(-0.128*4))/(1-EXP(-0.512)),""))))))))</f>
        <v/>
      </c>
      <c r="W231" s="57"/>
      <c r="X231" s="57"/>
      <c r="Y231" s="57"/>
      <c r="Z231" s="57"/>
      <c r="AA231" s="57"/>
    </row>
    <row r="232" spans="1:27" ht="15.75" hidden="1" thickBot="1">
      <c r="A232" s="54"/>
      <c r="B232" s="54"/>
      <c r="C232" s="55"/>
      <c r="D232" s="52"/>
      <c r="E232" s="52"/>
      <c r="F232" s="55"/>
      <c r="G232" s="52"/>
      <c r="H232" s="52"/>
      <c r="I232" s="55"/>
      <c r="J232" s="55"/>
      <c r="K232" s="55"/>
      <c r="L232" s="55"/>
      <c r="M232" s="55"/>
      <c r="N232" s="55"/>
      <c r="O232" s="55"/>
      <c r="P232" s="56"/>
      <c r="Q232" s="188" t="s">
        <v>1000</v>
      </c>
      <c r="R232" s="57" t="s">
        <v>431</v>
      </c>
      <c r="S232" s="57"/>
      <c r="T232" s="57"/>
      <c r="U232" s="165" t="str">
        <f>IF(T232="n.a.","n.a.",IF(Table713[[#This Row],[MSAT]]="Not Available",0,IF(Table713[[#This Row],[MSAT]]="Present",(1-EXP(-0.128*1))/(1-EXP(-0.512)),IF(Table713[[#This Row],[MSAT]]="Suitable",(1-EXP(-0.128*2))/(1-EXP(-0.512)),IF(Table713[[#This Row],[MSAT]]="Operating",(1-EXP(-0.128*3))/(1-EXP(-0.512)),IF(Table713[[#This Row],[MSAT]]="Effective",(1-EXP(-0.128*4))/(1-EXP(-0.512)),""))))))</f>
        <v/>
      </c>
      <c r="V232" s="57" t="str">
        <f>IF(Table713[[#This Row],[Classificação Maturidade]]="Por avaliar","Por avaliar",IF(Table713[[#This Row],[MSAT]]="Mesmo que acima","Mesmo que acima",IF(U232="n.a.","n.a.",IF(U232="Not Available",0,IF(U232="Present",(1-EXP(-0.128*1))/(1-EXP(-0.512)),IF(U232="Suitable",(1-EXP(-0.128*2))/(1-EXP(-0.512)),IF(U232="Operating",(1-EXP(-0.128*3))/(1-EXP(-0.512)),IF(U232="Effective",(1-EXP(-0.128*4))/(1-EXP(-0.512)),""))))))))</f>
        <v/>
      </c>
      <c r="W232" s="57"/>
      <c r="X232" s="57"/>
      <c r="Y232" s="57"/>
      <c r="Z232" s="57"/>
      <c r="AA232" s="57"/>
    </row>
    <row r="233" spans="1:27" ht="15.75" hidden="1" thickBot="1">
      <c r="A233" s="54"/>
      <c r="B233" s="54"/>
      <c r="C233" s="55"/>
      <c r="D233" s="52"/>
      <c r="E233" s="52"/>
      <c r="F233" s="55"/>
      <c r="G233" s="52"/>
      <c r="H233" s="52"/>
      <c r="I233" s="55"/>
      <c r="J233" s="55"/>
      <c r="K233" s="55"/>
      <c r="L233" s="55"/>
      <c r="M233" s="55"/>
      <c r="N233" s="55"/>
      <c r="O233" s="55"/>
      <c r="P233" s="56"/>
      <c r="Q233" s="188" t="s">
        <v>1000</v>
      </c>
      <c r="R233" s="57" t="s">
        <v>431</v>
      </c>
      <c r="S233" s="57"/>
      <c r="T233" s="57"/>
      <c r="U233" s="165" t="str">
        <f>IF(T233="n.a.","n.a.",IF(Table713[[#This Row],[MSAT]]="Not Available",0,IF(Table713[[#This Row],[MSAT]]="Present",(1-EXP(-0.128*1))/(1-EXP(-0.512)),IF(Table713[[#This Row],[MSAT]]="Suitable",(1-EXP(-0.128*2))/(1-EXP(-0.512)),IF(Table713[[#This Row],[MSAT]]="Operating",(1-EXP(-0.128*3))/(1-EXP(-0.512)),IF(Table713[[#This Row],[MSAT]]="Effective",(1-EXP(-0.128*4))/(1-EXP(-0.512)),""))))))</f>
        <v/>
      </c>
      <c r="V233" s="57" t="str">
        <f>IF(Table713[[#This Row],[Classificação Maturidade]]="Por avaliar","Por avaliar",IF(Table713[[#This Row],[MSAT]]="Mesmo que acima","Mesmo que acima",IF(U233="n.a.","n.a.",IF(U233="Not Available",0,IF(U233="Present",(1-EXP(-0.128*1))/(1-EXP(-0.512)),IF(U233="Suitable",(1-EXP(-0.128*2))/(1-EXP(-0.512)),IF(U233="Operating",(1-EXP(-0.128*3))/(1-EXP(-0.512)),IF(U233="Effective",(1-EXP(-0.128*4))/(1-EXP(-0.512)),""))))))))</f>
        <v/>
      </c>
      <c r="W233" s="57"/>
      <c r="X233" s="57"/>
      <c r="Y233" s="57"/>
      <c r="Z233" s="57"/>
      <c r="AA233" s="57"/>
    </row>
    <row r="234" spans="1:27" ht="15.75" hidden="1" thickBot="1">
      <c r="A234" s="54"/>
      <c r="B234" s="54"/>
      <c r="C234" s="55"/>
      <c r="D234" s="52"/>
      <c r="E234" s="52"/>
      <c r="F234" s="55"/>
      <c r="G234" s="52"/>
      <c r="H234" s="52"/>
      <c r="I234" s="55"/>
      <c r="J234" s="55"/>
      <c r="K234" s="55"/>
      <c r="L234" s="55"/>
      <c r="M234" s="55"/>
      <c r="N234" s="55"/>
      <c r="O234" s="55"/>
      <c r="P234" s="56"/>
      <c r="Q234" s="188" t="s">
        <v>1000</v>
      </c>
      <c r="R234" s="57" t="s">
        <v>431</v>
      </c>
      <c r="S234" s="57"/>
      <c r="T234" s="57"/>
      <c r="U234" s="165" t="str">
        <f>IF(T234="n.a.","n.a.",IF(Table713[[#This Row],[MSAT]]="Not Available",0,IF(Table713[[#This Row],[MSAT]]="Present",(1-EXP(-0.128*1))/(1-EXP(-0.512)),IF(Table713[[#This Row],[MSAT]]="Suitable",(1-EXP(-0.128*2))/(1-EXP(-0.512)),IF(Table713[[#This Row],[MSAT]]="Operating",(1-EXP(-0.128*3))/(1-EXP(-0.512)),IF(Table713[[#This Row],[MSAT]]="Effective",(1-EXP(-0.128*4))/(1-EXP(-0.512)),""))))))</f>
        <v/>
      </c>
      <c r="V234" s="57" t="str">
        <f>IF(Table713[[#This Row],[Classificação Maturidade]]="Por avaliar","Por avaliar",IF(Table713[[#This Row],[MSAT]]="Mesmo que acima","Mesmo que acima",IF(U234="n.a.","n.a.",IF(U234="Not Available",0,IF(U234="Present",(1-EXP(-0.128*1))/(1-EXP(-0.512)),IF(U234="Suitable",(1-EXP(-0.128*2))/(1-EXP(-0.512)),IF(U234="Operating",(1-EXP(-0.128*3))/(1-EXP(-0.512)),IF(U234="Effective",(1-EXP(-0.128*4))/(1-EXP(-0.512)),""))))))))</f>
        <v/>
      </c>
      <c r="W234" s="57"/>
      <c r="X234" s="57"/>
      <c r="Y234" s="57"/>
      <c r="Z234" s="57"/>
      <c r="AA234" s="57"/>
    </row>
    <row r="235" spans="1:27" ht="15.75" hidden="1" thickBot="1">
      <c r="A235" s="54"/>
      <c r="B235" s="54"/>
      <c r="C235" s="55"/>
      <c r="D235" s="52"/>
      <c r="E235" s="52"/>
      <c r="F235" s="55"/>
      <c r="G235" s="52"/>
      <c r="H235" s="52"/>
      <c r="I235" s="55"/>
      <c r="J235" s="55"/>
      <c r="K235" s="55"/>
      <c r="L235" s="55"/>
      <c r="M235" s="55"/>
      <c r="N235" s="55"/>
      <c r="O235" s="55"/>
      <c r="P235" s="56"/>
      <c r="Q235" s="188" t="s">
        <v>1000</v>
      </c>
      <c r="R235" s="57" t="s">
        <v>431</v>
      </c>
      <c r="S235" s="57"/>
      <c r="T235" s="57"/>
      <c r="U235" s="165" t="str">
        <f>IF(T235="n.a.","n.a.",IF(Table713[[#This Row],[MSAT]]="Not Available",0,IF(Table713[[#This Row],[MSAT]]="Present",(1-EXP(-0.128*1))/(1-EXP(-0.512)),IF(Table713[[#This Row],[MSAT]]="Suitable",(1-EXP(-0.128*2))/(1-EXP(-0.512)),IF(Table713[[#This Row],[MSAT]]="Operating",(1-EXP(-0.128*3))/(1-EXP(-0.512)),IF(Table713[[#This Row],[MSAT]]="Effective",(1-EXP(-0.128*4))/(1-EXP(-0.512)),""))))))</f>
        <v/>
      </c>
      <c r="V235" s="57" t="str">
        <f>IF(Table713[[#This Row],[Classificação Maturidade]]="Por avaliar","Por avaliar",IF(Table713[[#This Row],[MSAT]]="Mesmo que acima","Mesmo que acima",IF(U235="n.a.","n.a.",IF(U235="Not Available",0,IF(U235="Present",(1-EXP(-0.128*1))/(1-EXP(-0.512)),IF(U235="Suitable",(1-EXP(-0.128*2))/(1-EXP(-0.512)),IF(U235="Operating",(1-EXP(-0.128*3))/(1-EXP(-0.512)),IF(U235="Effective",(1-EXP(-0.128*4))/(1-EXP(-0.512)),""))))))))</f>
        <v/>
      </c>
      <c r="W235" s="57"/>
      <c r="X235" s="57"/>
      <c r="Y235" s="57"/>
      <c r="Z235" s="57"/>
      <c r="AA235" s="57"/>
    </row>
    <row r="236" spans="1:27" ht="15.75" hidden="1" thickBot="1">
      <c r="A236" s="54"/>
      <c r="B236" s="54"/>
      <c r="C236" s="55"/>
      <c r="D236" s="52"/>
      <c r="E236" s="52"/>
      <c r="F236" s="55"/>
      <c r="G236" s="52"/>
      <c r="H236" s="52"/>
      <c r="I236" s="55"/>
      <c r="J236" s="55"/>
      <c r="K236" s="55"/>
      <c r="L236" s="55"/>
      <c r="M236" s="55"/>
      <c r="N236" s="55"/>
      <c r="O236" s="55"/>
      <c r="P236" s="56"/>
      <c r="Q236" s="188" t="s">
        <v>1000</v>
      </c>
      <c r="R236" s="57" t="s">
        <v>431</v>
      </c>
      <c r="S236" s="57"/>
      <c r="T236" s="57"/>
      <c r="U236" s="165" t="str">
        <f>IF(T236="n.a.","n.a.",IF(Table713[[#This Row],[MSAT]]="Not Available",0,IF(Table713[[#This Row],[MSAT]]="Present",(1-EXP(-0.128*1))/(1-EXP(-0.512)),IF(Table713[[#This Row],[MSAT]]="Suitable",(1-EXP(-0.128*2))/(1-EXP(-0.512)),IF(Table713[[#This Row],[MSAT]]="Operating",(1-EXP(-0.128*3))/(1-EXP(-0.512)),IF(Table713[[#This Row],[MSAT]]="Effective",(1-EXP(-0.128*4))/(1-EXP(-0.512)),""))))))</f>
        <v/>
      </c>
      <c r="V236" s="57" t="str">
        <f>IF(Table713[[#This Row],[Classificação Maturidade]]="Por avaliar","Por avaliar",IF(Table713[[#This Row],[MSAT]]="Mesmo que acima","Mesmo que acima",IF(U236="n.a.","n.a.",IF(U236="Not Available",0,IF(U236="Present",(1-EXP(-0.128*1))/(1-EXP(-0.512)),IF(U236="Suitable",(1-EXP(-0.128*2))/(1-EXP(-0.512)),IF(U236="Operating",(1-EXP(-0.128*3))/(1-EXP(-0.512)),IF(U236="Effective",(1-EXP(-0.128*4))/(1-EXP(-0.512)),""))))))))</f>
        <v/>
      </c>
      <c r="W236" s="57"/>
      <c r="X236" s="57"/>
      <c r="Y236" s="57"/>
      <c r="Z236" s="57"/>
      <c r="AA236" s="57"/>
    </row>
    <row r="237" spans="1:27" ht="15.75" hidden="1" thickBot="1">
      <c r="A237" s="54"/>
      <c r="B237" s="54"/>
      <c r="C237" s="55"/>
      <c r="D237" s="52"/>
      <c r="E237" s="52"/>
      <c r="F237" s="55"/>
      <c r="G237" s="52"/>
      <c r="H237" s="52"/>
      <c r="I237" s="55"/>
      <c r="J237" s="55"/>
      <c r="K237" s="55"/>
      <c r="L237" s="55"/>
      <c r="M237" s="55"/>
      <c r="N237" s="55"/>
      <c r="O237" s="55"/>
      <c r="P237" s="56"/>
      <c r="Q237" s="188" t="s">
        <v>1000</v>
      </c>
      <c r="R237" s="57" t="s">
        <v>431</v>
      </c>
      <c r="S237" s="57"/>
      <c r="T237" s="57"/>
      <c r="U237" s="165" t="str">
        <f>IF(T237="n.a.","n.a.",IF(Table713[[#This Row],[MSAT]]="Not Available",0,IF(Table713[[#This Row],[MSAT]]="Present",(1-EXP(-0.128*1))/(1-EXP(-0.512)),IF(Table713[[#This Row],[MSAT]]="Suitable",(1-EXP(-0.128*2))/(1-EXP(-0.512)),IF(Table713[[#This Row],[MSAT]]="Operating",(1-EXP(-0.128*3))/(1-EXP(-0.512)),IF(Table713[[#This Row],[MSAT]]="Effective",(1-EXP(-0.128*4))/(1-EXP(-0.512)),""))))))</f>
        <v/>
      </c>
      <c r="V237" s="57" t="str">
        <f>IF(Table713[[#This Row],[Classificação Maturidade]]="Por avaliar","Por avaliar",IF(Table713[[#This Row],[MSAT]]="Mesmo que acima","Mesmo que acima",IF(U237="n.a.","n.a.",IF(U237="Not Available",0,IF(U237="Present",(1-EXP(-0.128*1))/(1-EXP(-0.512)),IF(U237="Suitable",(1-EXP(-0.128*2))/(1-EXP(-0.512)),IF(U237="Operating",(1-EXP(-0.128*3))/(1-EXP(-0.512)),IF(U237="Effective",(1-EXP(-0.128*4))/(1-EXP(-0.512)),""))))))))</f>
        <v/>
      </c>
      <c r="W237" s="57"/>
      <c r="X237" s="57"/>
      <c r="Y237" s="57"/>
      <c r="Z237" s="57"/>
      <c r="AA237" s="57"/>
    </row>
    <row r="238" spans="1:27" ht="15.75" hidden="1" thickBot="1">
      <c r="A238" s="54"/>
      <c r="B238" s="54"/>
      <c r="C238" s="55"/>
      <c r="D238" s="52"/>
      <c r="E238" s="52"/>
      <c r="F238" s="55"/>
      <c r="G238" s="52"/>
      <c r="H238" s="52"/>
      <c r="I238" s="55"/>
      <c r="J238" s="55"/>
      <c r="K238" s="55"/>
      <c r="L238" s="55"/>
      <c r="M238" s="55"/>
      <c r="N238" s="55"/>
      <c r="O238" s="55"/>
      <c r="P238" s="56"/>
      <c r="Q238" s="188" t="s">
        <v>1000</v>
      </c>
      <c r="R238" s="57" t="s">
        <v>431</v>
      </c>
      <c r="S238" s="57"/>
      <c r="T238" s="57"/>
      <c r="U238" s="165" t="str">
        <f>IF(T238="n.a.","n.a.",IF(Table713[[#This Row],[MSAT]]="Not Available",0,IF(Table713[[#This Row],[MSAT]]="Present",(1-EXP(-0.128*1))/(1-EXP(-0.512)),IF(Table713[[#This Row],[MSAT]]="Suitable",(1-EXP(-0.128*2))/(1-EXP(-0.512)),IF(Table713[[#This Row],[MSAT]]="Operating",(1-EXP(-0.128*3))/(1-EXP(-0.512)),IF(Table713[[#This Row],[MSAT]]="Effective",(1-EXP(-0.128*4))/(1-EXP(-0.512)),""))))))</f>
        <v/>
      </c>
      <c r="V238" s="57" t="str">
        <f>IF(Table713[[#This Row],[Classificação Maturidade]]="Por avaliar","Por avaliar",IF(Table713[[#This Row],[MSAT]]="Mesmo que acima","Mesmo que acima",IF(U238="n.a.","n.a.",IF(U238="Not Available",0,IF(U238="Present",(1-EXP(-0.128*1))/(1-EXP(-0.512)),IF(U238="Suitable",(1-EXP(-0.128*2))/(1-EXP(-0.512)),IF(U238="Operating",(1-EXP(-0.128*3))/(1-EXP(-0.512)),IF(U238="Effective",(1-EXP(-0.128*4))/(1-EXP(-0.512)),""))))))))</f>
        <v/>
      </c>
      <c r="W238" s="57"/>
      <c r="X238" s="57"/>
      <c r="Y238" s="57"/>
      <c r="Z238" s="57"/>
      <c r="AA238" s="57"/>
    </row>
    <row r="239" spans="1:27" ht="15.75" hidden="1" thickBot="1">
      <c r="A239" s="54"/>
      <c r="B239" s="54"/>
      <c r="C239" s="55"/>
      <c r="D239" s="52"/>
      <c r="E239" s="52"/>
      <c r="F239" s="55"/>
      <c r="G239" s="52"/>
      <c r="H239" s="52"/>
      <c r="I239" s="55"/>
      <c r="J239" s="55"/>
      <c r="K239" s="55"/>
      <c r="L239" s="55"/>
      <c r="M239" s="55"/>
      <c r="N239" s="55"/>
      <c r="O239" s="55"/>
      <c r="P239" s="56"/>
      <c r="Q239" s="188" t="s">
        <v>1000</v>
      </c>
      <c r="R239" s="57" t="s">
        <v>431</v>
      </c>
      <c r="S239" s="57"/>
      <c r="T239" s="57"/>
      <c r="U239" s="165" t="str">
        <f>IF(T239="n.a.","n.a.",IF(Table713[[#This Row],[MSAT]]="Not Available",0,IF(Table713[[#This Row],[MSAT]]="Present",(1-EXP(-0.128*1))/(1-EXP(-0.512)),IF(Table713[[#This Row],[MSAT]]="Suitable",(1-EXP(-0.128*2))/(1-EXP(-0.512)),IF(Table713[[#This Row],[MSAT]]="Operating",(1-EXP(-0.128*3))/(1-EXP(-0.512)),IF(Table713[[#This Row],[MSAT]]="Effective",(1-EXP(-0.128*4))/(1-EXP(-0.512)),""))))))</f>
        <v/>
      </c>
      <c r="V239" s="57" t="str">
        <f>IF(Table713[[#This Row],[Classificação Maturidade]]="Por avaliar","Por avaliar",IF(Table713[[#This Row],[MSAT]]="Mesmo que acima","Mesmo que acima",IF(U239="n.a.","n.a.",IF(U239="Not Available",0,IF(U239="Present",(1-EXP(-0.128*1))/(1-EXP(-0.512)),IF(U239="Suitable",(1-EXP(-0.128*2))/(1-EXP(-0.512)),IF(U239="Operating",(1-EXP(-0.128*3))/(1-EXP(-0.512)),IF(U239="Effective",(1-EXP(-0.128*4))/(1-EXP(-0.512)),""))))))))</f>
        <v/>
      </c>
      <c r="W239" s="57"/>
      <c r="X239" s="57"/>
      <c r="Y239" s="57"/>
      <c r="Z239" s="57"/>
      <c r="AA239" s="57"/>
    </row>
    <row r="240" spans="1:27" ht="15.75" hidden="1" thickBot="1">
      <c r="A240" s="54"/>
      <c r="B240" s="54"/>
      <c r="C240" s="55"/>
      <c r="D240" s="52"/>
      <c r="E240" s="52"/>
      <c r="F240" s="55"/>
      <c r="G240" s="52"/>
      <c r="H240" s="52"/>
      <c r="I240" s="55"/>
      <c r="J240" s="55"/>
      <c r="K240" s="55"/>
      <c r="L240" s="55"/>
      <c r="M240" s="55"/>
      <c r="N240" s="55"/>
      <c r="O240" s="55"/>
      <c r="P240" s="56"/>
      <c r="Q240" s="188" t="s">
        <v>1000</v>
      </c>
      <c r="R240" s="57" t="s">
        <v>431</v>
      </c>
      <c r="S240" s="57"/>
      <c r="T240" s="57"/>
      <c r="U240" s="165" t="str">
        <f>IF(T240="n.a.","n.a.",IF(Table713[[#This Row],[MSAT]]="Not Available",0,IF(Table713[[#This Row],[MSAT]]="Present",(1-EXP(-0.128*1))/(1-EXP(-0.512)),IF(Table713[[#This Row],[MSAT]]="Suitable",(1-EXP(-0.128*2))/(1-EXP(-0.512)),IF(Table713[[#This Row],[MSAT]]="Operating",(1-EXP(-0.128*3))/(1-EXP(-0.512)),IF(Table713[[#This Row],[MSAT]]="Effective",(1-EXP(-0.128*4))/(1-EXP(-0.512)),""))))))</f>
        <v/>
      </c>
      <c r="V240" s="57" t="str">
        <f>IF(Table713[[#This Row],[Classificação Maturidade]]="Por avaliar","Por avaliar",IF(Table713[[#This Row],[MSAT]]="Mesmo que acima","Mesmo que acima",IF(U240="n.a.","n.a.",IF(U240="Not Available",0,IF(U240="Present",(1-EXP(-0.128*1))/(1-EXP(-0.512)),IF(U240="Suitable",(1-EXP(-0.128*2))/(1-EXP(-0.512)),IF(U240="Operating",(1-EXP(-0.128*3))/(1-EXP(-0.512)),IF(U240="Effective",(1-EXP(-0.128*4))/(1-EXP(-0.512)),""))))))))</f>
        <v/>
      </c>
      <c r="W240" s="57"/>
      <c r="X240" s="57"/>
      <c r="Y240" s="57"/>
      <c r="Z240" s="57"/>
      <c r="AA240" s="57"/>
    </row>
    <row r="241" spans="1:27" ht="15.75" hidden="1" thickBot="1">
      <c r="A241" s="54"/>
      <c r="B241" s="54"/>
      <c r="C241" s="55"/>
      <c r="D241" s="52"/>
      <c r="E241" s="52"/>
      <c r="F241" s="55"/>
      <c r="G241" s="52"/>
      <c r="H241" s="52"/>
      <c r="I241" s="55"/>
      <c r="J241" s="55"/>
      <c r="K241" s="55"/>
      <c r="L241" s="55"/>
      <c r="M241" s="55"/>
      <c r="N241" s="55"/>
      <c r="O241" s="55"/>
      <c r="P241" s="56"/>
      <c r="Q241" s="188" t="s">
        <v>1000</v>
      </c>
      <c r="R241" s="57" t="s">
        <v>431</v>
      </c>
      <c r="S241" s="57"/>
      <c r="T241" s="57"/>
      <c r="U241" s="165" t="str">
        <f>IF(T241="n.a.","n.a.",IF(Table713[[#This Row],[MSAT]]="Not Available",0,IF(Table713[[#This Row],[MSAT]]="Present",(1-EXP(-0.128*1))/(1-EXP(-0.512)),IF(Table713[[#This Row],[MSAT]]="Suitable",(1-EXP(-0.128*2))/(1-EXP(-0.512)),IF(Table713[[#This Row],[MSAT]]="Operating",(1-EXP(-0.128*3))/(1-EXP(-0.512)),IF(Table713[[#This Row],[MSAT]]="Effective",(1-EXP(-0.128*4))/(1-EXP(-0.512)),""))))))</f>
        <v/>
      </c>
      <c r="V241" s="57" t="str">
        <f>IF(Table713[[#This Row],[Classificação Maturidade]]="Por avaliar","Por avaliar",IF(Table713[[#This Row],[MSAT]]="Mesmo que acima","Mesmo que acima",IF(U241="n.a.","n.a.",IF(U241="Not Available",0,IF(U241="Present",(1-EXP(-0.128*1))/(1-EXP(-0.512)),IF(U241="Suitable",(1-EXP(-0.128*2))/(1-EXP(-0.512)),IF(U241="Operating",(1-EXP(-0.128*3))/(1-EXP(-0.512)),IF(U241="Effective",(1-EXP(-0.128*4))/(1-EXP(-0.512)),""))))))))</f>
        <v/>
      </c>
      <c r="W241" s="57"/>
      <c r="X241" s="57"/>
      <c r="Y241" s="57"/>
      <c r="Z241" s="57"/>
      <c r="AA241" s="57"/>
    </row>
    <row r="242" spans="1:27" ht="15.75" hidden="1" thickBot="1">
      <c r="A242" s="54"/>
      <c r="B242" s="54"/>
      <c r="C242" s="55"/>
      <c r="D242" s="52"/>
      <c r="E242" s="52"/>
      <c r="F242" s="55"/>
      <c r="G242" s="52"/>
      <c r="H242" s="52"/>
      <c r="I242" s="55"/>
      <c r="J242" s="55"/>
      <c r="K242" s="55"/>
      <c r="L242" s="55"/>
      <c r="M242" s="55"/>
      <c r="N242" s="55"/>
      <c r="O242" s="55"/>
      <c r="P242" s="56"/>
      <c r="Q242" s="188" t="s">
        <v>1000</v>
      </c>
      <c r="R242" s="57" t="s">
        <v>431</v>
      </c>
      <c r="S242" s="57"/>
      <c r="T242" s="57"/>
      <c r="U242" s="165" t="str">
        <f>IF(T242="n.a.","n.a.",IF(Table713[[#This Row],[MSAT]]="Not Available",0,IF(Table713[[#This Row],[MSAT]]="Present",(1-EXP(-0.128*1))/(1-EXP(-0.512)),IF(Table713[[#This Row],[MSAT]]="Suitable",(1-EXP(-0.128*2))/(1-EXP(-0.512)),IF(Table713[[#This Row],[MSAT]]="Operating",(1-EXP(-0.128*3))/(1-EXP(-0.512)),IF(Table713[[#This Row],[MSAT]]="Effective",(1-EXP(-0.128*4))/(1-EXP(-0.512)),""))))))</f>
        <v/>
      </c>
      <c r="V242" s="57" t="str">
        <f>IF(Table713[[#This Row],[Classificação Maturidade]]="Por avaliar","Por avaliar",IF(Table713[[#This Row],[MSAT]]="Mesmo que acima","Mesmo que acima",IF(U242="n.a.","n.a.",IF(U242="Not Available",0,IF(U242="Present",(1-EXP(-0.128*1))/(1-EXP(-0.512)),IF(U242="Suitable",(1-EXP(-0.128*2))/(1-EXP(-0.512)),IF(U242="Operating",(1-EXP(-0.128*3))/(1-EXP(-0.512)),IF(U242="Effective",(1-EXP(-0.128*4))/(1-EXP(-0.512)),""))))))))</f>
        <v/>
      </c>
      <c r="W242" s="57"/>
      <c r="X242" s="57"/>
      <c r="Y242" s="57"/>
      <c r="Z242" s="57"/>
      <c r="AA242" s="57"/>
    </row>
    <row r="243" spans="1:27" ht="15.75" hidden="1" thickBot="1">
      <c r="A243" s="54"/>
      <c r="B243" s="54"/>
      <c r="C243" s="55"/>
      <c r="D243" s="52"/>
      <c r="E243" s="52"/>
      <c r="F243" s="55"/>
      <c r="G243" s="52"/>
      <c r="H243" s="52"/>
      <c r="I243" s="55"/>
      <c r="J243" s="55"/>
      <c r="K243" s="55"/>
      <c r="L243" s="55"/>
      <c r="M243" s="55"/>
      <c r="N243" s="55"/>
      <c r="O243" s="55"/>
      <c r="P243" s="56"/>
      <c r="Q243" s="188" t="s">
        <v>1000</v>
      </c>
      <c r="R243" s="57" t="s">
        <v>431</v>
      </c>
      <c r="S243" s="57"/>
      <c r="T243" s="57"/>
      <c r="U243" s="165" t="str">
        <f>IF(T243="n.a.","n.a.",IF(Table713[[#This Row],[MSAT]]="Not Available",0,IF(Table713[[#This Row],[MSAT]]="Present",(1-EXP(-0.128*1))/(1-EXP(-0.512)),IF(Table713[[#This Row],[MSAT]]="Suitable",(1-EXP(-0.128*2))/(1-EXP(-0.512)),IF(Table713[[#This Row],[MSAT]]="Operating",(1-EXP(-0.128*3))/(1-EXP(-0.512)),IF(Table713[[#This Row],[MSAT]]="Effective",(1-EXP(-0.128*4))/(1-EXP(-0.512)),""))))))</f>
        <v/>
      </c>
      <c r="V243" s="57" t="str">
        <f>IF(Table713[[#This Row],[Classificação Maturidade]]="Por avaliar","Por avaliar",IF(Table713[[#This Row],[MSAT]]="Mesmo que acima","Mesmo que acima",IF(U243="n.a.","n.a.",IF(U243="Not Available",0,IF(U243="Present",(1-EXP(-0.128*1))/(1-EXP(-0.512)),IF(U243="Suitable",(1-EXP(-0.128*2))/(1-EXP(-0.512)),IF(U243="Operating",(1-EXP(-0.128*3))/(1-EXP(-0.512)),IF(U243="Effective",(1-EXP(-0.128*4))/(1-EXP(-0.512)),""))))))))</f>
        <v/>
      </c>
      <c r="W243" s="57"/>
      <c r="X243" s="57"/>
      <c r="Y243" s="57"/>
      <c r="Z243" s="57"/>
      <c r="AA243" s="57"/>
    </row>
    <row r="244" spans="1:27" ht="15.75" hidden="1" thickBot="1">
      <c r="A244" s="54"/>
      <c r="B244" s="54"/>
      <c r="C244" s="55"/>
      <c r="D244" s="52"/>
      <c r="E244" s="52"/>
      <c r="F244" s="55"/>
      <c r="G244" s="52"/>
      <c r="H244" s="52"/>
      <c r="I244" s="55"/>
      <c r="J244" s="55"/>
      <c r="K244" s="55"/>
      <c r="L244" s="55"/>
      <c r="M244" s="55"/>
      <c r="N244" s="55"/>
      <c r="O244" s="55"/>
      <c r="P244" s="56"/>
      <c r="Q244" s="188" t="s">
        <v>1000</v>
      </c>
      <c r="R244" s="57" t="s">
        <v>431</v>
      </c>
      <c r="S244" s="57"/>
      <c r="T244" s="57"/>
      <c r="U244" s="165" t="str">
        <f>IF(T244="n.a.","n.a.",IF(Table713[[#This Row],[MSAT]]="Not Available",0,IF(Table713[[#This Row],[MSAT]]="Present",(1-EXP(-0.128*1))/(1-EXP(-0.512)),IF(Table713[[#This Row],[MSAT]]="Suitable",(1-EXP(-0.128*2))/(1-EXP(-0.512)),IF(Table713[[#This Row],[MSAT]]="Operating",(1-EXP(-0.128*3))/(1-EXP(-0.512)),IF(Table713[[#This Row],[MSAT]]="Effective",(1-EXP(-0.128*4))/(1-EXP(-0.512)),""))))))</f>
        <v/>
      </c>
      <c r="V244" s="57" t="str">
        <f>IF(Table713[[#This Row],[Classificação Maturidade]]="Por avaliar","Por avaliar",IF(Table713[[#This Row],[MSAT]]="Mesmo que acima","Mesmo que acima",IF(U244="n.a.","n.a.",IF(U244="Not Available",0,IF(U244="Present",(1-EXP(-0.128*1))/(1-EXP(-0.512)),IF(U244="Suitable",(1-EXP(-0.128*2))/(1-EXP(-0.512)),IF(U244="Operating",(1-EXP(-0.128*3))/(1-EXP(-0.512)),IF(U244="Effective",(1-EXP(-0.128*4))/(1-EXP(-0.512)),""))))))))</f>
        <v/>
      </c>
      <c r="W244" s="57"/>
      <c r="X244" s="57"/>
      <c r="Y244" s="57"/>
      <c r="Z244" s="57"/>
      <c r="AA244" s="57"/>
    </row>
    <row r="245" spans="1:27" ht="15.75" hidden="1" thickBot="1">
      <c r="A245" s="54"/>
      <c r="B245" s="54"/>
      <c r="C245" s="55"/>
      <c r="D245" s="52"/>
      <c r="E245" s="52"/>
      <c r="F245" s="55"/>
      <c r="G245" s="52"/>
      <c r="H245" s="52"/>
      <c r="I245" s="55"/>
      <c r="J245" s="55"/>
      <c r="K245" s="55"/>
      <c r="L245" s="55"/>
      <c r="M245" s="55"/>
      <c r="N245" s="55"/>
      <c r="O245" s="55"/>
      <c r="P245" s="56"/>
      <c r="Q245" s="188" t="s">
        <v>1000</v>
      </c>
      <c r="R245" s="57" t="s">
        <v>431</v>
      </c>
      <c r="S245" s="57"/>
      <c r="T245" s="57"/>
      <c r="U245" s="165" t="str">
        <f>IF(T245="n.a.","n.a.",IF(Table713[[#This Row],[MSAT]]="Not Available",0,IF(Table713[[#This Row],[MSAT]]="Present",(1-EXP(-0.128*1))/(1-EXP(-0.512)),IF(Table713[[#This Row],[MSAT]]="Suitable",(1-EXP(-0.128*2))/(1-EXP(-0.512)),IF(Table713[[#This Row],[MSAT]]="Operating",(1-EXP(-0.128*3))/(1-EXP(-0.512)),IF(Table713[[#This Row],[MSAT]]="Effective",(1-EXP(-0.128*4))/(1-EXP(-0.512)),""))))))</f>
        <v/>
      </c>
      <c r="V245" s="57" t="str">
        <f>IF(Table713[[#This Row],[Classificação Maturidade]]="Por avaliar","Por avaliar",IF(Table713[[#This Row],[MSAT]]="Mesmo que acima","Mesmo que acima",IF(U245="n.a.","n.a.",IF(U245="Not Available",0,IF(U245="Present",(1-EXP(-0.128*1))/(1-EXP(-0.512)),IF(U245="Suitable",(1-EXP(-0.128*2))/(1-EXP(-0.512)),IF(U245="Operating",(1-EXP(-0.128*3))/(1-EXP(-0.512)),IF(U245="Effective",(1-EXP(-0.128*4))/(1-EXP(-0.512)),""))))))))</f>
        <v/>
      </c>
      <c r="W245" s="57"/>
      <c r="X245" s="57"/>
      <c r="Y245" s="57"/>
      <c r="Z245" s="57"/>
      <c r="AA245" s="57"/>
    </row>
    <row r="246" spans="1:27" ht="15.75" hidden="1" thickBot="1">
      <c r="A246" s="54"/>
      <c r="B246" s="54"/>
      <c r="C246" s="55"/>
      <c r="D246" s="52"/>
      <c r="E246" s="52"/>
      <c r="F246" s="55"/>
      <c r="G246" s="52"/>
      <c r="H246" s="52"/>
      <c r="I246" s="55"/>
      <c r="J246" s="55"/>
      <c r="K246" s="55"/>
      <c r="L246" s="55"/>
      <c r="M246" s="55"/>
      <c r="N246" s="55"/>
      <c r="O246" s="55"/>
      <c r="P246" s="56"/>
      <c r="Q246" s="188" t="s">
        <v>1000</v>
      </c>
      <c r="R246" s="57" t="s">
        <v>431</v>
      </c>
      <c r="S246" s="57"/>
      <c r="T246" s="57"/>
      <c r="U246" s="165" t="str">
        <f>IF(T246="n.a.","n.a.",IF(Table713[[#This Row],[MSAT]]="Not Available",0,IF(Table713[[#This Row],[MSAT]]="Present",(1-EXP(-0.128*1))/(1-EXP(-0.512)),IF(Table713[[#This Row],[MSAT]]="Suitable",(1-EXP(-0.128*2))/(1-EXP(-0.512)),IF(Table713[[#This Row],[MSAT]]="Operating",(1-EXP(-0.128*3))/(1-EXP(-0.512)),IF(Table713[[#This Row],[MSAT]]="Effective",(1-EXP(-0.128*4))/(1-EXP(-0.512)),""))))))</f>
        <v/>
      </c>
      <c r="V246" s="57" t="str">
        <f>IF(Table713[[#This Row],[Classificação Maturidade]]="Por avaliar","Por avaliar",IF(Table713[[#This Row],[MSAT]]="Mesmo que acima","Mesmo que acima",IF(U246="n.a.","n.a.",IF(U246="Not Available",0,IF(U246="Present",(1-EXP(-0.128*1))/(1-EXP(-0.512)),IF(U246="Suitable",(1-EXP(-0.128*2))/(1-EXP(-0.512)),IF(U246="Operating",(1-EXP(-0.128*3))/(1-EXP(-0.512)),IF(U246="Effective",(1-EXP(-0.128*4))/(1-EXP(-0.512)),""))))))))</f>
        <v/>
      </c>
      <c r="W246" s="57"/>
      <c r="X246" s="57"/>
      <c r="Y246" s="57"/>
      <c r="Z246" s="57"/>
      <c r="AA246" s="57"/>
    </row>
    <row r="247" spans="1:27" ht="15.75" hidden="1" thickBot="1">
      <c r="A247" s="54"/>
      <c r="B247" s="54"/>
      <c r="C247" s="55"/>
      <c r="D247" s="52"/>
      <c r="E247" s="52"/>
      <c r="F247" s="55"/>
      <c r="G247" s="52"/>
      <c r="H247" s="52"/>
      <c r="I247" s="55"/>
      <c r="J247" s="55"/>
      <c r="K247" s="55"/>
      <c r="L247" s="55"/>
      <c r="M247" s="55"/>
      <c r="N247" s="55"/>
      <c r="O247" s="55"/>
      <c r="P247" s="56"/>
      <c r="Q247" s="188" t="s">
        <v>1000</v>
      </c>
      <c r="R247" s="57" t="s">
        <v>431</v>
      </c>
      <c r="S247" s="57"/>
      <c r="T247" s="57"/>
      <c r="U247" s="165" t="str">
        <f>IF(T247="n.a.","n.a.",IF(Table713[[#This Row],[MSAT]]="Not Available",0,IF(Table713[[#This Row],[MSAT]]="Present",(1-EXP(-0.128*1))/(1-EXP(-0.512)),IF(Table713[[#This Row],[MSAT]]="Suitable",(1-EXP(-0.128*2))/(1-EXP(-0.512)),IF(Table713[[#This Row],[MSAT]]="Operating",(1-EXP(-0.128*3))/(1-EXP(-0.512)),IF(Table713[[#This Row],[MSAT]]="Effective",(1-EXP(-0.128*4))/(1-EXP(-0.512)),""))))))</f>
        <v/>
      </c>
      <c r="V247" s="57" t="str">
        <f>IF(Table713[[#This Row],[Classificação Maturidade]]="Por avaliar","Por avaliar",IF(Table713[[#This Row],[MSAT]]="Mesmo que acima","Mesmo que acima",IF(U247="n.a.","n.a.",IF(U247="Not Available",0,IF(U247="Present",(1-EXP(-0.128*1))/(1-EXP(-0.512)),IF(U247="Suitable",(1-EXP(-0.128*2))/(1-EXP(-0.512)),IF(U247="Operating",(1-EXP(-0.128*3))/(1-EXP(-0.512)),IF(U247="Effective",(1-EXP(-0.128*4))/(1-EXP(-0.512)),""))))))))</f>
        <v/>
      </c>
      <c r="W247" s="57"/>
      <c r="X247" s="57"/>
      <c r="Y247" s="57"/>
      <c r="Z247" s="57"/>
      <c r="AA247" s="57"/>
    </row>
    <row r="248" spans="1:27" ht="15.75" hidden="1" thickBot="1">
      <c r="A248" s="54"/>
      <c r="B248" s="54"/>
      <c r="C248" s="55"/>
      <c r="D248" s="52"/>
      <c r="E248" s="52"/>
      <c r="F248" s="55"/>
      <c r="G248" s="52"/>
      <c r="H248" s="52"/>
      <c r="I248" s="55"/>
      <c r="J248" s="55"/>
      <c r="K248" s="55"/>
      <c r="L248" s="55"/>
      <c r="M248" s="55"/>
      <c r="N248" s="55"/>
      <c r="O248" s="55"/>
      <c r="P248" s="56"/>
      <c r="Q248" s="188" t="s">
        <v>1000</v>
      </c>
      <c r="R248" s="57" t="s">
        <v>431</v>
      </c>
      <c r="S248" s="57"/>
      <c r="T248" s="57"/>
      <c r="U248" s="165" t="str">
        <f>IF(T248="n.a.","n.a.",IF(Table713[[#This Row],[MSAT]]="Not Available",0,IF(Table713[[#This Row],[MSAT]]="Present",(1-EXP(-0.128*1))/(1-EXP(-0.512)),IF(Table713[[#This Row],[MSAT]]="Suitable",(1-EXP(-0.128*2))/(1-EXP(-0.512)),IF(Table713[[#This Row],[MSAT]]="Operating",(1-EXP(-0.128*3))/(1-EXP(-0.512)),IF(Table713[[#This Row],[MSAT]]="Effective",(1-EXP(-0.128*4))/(1-EXP(-0.512)),""))))))</f>
        <v/>
      </c>
      <c r="V248" s="57" t="str">
        <f>IF(Table713[[#This Row],[Classificação Maturidade]]="Por avaliar","Por avaliar",IF(Table713[[#This Row],[MSAT]]="Mesmo que acima","Mesmo que acima",IF(U248="n.a.","n.a.",IF(U248="Not Available",0,IF(U248="Present",(1-EXP(-0.128*1))/(1-EXP(-0.512)),IF(U248="Suitable",(1-EXP(-0.128*2))/(1-EXP(-0.512)),IF(U248="Operating",(1-EXP(-0.128*3))/(1-EXP(-0.512)),IF(U248="Effective",(1-EXP(-0.128*4))/(1-EXP(-0.512)),""))))))))</f>
        <v/>
      </c>
      <c r="W248" s="57"/>
      <c r="X248" s="57"/>
      <c r="Y248" s="57"/>
      <c r="Z248" s="57"/>
      <c r="AA248" s="57"/>
    </row>
    <row r="249" spans="1:27" ht="15.75" hidden="1" thickBot="1">
      <c r="A249" s="54"/>
      <c r="B249" s="54"/>
      <c r="C249" s="55"/>
      <c r="D249" s="52"/>
      <c r="E249" s="52"/>
      <c r="F249" s="55"/>
      <c r="G249" s="52"/>
      <c r="H249" s="52"/>
      <c r="I249" s="55"/>
      <c r="J249" s="55"/>
      <c r="K249" s="55"/>
      <c r="L249" s="55"/>
      <c r="M249" s="55"/>
      <c r="N249" s="55"/>
      <c r="O249" s="55"/>
      <c r="P249" s="56"/>
      <c r="Q249" s="188" t="s">
        <v>1000</v>
      </c>
      <c r="R249" s="57" t="s">
        <v>431</v>
      </c>
      <c r="S249" s="57"/>
      <c r="T249" s="57"/>
      <c r="U249" s="165" t="str">
        <f>IF(T249="n.a.","n.a.",IF(Table713[[#This Row],[MSAT]]="Not Available",0,IF(Table713[[#This Row],[MSAT]]="Present",(1-EXP(-0.128*1))/(1-EXP(-0.512)),IF(Table713[[#This Row],[MSAT]]="Suitable",(1-EXP(-0.128*2))/(1-EXP(-0.512)),IF(Table713[[#This Row],[MSAT]]="Operating",(1-EXP(-0.128*3))/(1-EXP(-0.512)),IF(Table713[[#This Row],[MSAT]]="Effective",(1-EXP(-0.128*4))/(1-EXP(-0.512)),""))))))</f>
        <v/>
      </c>
      <c r="V249" s="57" t="str">
        <f>IF(Table713[[#This Row],[Classificação Maturidade]]="Por avaliar","Por avaliar",IF(Table713[[#This Row],[MSAT]]="Mesmo que acima","Mesmo que acima",IF(U249="n.a.","n.a.",IF(U249="Not Available",0,IF(U249="Present",(1-EXP(-0.128*1))/(1-EXP(-0.512)),IF(U249="Suitable",(1-EXP(-0.128*2))/(1-EXP(-0.512)),IF(U249="Operating",(1-EXP(-0.128*3))/(1-EXP(-0.512)),IF(U249="Effective",(1-EXP(-0.128*4))/(1-EXP(-0.512)),""))))))))</f>
        <v/>
      </c>
      <c r="W249" s="57"/>
      <c r="X249" s="57"/>
      <c r="Y249" s="57"/>
      <c r="Z249" s="57"/>
      <c r="AA249" s="57"/>
    </row>
    <row r="250" spans="1:27" ht="15.75" hidden="1" thickBot="1">
      <c r="A250" s="54"/>
      <c r="B250" s="54"/>
      <c r="C250" s="55"/>
      <c r="D250" s="52"/>
      <c r="E250" s="52"/>
      <c r="F250" s="55"/>
      <c r="G250" s="52"/>
      <c r="H250" s="52"/>
      <c r="I250" s="55"/>
      <c r="J250" s="55"/>
      <c r="K250" s="55"/>
      <c r="L250" s="55"/>
      <c r="M250" s="55"/>
      <c r="N250" s="55"/>
      <c r="O250" s="55"/>
      <c r="P250" s="56"/>
      <c r="Q250" s="188" t="s">
        <v>1000</v>
      </c>
      <c r="R250" s="57" t="s">
        <v>431</v>
      </c>
      <c r="S250" s="57"/>
      <c r="T250" s="57"/>
      <c r="U250" s="165" t="str">
        <f>IF(T250="n.a.","n.a.",IF(Table713[[#This Row],[MSAT]]="Not Available",0,IF(Table713[[#This Row],[MSAT]]="Present",(1-EXP(-0.128*1))/(1-EXP(-0.512)),IF(Table713[[#This Row],[MSAT]]="Suitable",(1-EXP(-0.128*2))/(1-EXP(-0.512)),IF(Table713[[#This Row],[MSAT]]="Operating",(1-EXP(-0.128*3))/(1-EXP(-0.512)),IF(Table713[[#This Row],[MSAT]]="Effective",(1-EXP(-0.128*4))/(1-EXP(-0.512)),""))))))</f>
        <v/>
      </c>
      <c r="V250" s="57" t="str">
        <f>IF(Table713[[#This Row],[Classificação Maturidade]]="Por avaliar","Por avaliar",IF(Table713[[#This Row],[MSAT]]="Mesmo que acima","Mesmo que acima",IF(U250="n.a.","n.a.",IF(U250="Not Available",0,IF(U250="Present",(1-EXP(-0.128*1))/(1-EXP(-0.512)),IF(U250="Suitable",(1-EXP(-0.128*2))/(1-EXP(-0.512)),IF(U250="Operating",(1-EXP(-0.128*3))/(1-EXP(-0.512)),IF(U250="Effective",(1-EXP(-0.128*4))/(1-EXP(-0.512)),""))))))))</f>
        <v/>
      </c>
      <c r="W250" s="57"/>
      <c r="X250" s="57"/>
      <c r="Y250" s="57"/>
      <c r="Z250" s="57"/>
      <c r="AA250" s="57"/>
    </row>
    <row r="251" spans="1:27" ht="15.75" hidden="1" thickBot="1">
      <c r="A251" s="54"/>
      <c r="B251" s="54"/>
      <c r="C251" s="55"/>
      <c r="D251" s="52"/>
      <c r="E251" s="52"/>
      <c r="F251" s="55"/>
      <c r="G251" s="52"/>
      <c r="H251" s="52"/>
      <c r="I251" s="55"/>
      <c r="J251" s="55"/>
      <c r="K251" s="55"/>
      <c r="L251" s="55"/>
      <c r="M251" s="55"/>
      <c r="N251" s="55"/>
      <c r="O251" s="55"/>
      <c r="P251" s="56"/>
      <c r="Q251" s="188" t="s">
        <v>1000</v>
      </c>
      <c r="R251" s="57" t="s">
        <v>431</v>
      </c>
      <c r="S251" s="57"/>
      <c r="T251" s="57"/>
      <c r="U251" s="165" t="str">
        <f>IF(T251="n.a.","n.a.",IF(Table713[[#This Row],[MSAT]]="Not Available",0,IF(Table713[[#This Row],[MSAT]]="Present",(1-EXP(-0.128*1))/(1-EXP(-0.512)),IF(Table713[[#This Row],[MSAT]]="Suitable",(1-EXP(-0.128*2))/(1-EXP(-0.512)),IF(Table713[[#This Row],[MSAT]]="Operating",(1-EXP(-0.128*3))/(1-EXP(-0.512)),IF(Table713[[#This Row],[MSAT]]="Effective",(1-EXP(-0.128*4))/(1-EXP(-0.512)),""))))))</f>
        <v/>
      </c>
      <c r="V251" s="57" t="str">
        <f>IF(Table713[[#This Row],[Classificação Maturidade]]="Por avaliar","Por avaliar",IF(Table713[[#This Row],[MSAT]]="Mesmo que acima","Mesmo que acima",IF(U251="n.a.","n.a.",IF(U251="Not Available",0,IF(U251="Present",(1-EXP(-0.128*1))/(1-EXP(-0.512)),IF(U251="Suitable",(1-EXP(-0.128*2))/(1-EXP(-0.512)),IF(U251="Operating",(1-EXP(-0.128*3))/(1-EXP(-0.512)),IF(U251="Effective",(1-EXP(-0.128*4))/(1-EXP(-0.512)),""))))))))</f>
        <v/>
      </c>
      <c r="W251" s="57"/>
      <c r="X251" s="57"/>
      <c r="Y251" s="57"/>
      <c r="Z251" s="57"/>
      <c r="AA251" s="57"/>
    </row>
    <row r="252" spans="1:27" ht="15.75" hidden="1" thickBot="1">
      <c r="A252" s="54"/>
      <c r="B252" s="54"/>
      <c r="C252" s="55"/>
      <c r="D252" s="52"/>
      <c r="E252" s="52"/>
      <c r="F252" s="55"/>
      <c r="G252" s="52"/>
      <c r="H252" s="52"/>
      <c r="I252" s="55"/>
      <c r="J252" s="55"/>
      <c r="K252" s="55"/>
      <c r="L252" s="55"/>
      <c r="M252" s="55"/>
      <c r="N252" s="55"/>
      <c r="O252" s="55"/>
      <c r="P252" s="56"/>
      <c r="Q252" s="188" t="s">
        <v>1000</v>
      </c>
      <c r="R252" s="57" t="s">
        <v>431</v>
      </c>
      <c r="S252" s="57"/>
      <c r="T252" s="57"/>
      <c r="U252" s="165" t="str">
        <f>IF(T252="n.a.","n.a.",IF(Table713[[#This Row],[MSAT]]="Not Available",0,IF(Table713[[#This Row],[MSAT]]="Present",(1-EXP(-0.128*1))/(1-EXP(-0.512)),IF(Table713[[#This Row],[MSAT]]="Suitable",(1-EXP(-0.128*2))/(1-EXP(-0.512)),IF(Table713[[#This Row],[MSAT]]="Operating",(1-EXP(-0.128*3))/(1-EXP(-0.512)),IF(Table713[[#This Row],[MSAT]]="Effective",(1-EXP(-0.128*4))/(1-EXP(-0.512)),""))))))</f>
        <v/>
      </c>
      <c r="V252" s="57" t="str">
        <f>IF(Table713[[#This Row],[Classificação Maturidade]]="Por avaliar","Por avaliar",IF(Table713[[#This Row],[MSAT]]="Mesmo que acima","Mesmo que acima",IF(U252="n.a.","n.a.",IF(U252="Not Available",0,IF(U252="Present",(1-EXP(-0.128*1))/(1-EXP(-0.512)),IF(U252="Suitable",(1-EXP(-0.128*2))/(1-EXP(-0.512)),IF(U252="Operating",(1-EXP(-0.128*3))/(1-EXP(-0.512)),IF(U252="Effective",(1-EXP(-0.128*4))/(1-EXP(-0.512)),""))))))))</f>
        <v/>
      </c>
      <c r="W252" s="57"/>
      <c r="X252" s="57"/>
      <c r="Y252" s="57"/>
      <c r="Z252" s="57"/>
      <c r="AA252" s="57"/>
    </row>
    <row r="253" spans="1:27" ht="15.75" hidden="1" thickBot="1">
      <c r="A253" s="54"/>
      <c r="B253" s="54"/>
      <c r="C253" s="55"/>
      <c r="D253" s="52"/>
      <c r="E253" s="52"/>
      <c r="F253" s="55"/>
      <c r="G253" s="52"/>
      <c r="H253" s="52"/>
      <c r="I253" s="55"/>
      <c r="J253" s="55"/>
      <c r="K253" s="55"/>
      <c r="L253" s="55"/>
      <c r="M253" s="55"/>
      <c r="N253" s="55"/>
      <c r="O253" s="55"/>
      <c r="P253" s="56"/>
      <c r="Q253" s="188" t="s">
        <v>1000</v>
      </c>
      <c r="R253" s="57" t="s">
        <v>431</v>
      </c>
      <c r="S253" s="57"/>
      <c r="T253" s="57"/>
      <c r="U253" s="165" t="str">
        <f>IF(T253="n.a.","n.a.",IF(Table713[[#This Row],[MSAT]]="Not Available",0,IF(Table713[[#This Row],[MSAT]]="Present",(1-EXP(-0.128*1))/(1-EXP(-0.512)),IF(Table713[[#This Row],[MSAT]]="Suitable",(1-EXP(-0.128*2))/(1-EXP(-0.512)),IF(Table713[[#This Row],[MSAT]]="Operating",(1-EXP(-0.128*3))/(1-EXP(-0.512)),IF(Table713[[#This Row],[MSAT]]="Effective",(1-EXP(-0.128*4))/(1-EXP(-0.512)),""))))))</f>
        <v/>
      </c>
      <c r="V253" s="57" t="str">
        <f>IF(Table713[[#This Row],[Classificação Maturidade]]="Por avaliar","Por avaliar",IF(Table713[[#This Row],[MSAT]]="Mesmo que acima","Mesmo que acima",IF(U253="n.a.","n.a.",IF(U253="Not Available",0,IF(U253="Present",(1-EXP(-0.128*1))/(1-EXP(-0.512)),IF(U253="Suitable",(1-EXP(-0.128*2))/(1-EXP(-0.512)),IF(U253="Operating",(1-EXP(-0.128*3))/(1-EXP(-0.512)),IF(U253="Effective",(1-EXP(-0.128*4))/(1-EXP(-0.512)),""))))))))</f>
        <v/>
      </c>
      <c r="W253" s="57"/>
      <c r="X253" s="57"/>
      <c r="Y253" s="57"/>
      <c r="Z253" s="57"/>
      <c r="AA253" s="57"/>
    </row>
    <row r="254" spans="1:27" ht="15.75" hidden="1" thickBot="1">
      <c r="A254" s="54"/>
      <c r="B254" s="54"/>
      <c r="C254" s="55"/>
      <c r="D254" s="52"/>
      <c r="E254" s="52"/>
      <c r="F254" s="55"/>
      <c r="G254" s="52"/>
      <c r="H254" s="52"/>
      <c r="I254" s="55"/>
      <c r="J254" s="55"/>
      <c r="K254" s="55"/>
      <c r="L254" s="55"/>
      <c r="M254" s="55"/>
      <c r="N254" s="55"/>
      <c r="O254" s="55"/>
      <c r="P254" s="56"/>
      <c r="Q254" s="188" t="s">
        <v>1000</v>
      </c>
      <c r="R254" s="57" t="s">
        <v>431</v>
      </c>
      <c r="S254" s="57"/>
      <c r="T254" s="57"/>
      <c r="U254" s="165" t="str">
        <f>IF(T254="n.a.","n.a.",IF(Table713[[#This Row],[MSAT]]="Not Available",0,IF(Table713[[#This Row],[MSAT]]="Present",(1-EXP(-0.128*1))/(1-EXP(-0.512)),IF(Table713[[#This Row],[MSAT]]="Suitable",(1-EXP(-0.128*2))/(1-EXP(-0.512)),IF(Table713[[#This Row],[MSAT]]="Operating",(1-EXP(-0.128*3))/(1-EXP(-0.512)),IF(Table713[[#This Row],[MSAT]]="Effective",(1-EXP(-0.128*4))/(1-EXP(-0.512)),""))))))</f>
        <v/>
      </c>
      <c r="V254" s="57" t="str">
        <f>IF(Table713[[#This Row],[Classificação Maturidade]]="Por avaliar","Por avaliar",IF(Table713[[#This Row],[MSAT]]="Mesmo que acima","Mesmo que acima",IF(U254="n.a.","n.a.",IF(U254="Not Available",0,IF(U254="Present",(1-EXP(-0.128*1))/(1-EXP(-0.512)),IF(U254="Suitable",(1-EXP(-0.128*2))/(1-EXP(-0.512)),IF(U254="Operating",(1-EXP(-0.128*3))/(1-EXP(-0.512)),IF(U254="Effective",(1-EXP(-0.128*4))/(1-EXP(-0.512)),""))))))))</f>
        <v/>
      </c>
      <c r="W254" s="57"/>
      <c r="X254" s="57"/>
      <c r="Y254" s="57"/>
      <c r="Z254" s="57"/>
      <c r="AA254" s="57"/>
    </row>
    <row r="255" spans="1:27" ht="15.75" hidden="1" thickBot="1">
      <c r="A255" s="54"/>
      <c r="B255" s="54"/>
      <c r="C255" s="55"/>
      <c r="D255" s="52"/>
      <c r="E255" s="52"/>
      <c r="F255" s="55"/>
      <c r="G255" s="52"/>
      <c r="H255" s="52"/>
      <c r="I255" s="55"/>
      <c r="J255" s="55"/>
      <c r="K255" s="55"/>
      <c r="L255" s="55"/>
      <c r="M255" s="55"/>
      <c r="N255" s="55"/>
      <c r="O255" s="55"/>
      <c r="P255" s="56"/>
      <c r="Q255" s="188" t="s">
        <v>1000</v>
      </c>
      <c r="R255" s="57" t="s">
        <v>431</v>
      </c>
      <c r="S255" s="57"/>
      <c r="T255" s="57"/>
      <c r="U255" s="165" t="str">
        <f>IF(T255="n.a.","n.a.",IF(Table713[[#This Row],[MSAT]]="Not Available",0,IF(Table713[[#This Row],[MSAT]]="Present",(1-EXP(-0.128*1))/(1-EXP(-0.512)),IF(Table713[[#This Row],[MSAT]]="Suitable",(1-EXP(-0.128*2))/(1-EXP(-0.512)),IF(Table713[[#This Row],[MSAT]]="Operating",(1-EXP(-0.128*3))/(1-EXP(-0.512)),IF(Table713[[#This Row],[MSAT]]="Effective",(1-EXP(-0.128*4))/(1-EXP(-0.512)),""))))))</f>
        <v/>
      </c>
      <c r="V255" s="57" t="str">
        <f>IF(Table713[[#This Row],[Classificação Maturidade]]="Por avaliar","Por avaliar",IF(Table713[[#This Row],[MSAT]]="Mesmo que acima","Mesmo que acima",IF(U255="n.a.","n.a.",IF(U255="Not Available",0,IF(U255="Present",(1-EXP(-0.128*1))/(1-EXP(-0.512)),IF(U255="Suitable",(1-EXP(-0.128*2))/(1-EXP(-0.512)),IF(U255="Operating",(1-EXP(-0.128*3))/(1-EXP(-0.512)),IF(U255="Effective",(1-EXP(-0.128*4))/(1-EXP(-0.512)),""))))))))</f>
        <v/>
      </c>
      <c r="W255" s="57"/>
      <c r="X255" s="57"/>
      <c r="Y255" s="57"/>
      <c r="Z255" s="57"/>
      <c r="AA255" s="57"/>
    </row>
    <row r="256" spans="1:27" ht="15.75" hidden="1" thickBot="1">
      <c r="A256" s="54"/>
      <c r="B256" s="54"/>
      <c r="C256" s="55"/>
      <c r="D256" s="52"/>
      <c r="E256" s="52"/>
      <c r="F256" s="55"/>
      <c r="G256" s="52"/>
      <c r="H256" s="52"/>
      <c r="I256" s="55"/>
      <c r="J256" s="55"/>
      <c r="K256" s="55"/>
      <c r="L256" s="55"/>
      <c r="M256" s="55"/>
      <c r="N256" s="55"/>
      <c r="O256" s="55"/>
      <c r="P256" s="56"/>
      <c r="Q256" s="188" t="s">
        <v>1000</v>
      </c>
      <c r="R256" s="57" t="s">
        <v>431</v>
      </c>
      <c r="S256" s="57"/>
      <c r="T256" s="57"/>
      <c r="U256" s="165" t="str">
        <f>IF(T256="n.a.","n.a.",IF(Table713[[#This Row],[MSAT]]="Not Available",0,IF(Table713[[#This Row],[MSAT]]="Present",(1-EXP(-0.128*1))/(1-EXP(-0.512)),IF(Table713[[#This Row],[MSAT]]="Suitable",(1-EXP(-0.128*2))/(1-EXP(-0.512)),IF(Table713[[#This Row],[MSAT]]="Operating",(1-EXP(-0.128*3))/(1-EXP(-0.512)),IF(Table713[[#This Row],[MSAT]]="Effective",(1-EXP(-0.128*4))/(1-EXP(-0.512)),""))))))</f>
        <v/>
      </c>
      <c r="V256" s="57" t="str">
        <f>IF(Table713[[#This Row],[Classificação Maturidade]]="Por avaliar","Por avaliar",IF(Table713[[#This Row],[MSAT]]="Mesmo que acima","Mesmo que acima",IF(U256="n.a.","n.a.",IF(U256="Not Available",0,IF(U256="Present",(1-EXP(-0.128*1))/(1-EXP(-0.512)),IF(U256="Suitable",(1-EXP(-0.128*2))/(1-EXP(-0.512)),IF(U256="Operating",(1-EXP(-0.128*3))/(1-EXP(-0.512)),IF(U256="Effective",(1-EXP(-0.128*4))/(1-EXP(-0.512)),""))))))))</f>
        <v/>
      </c>
      <c r="W256" s="57"/>
      <c r="X256" s="57"/>
      <c r="Y256" s="57"/>
      <c r="Z256" s="57"/>
      <c r="AA256" s="57"/>
    </row>
    <row r="257" spans="1:27" ht="15.75" hidden="1" thickBot="1">
      <c r="A257" s="54"/>
      <c r="B257" s="54"/>
      <c r="C257" s="55"/>
      <c r="D257" s="52"/>
      <c r="E257" s="52"/>
      <c r="F257" s="55"/>
      <c r="G257" s="52"/>
      <c r="H257" s="52"/>
      <c r="I257" s="55"/>
      <c r="J257" s="55"/>
      <c r="K257" s="55"/>
      <c r="L257" s="55"/>
      <c r="M257" s="55"/>
      <c r="N257" s="55"/>
      <c r="O257" s="55"/>
      <c r="P257" s="56"/>
      <c r="Q257" s="188" t="s">
        <v>1000</v>
      </c>
      <c r="R257" s="57" t="s">
        <v>431</v>
      </c>
      <c r="S257" s="57"/>
      <c r="T257" s="57"/>
      <c r="U257" s="165" t="str">
        <f>IF(T257="n.a.","n.a.",IF(Table713[[#This Row],[MSAT]]="Not Available",0,IF(Table713[[#This Row],[MSAT]]="Present",(1-EXP(-0.128*1))/(1-EXP(-0.512)),IF(Table713[[#This Row],[MSAT]]="Suitable",(1-EXP(-0.128*2))/(1-EXP(-0.512)),IF(Table713[[#This Row],[MSAT]]="Operating",(1-EXP(-0.128*3))/(1-EXP(-0.512)),IF(Table713[[#This Row],[MSAT]]="Effective",(1-EXP(-0.128*4))/(1-EXP(-0.512)),""))))))</f>
        <v/>
      </c>
      <c r="V257" s="57" t="str">
        <f>IF(Table713[[#This Row],[Classificação Maturidade]]="Por avaliar","Por avaliar",IF(Table713[[#This Row],[MSAT]]="Mesmo que acima","Mesmo que acima",IF(U257="n.a.","n.a.",IF(U257="Not Available",0,IF(U257="Present",(1-EXP(-0.128*1))/(1-EXP(-0.512)),IF(U257="Suitable",(1-EXP(-0.128*2))/(1-EXP(-0.512)),IF(U257="Operating",(1-EXP(-0.128*3))/(1-EXP(-0.512)),IF(U257="Effective",(1-EXP(-0.128*4))/(1-EXP(-0.512)),""))))))))</f>
        <v/>
      </c>
      <c r="W257" s="57"/>
      <c r="X257" s="57"/>
      <c r="Y257" s="57"/>
      <c r="Z257" s="57"/>
      <c r="AA257" s="57"/>
    </row>
    <row r="258" spans="1:27" ht="15.75" hidden="1" thickBot="1">
      <c r="A258" s="54"/>
      <c r="B258" s="54"/>
      <c r="C258" s="55"/>
      <c r="D258" s="52"/>
      <c r="E258" s="52"/>
      <c r="F258" s="55"/>
      <c r="G258" s="52"/>
      <c r="H258" s="52"/>
      <c r="I258" s="55"/>
      <c r="J258" s="55"/>
      <c r="K258" s="55"/>
      <c r="L258" s="55"/>
      <c r="M258" s="55"/>
      <c r="N258" s="55"/>
      <c r="O258" s="55"/>
      <c r="P258" s="56"/>
      <c r="Q258" s="188" t="s">
        <v>1000</v>
      </c>
      <c r="R258" s="57" t="s">
        <v>431</v>
      </c>
      <c r="S258" s="57"/>
      <c r="T258" s="57"/>
      <c r="U258" s="165" t="str">
        <f>IF(T258="n.a.","n.a.",IF(Table713[[#This Row],[MSAT]]="Not Available",0,IF(Table713[[#This Row],[MSAT]]="Present",(1-EXP(-0.128*1))/(1-EXP(-0.512)),IF(Table713[[#This Row],[MSAT]]="Suitable",(1-EXP(-0.128*2))/(1-EXP(-0.512)),IF(Table713[[#This Row],[MSAT]]="Operating",(1-EXP(-0.128*3))/(1-EXP(-0.512)),IF(Table713[[#This Row],[MSAT]]="Effective",(1-EXP(-0.128*4))/(1-EXP(-0.512)),""))))))</f>
        <v/>
      </c>
      <c r="V258" s="57" t="str">
        <f>IF(Table713[[#This Row],[Classificação Maturidade]]="Por avaliar","Por avaliar",IF(Table713[[#This Row],[MSAT]]="Mesmo que acima","Mesmo que acima",IF(U258="n.a.","n.a.",IF(U258="Not Available",0,IF(U258="Present",(1-EXP(-0.128*1))/(1-EXP(-0.512)),IF(U258="Suitable",(1-EXP(-0.128*2))/(1-EXP(-0.512)),IF(U258="Operating",(1-EXP(-0.128*3))/(1-EXP(-0.512)),IF(U258="Effective",(1-EXP(-0.128*4))/(1-EXP(-0.512)),""))))))))</f>
        <v/>
      </c>
      <c r="W258" s="57"/>
      <c r="X258" s="57"/>
      <c r="Y258" s="57"/>
      <c r="Z258" s="57"/>
      <c r="AA258" s="57"/>
    </row>
    <row r="259" spans="1:27" ht="15.75" hidden="1" thickBot="1">
      <c r="A259" s="54"/>
      <c r="B259" s="54"/>
      <c r="C259" s="55"/>
      <c r="D259" s="52"/>
      <c r="E259" s="52"/>
      <c r="F259" s="55"/>
      <c r="G259" s="52"/>
      <c r="H259" s="52"/>
      <c r="I259" s="55"/>
      <c r="J259" s="55"/>
      <c r="K259" s="55"/>
      <c r="L259" s="55"/>
      <c r="M259" s="55"/>
      <c r="N259" s="55"/>
      <c r="O259" s="55"/>
      <c r="P259" s="56"/>
      <c r="Q259" s="188" t="s">
        <v>1000</v>
      </c>
      <c r="R259" s="57" t="s">
        <v>431</v>
      </c>
      <c r="S259" s="57"/>
      <c r="T259" s="57"/>
      <c r="U259" s="165" t="str">
        <f>IF(T259="n.a.","n.a.",IF(Table713[[#This Row],[MSAT]]="Not Available",0,IF(Table713[[#This Row],[MSAT]]="Present",(1-EXP(-0.128*1))/(1-EXP(-0.512)),IF(Table713[[#This Row],[MSAT]]="Suitable",(1-EXP(-0.128*2))/(1-EXP(-0.512)),IF(Table713[[#This Row],[MSAT]]="Operating",(1-EXP(-0.128*3))/(1-EXP(-0.512)),IF(Table713[[#This Row],[MSAT]]="Effective",(1-EXP(-0.128*4))/(1-EXP(-0.512)),""))))))</f>
        <v/>
      </c>
      <c r="V259" s="57" t="str">
        <f>IF(Table713[[#This Row],[Classificação Maturidade]]="Por avaliar","Por avaliar",IF(Table713[[#This Row],[MSAT]]="Mesmo que acima","Mesmo que acima",IF(U259="n.a.","n.a.",IF(U259="Not Available",0,IF(U259="Present",(1-EXP(-0.128*1))/(1-EXP(-0.512)),IF(U259="Suitable",(1-EXP(-0.128*2))/(1-EXP(-0.512)),IF(U259="Operating",(1-EXP(-0.128*3))/(1-EXP(-0.512)),IF(U259="Effective",(1-EXP(-0.128*4))/(1-EXP(-0.512)),""))))))))</f>
        <v/>
      </c>
      <c r="W259" s="57"/>
      <c r="X259" s="57"/>
      <c r="Y259" s="57"/>
      <c r="Z259" s="57"/>
      <c r="AA259" s="57"/>
    </row>
    <row r="260" spans="1:27" ht="15.75" hidden="1" thickBot="1">
      <c r="A260" s="54"/>
      <c r="B260" s="54"/>
      <c r="C260" s="55"/>
      <c r="D260" s="52"/>
      <c r="E260" s="52"/>
      <c r="F260" s="55"/>
      <c r="G260" s="52"/>
      <c r="H260" s="52"/>
      <c r="I260" s="55"/>
      <c r="J260" s="55"/>
      <c r="K260" s="55"/>
      <c r="L260" s="55"/>
      <c r="M260" s="55"/>
      <c r="N260" s="55"/>
      <c r="O260" s="55"/>
      <c r="P260" s="56"/>
      <c r="Q260" s="188" t="s">
        <v>1000</v>
      </c>
      <c r="R260" s="57" t="s">
        <v>431</v>
      </c>
      <c r="S260" s="57"/>
      <c r="T260" s="57"/>
      <c r="U260" s="165" t="str">
        <f>IF(T260="n.a.","n.a.",IF(Table713[[#This Row],[MSAT]]="Not Available",0,IF(Table713[[#This Row],[MSAT]]="Present",(1-EXP(-0.128*1))/(1-EXP(-0.512)),IF(Table713[[#This Row],[MSAT]]="Suitable",(1-EXP(-0.128*2))/(1-EXP(-0.512)),IF(Table713[[#This Row],[MSAT]]="Operating",(1-EXP(-0.128*3))/(1-EXP(-0.512)),IF(Table713[[#This Row],[MSAT]]="Effective",(1-EXP(-0.128*4))/(1-EXP(-0.512)),""))))))</f>
        <v/>
      </c>
      <c r="V260" s="57" t="str">
        <f>IF(Table713[[#This Row],[Classificação Maturidade]]="Por avaliar","Por avaliar",IF(Table713[[#This Row],[MSAT]]="Mesmo que acima","Mesmo que acima",IF(U260="n.a.","n.a.",IF(U260="Not Available",0,IF(U260="Present",(1-EXP(-0.128*1))/(1-EXP(-0.512)),IF(U260="Suitable",(1-EXP(-0.128*2))/(1-EXP(-0.512)),IF(U260="Operating",(1-EXP(-0.128*3))/(1-EXP(-0.512)),IF(U260="Effective",(1-EXP(-0.128*4))/(1-EXP(-0.512)),""))))))))</f>
        <v/>
      </c>
      <c r="W260" s="57"/>
      <c r="X260" s="57"/>
      <c r="Y260" s="57"/>
      <c r="Z260" s="57"/>
      <c r="AA260" s="57"/>
    </row>
    <row r="261" spans="1:27" ht="15.75" hidden="1" thickBot="1">
      <c r="A261" s="54"/>
      <c r="B261" s="54"/>
      <c r="C261" s="55"/>
      <c r="D261" s="52"/>
      <c r="E261" s="52"/>
      <c r="F261" s="55"/>
      <c r="G261" s="52"/>
      <c r="H261" s="52"/>
      <c r="I261" s="55"/>
      <c r="J261" s="55"/>
      <c r="K261" s="55"/>
      <c r="L261" s="55"/>
      <c r="M261" s="55"/>
      <c r="N261" s="55"/>
      <c r="O261" s="55"/>
      <c r="P261" s="56"/>
      <c r="Q261" s="188" t="s">
        <v>1000</v>
      </c>
      <c r="R261" s="57" t="s">
        <v>431</v>
      </c>
      <c r="S261" s="57"/>
      <c r="T261" s="57"/>
      <c r="U261" s="165" t="str">
        <f>IF(T261="n.a.","n.a.",IF(Table713[[#This Row],[MSAT]]="Not Available",0,IF(Table713[[#This Row],[MSAT]]="Present",(1-EXP(-0.128*1))/(1-EXP(-0.512)),IF(Table713[[#This Row],[MSAT]]="Suitable",(1-EXP(-0.128*2))/(1-EXP(-0.512)),IF(Table713[[#This Row],[MSAT]]="Operating",(1-EXP(-0.128*3))/(1-EXP(-0.512)),IF(Table713[[#This Row],[MSAT]]="Effective",(1-EXP(-0.128*4))/(1-EXP(-0.512)),""))))))</f>
        <v/>
      </c>
      <c r="V261" s="57" t="str">
        <f>IF(Table713[[#This Row],[Classificação Maturidade]]="Por avaliar","Por avaliar",IF(Table713[[#This Row],[MSAT]]="Mesmo que acima","Mesmo que acima",IF(U261="n.a.","n.a.",IF(U261="Not Available",0,IF(U261="Present",(1-EXP(-0.128*1))/(1-EXP(-0.512)),IF(U261="Suitable",(1-EXP(-0.128*2))/(1-EXP(-0.512)),IF(U261="Operating",(1-EXP(-0.128*3))/(1-EXP(-0.512)),IF(U261="Effective",(1-EXP(-0.128*4))/(1-EXP(-0.512)),""))))))))</f>
        <v/>
      </c>
      <c r="W261" s="57"/>
      <c r="X261" s="57"/>
      <c r="Y261" s="57"/>
      <c r="Z261" s="57"/>
      <c r="AA261" s="57"/>
    </row>
    <row r="262" spans="1:27" ht="15.75" hidden="1" thickBot="1">
      <c r="A262" s="54"/>
      <c r="B262" s="54"/>
      <c r="C262" s="55"/>
      <c r="D262" s="52"/>
      <c r="E262" s="52"/>
      <c r="F262" s="55"/>
      <c r="G262" s="52"/>
      <c r="H262" s="52"/>
      <c r="I262" s="55"/>
      <c r="J262" s="55"/>
      <c r="K262" s="55"/>
      <c r="L262" s="55"/>
      <c r="M262" s="55"/>
      <c r="N262" s="55"/>
      <c r="O262" s="55"/>
      <c r="P262" s="56"/>
      <c r="Q262" s="188" t="s">
        <v>1000</v>
      </c>
      <c r="R262" s="57" t="s">
        <v>431</v>
      </c>
      <c r="S262" s="57"/>
      <c r="T262" s="57"/>
      <c r="U262" s="165" t="str">
        <f>IF(T262="n.a.","n.a.",IF(Table713[[#This Row],[MSAT]]="Not Available",0,IF(Table713[[#This Row],[MSAT]]="Present",(1-EXP(-0.128*1))/(1-EXP(-0.512)),IF(Table713[[#This Row],[MSAT]]="Suitable",(1-EXP(-0.128*2))/(1-EXP(-0.512)),IF(Table713[[#This Row],[MSAT]]="Operating",(1-EXP(-0.128*3))/(1-EXP(-0.512)),IF(Table713[[#This Row],[MSAT]]="Effective",(1-EXP(-0.128*4))/(1-EXP(-0.512)),""))))))</f>
        <v/>
      </c>
      <c r="V262" s="57" t="str">
        <f>IF(Table713[[#This Row],[Classificação Maturidade]]="Por avaliar","Por avaliar",IF(Table713[[#This Row],[MSAT]]="Mesmo que acima","Mesmo que acima",IF(U262="n.a.","n.a.",IF(U262="Not Available",0,IF(U262="Present",(1-EXP(-0.128*1))/(1-EXP(-0.512)),IF(U262="Suitable",(1-EXP(-0.128*2))/(1-EXP(-0.512)),IF(U262="Operating",(1-EXP(-0.128*3))/(1-EXP(-0.512)),IF(U262="Effective",(1-EXP(-0.128*4))/(1-EXP(-0.512)),""))))))))</f>
        <v/>
      </c>
      <c r="W262" s="57"/>
      <c r="X262" s="57"/>
      <c r="Y262" s="57"/>
      <c r="Z262" s="57"/>
      <c r="AA262" s="57"/>
    </row>
    <row r="263" spans="1:27" ht="15.75" hidden="1" thickBot="1">
      <c r="A263" s="54"/>
      <c r="B263" s="54"/>
      <c r="C263" s="55"/>
      <c r="D263" s="52"/>
      <c r="E263" s="52"/>
      <c r="F263" s="55"/>
      <c r="G263" s="52"/>
      <c r="H263" s="52"/>
      <c r="I263" s="55"/>
      <c r="J263" s="55"/>
      <c r="K263" s="55"/>
      <c r="L263" s="55"/>
      <c r="M263" s="55"/>
      <c r="N263" s="55"/>
      <c r="O263" s="55"/>
      <c r="P263" s="56"/>
      <c r="Q263" s="188" t="s">
        <v>1000</v>
      </c>
      <c r="R263" s="57" t="s">
        <v>431</v>
      </c>
      <c r="S263" s="57"/>
      <c r="T263" s="57"/>
      <c r="U263" s="165" t="str">
        <f>IF(T263="n.a.","n.a.",IF(Table713[[#This Row],[MSAT]]="Not Available",0,IF(Table713[[#This Row],[MSAT]]="Present",(1-EXP(-0.128*1))/(1-EXP(-0.512)),IF(Table713[[#This Row],[MSAT]]="Suitable",(1-EXP(-0.128*2))/(1-EXP(-0.512)),IF(Table713[[#This Row],[MSAT]]="Operating",(1-EXP(-0.128*3))/(1-EXP(-0.512)),IF(Table713[[#This Row],[MSAT]]="Effective",(1-EXP(-0.128*4))/(1-EXP(-0.512)),""))))))</f>
        <v/>
      </c>
      <c r="V263" s="57" t="str">
        <f>IF(Table713[[#This Row],[Classificação Maturidade]]="Por avaliar","Por avaliar",IF(Table713[[#This Row],[MSAT]]="Mesmo que acima","Mesmo que acima",IF(U263="n.a.","n.a.",IF(U263="Not Available",0,IF(U263="Present",(1-EXP(-0.128*1))/(1-EXP(-0.512)),IF(U263="Suitable",(1-EXP(-0.128*2))/(1-EXP(-0.512)),IF(U263="Operating",(1-EXP(-0.128*3))/(1-EXP(-0.512)),IF(U263="Effective",(1-EXP(-0.128*4))/(1-EXP(-0.512)),""))))))))</f>
        <v/>
      </c>
      <c r="W263" s="57"/>
      <c r="X263" s="57"/>
      <c r="Y263" s="57"/>
      <c r="Z263" s="57"/>
      <c r="AA263" s="57"/>
    </row>
    <row r="264" spans="1:27" ht="15.75" hidden="1" thickBot="1">
      <c r="A264" s="54"/>
      <c r="B264" s="54"/>
      <c r="C264" s="55"/>
      <c r="D264" s="52"/>
      <c r="E264" s="52"/>
      <c r="F264" s="55"/>
      <c r="G264" s="52"/>
      <c r="H264" s="52"/>
      <c r="I264" s="55"/>
      <c r="J264" s="55"/>
      <c r="K264" s="55"/>
      <c r="L264" s="55"/>
      <c r="M264" s="55"/>
      <c r="N264" s="55"/>
      <c r="O264" s="55"/>
      <c r="P264" s="56"/>
      <c r="Q264" s="188" t="s">
        <v>1000</v>
      </c>
      <c r="R264" s="57" t="s">
        <v>431</v>
      </c>
      <c r="S264" s="57"/>
      <c r="T264" s="57"/>
      <c r="U264" s="165" t="str">
        <f>IF(T264="n.a.","n.a.",IF(Table713[[#This Row],[MSAT]]="Not Available",0,IF(Table713[[#This Row],[MSAT]]="Present",(1-EXP(-0.128*1))/(1-EXP(-0.512)),IF(Table713[[#This Row],[MSAT]]="Suitable",(1-EXP(-0.128*2))/(1-EXP(-0.512)),IF(Table713[[#This Row],[MSAT]]="Operating",(1-EXP(-0.128*3))/(1-EXP(-0.512)),IF(Table713[[#This Row],[MSAT]]="Effective",(1-EXP(-0.128*4))/(1-EXP(-0.512)),""))))))</f>
        <v/>
      </c>
      <c r="V264" s="57" t="str">
        <f>IF(Table713[[#This Row],[Classificação Maturidade]]="Por avaliar","Por avaliar",IF(Table713[[#This Row],[MSAT]]="Mesmo que acima","Mesmo que acima",IF(U264="n.a.","n.a.",IF(U264="Not Available",0,IF(U264="Present",(1-EXP(-0.128*1))/(1-EXP(-0.512)),IF(U264="Suitable",(1-EXP(-0.128*2))/(1-EXP(-0.512)),IF(U264="Operating",(1-EXP(-0.128*3))/(1-EXP(-0.512)),IF(U264="Effective",(1-EXP(-0.128*4))/(1-EXP(-0.512)),""))))))))</f>
        <v/>
      </c>
      <c r="W264" s="57"/>
      <c r="X264" s="57"/>
      <c r="Y264" s="57"/>
      <c r="Z264" s="57"/>
      <c r="AA264" s="57"/>
    </row>
    <row r="265" spans="1:27" ht="15.75" hidden="1" thickBot="1">
      <c r="A265" s="54"/>
      <c r="B265" s="54"/>
      <c r="C265" s="55"/>
      <c r="D265" s="52"/>
      <c r="E265" s="52"/>
      <c r="F265" s="55"/>
      <c r="G265" s="52"/>
      <c r="H265" s="52"/>
      <c r="I265" s="55"/>
      <c r="J265" s="55"/>
      <c r="K265" s="55"/>
      <c r="L265" s="55"/>
      <c r="M265" s="55"/>
      <c r="N265" s="55"/>
      <c r="O265" s="55"/>
      <c r="P265" s="56"/>
      <c r="Q265" s="188" t="s">
        <v>1000</v>
      </c>
      <c r="R265" s="57" t="s">
        <v>431</v>
      </c>
      <c r="S265" s="57"/>
      <c r="T265" s="57"/>
      <c r="U265" s="165" t="str">
        <f>IF(T265="n.a.","n.a.",IF(Table713[[#This Row],[MSAT]]="Not Available",0,IF(Table713[[#This Row],[MSAT]]="Present",(1-EXP(-0.128*1))/(1-EXP(-0.512)),IF(Table713[[#This Row],[MSAT]]="Suitable",(1-EXP(-0.128*2))/(1-EXP(-0.512)),IF(Table713[[#This Row],[MSAT]]="Operating",(1-EXP(-0.128*3))/(1-EXP(-0.512)),IF(Table713[[#This Row],[MSAT]]="Effective",(1-EXP(-0.128*4))/(1-EXP(-0.512)),""))))))</f>
        <v/>
      </c>
      <c r="V265" s="57" t="str">
        <f>IF(Table713[[#This Row],[Classificação Maturidade]]="Por avaliar","Por avaliar",IF(Table713[[#This Row],[MSAT]]="Mesmo que acima","Mesmo que acima",IF(U265="n.a.","n.a.",IF(U265="Not Available",0,IF(U265="Present",(1-EXP(-0.128*1))/(1-EXP(-0.512)),IF(U265="Suitable",(1-EXP(-0.128*2))/(1-EXP(-0.512)),IF(U265="Operating",(1-EXP(-0.128*3))/(1-EXP(-0.512)),IF(U265="Effective",(1-EXP(-0.128*4))/(1-EXP(-0.512)),""))))))))</f>
        <v/>
      </c>
      <c r="W265" s="57"/>
      <c r="X265" s="57"/>
      <c r="Y265" s="57"/>
      <c r="Z265" s="57"/>
      <c r="AA265" s="57"/>
    </row>
    <row r="266" spans="1:27" ht="15.75" hidden="1" thickBot="1">
      <c r="A266" s="54"/>
      <c r="B266" s="54"/>
      <c r="C266" s="55"/>
      <c r="D266" s="52"/>
      <c r="E266" s="52"/>
      <c r="F266" s="55"/>
      <c r="G266" s="52"/>
      <c r="H266" s="52"/>
      <c r="I266" s="55"/>
      <c r="J266" s="55"/>
      <c r="K266" s="55"/>
      <c r="L266" s="55"/>
      <c r="M266" s="55"/>
      <c r="N266" s="55"/>
      <c r="O266" s="55"/>
      <c r="P266" s="56"/>
      <c r="Q266" s="188" t="s">
        <v>1000</v>
      </c>
      <c r="R266" s="57" t="s">
        <v>431</v>
      </c>
      <c r="S266" s="57"/>
      <c r="T266" s="57"/>
      <c r="U266" s="165" t="str">
        <f>IF(T266="n.a.","n.a.",IF(Table713[[#This Row],[MSAT]]="Not Available",0,IF(Table713[[#This Row],[MSAT]]="Present",(1-EXP(-0.128*1))/(1-EXP(-0.512)),IF(Table713[[#This Row],[MSAT]]="Suitable",(1-EXP(-0.128*2))/(1-EXP(-0.512)),IF(Table713[[#This Row],[MSAT]]="Operating",(1-EXP(-0.128*3))/(1-EXP(-0.512)),IF(Table713[[#This Row],[MSAT]]="Effective",(1-EXP(-0.128*4))/(1-EXP(-0.512)),""))))))</f>
        <v/>
      </c>
      <c r="V266" s="57" t="str">
        <f>IF(Table713[[#This Row],[Classificação Maturidade]]="Por avaliar","Por avaliar",IF(Table713[[#This Row],[MSAT]]="Mesmo que acima","Mesmo que acima",IF(U266="n.a.","n.a.",IF(U266="Not Available",0,IF(U266="Present",(1-EXP(-0.128*1))/(1-EXP(-0.512)),IF(U266="Suitable",(1-EXP(-0.128*2))/(1-EXP(-0.512)),IF(U266="Operating",(1-EXP(-0.128*3))/(1-EXP(-0.512)),IF(U266="Effective",(1-EXP(-0.128*4))/(1-EXP(-0.512)),""))))))))</f>
        <v/>
      </c>
      <c r="W266" s="57"/>
      <c r="X266" s="57"/>
      <c r="Y266" s="57"/>
      <c r="Z266" s="57"/>
      <c r="AA266" s="57"/>
    </row>
    <row r="267" spans="1:27" ht="15.75" hidden="1" thickBot="1">
      <c r="A267" s="54"/>
      <c r="B267" s="54"/>
      <c r="C267" s="55"/>
      <c r="D267" s="52"/>
      <c r="E267" s="52"/>
      <c r="F267" s="55"/>
      <c r="G267" s="52"/>
      <c r="H267" s="52"/>
      <c r="I267" s="55"/>
      <c r="J267" s="55"/>
      <c r="K267" s="55"/>
      <c r="L267" s="55"/>
      <c r="M267" s="55"/>
      <c r="N267" s="55"/>
      <c r="O267" s="55"/>
      <c r="P267" s="56"/>
      <c r="Q267" s="188" t="s">
        <v>1000</v>
      </c>
      <c r="R267" s="57" t="s">
        <v>431</v>
      </c>
      <c r="S267" s="57"/>
      <c r="T267" s="57"/>
      <c r="U267" s="165" t="str">
        <f>IF(T267="n.a.","n.a.",IF(Table713[[#This Row],[MSAT]]="Not Available",0,IF(Table713[[#This Row],[MSAT]]="Present",(1-EXP(-0.128*1))/(1-EXP(-0.512)),IF(Table713[[#This Row],[MSAT]]="Suitable",(1-EXP(-0.128*2))/(1-EXP(-0.512)),IF(Table713[[#This Row],[MSAT]]="Operating",(1-EXP(-0.128*3))/(1-EXP(-0.512)),IF(Table713[[#This Row],[MSAT]]="Effective",(1-EXP(-0.128*4))/(1-EXP(-0.512)),""))))))</f>
        <v/>
      </c>
      <c r="V267" s="57" t="str">
        <f>IF(Table713[[#This Row],[Classificação Maturidade]]="Por avaliar","Por avaliar",IF(Table713[[#This Row],[MSAT]]="Mesmo que acima","Mesmo que acima",IF(U267="n.a.","n.a.",IF(U267="Not Available",0,IF(U267="Present",(1-EXP(-0.128*1))/(1-EXP(-0.512)),IF(U267="Suitable",(1-EXP(-0.128*2))/(1-EXP(-0.512)),IF(U267="Operating",(1-EXP(-0.128*3))/(1-EXP(-0.512)),IF(U267="Effective",(1-EXP(-0.128*4))/(1-EXP(-0.512)),""))))))))</f>
        <v/>
      </c>
      <c r="W267" s="57"/>
      <c r="X267" s="57"/>
      <c r="Y267" s="57"/>
      <c r="Z267" s="57"/>
      <c r="AA267" s="57"/>
    </row>
    <row r="268" spans="1:27" ht="15.75" hidden="1" thickBot="1">
      <c r="A268" s="54"/>
      <c r="B268" s="54"/>
      <c r="C268" s="55"/>
      <c r="D268" s="52"/>
      <c r="E268" s="52"/>
      <c r="F268" s="55"/>
      <c r="G268" s="52"/>
      <c r="H268" s="52"/>
      <c r="I268" s="55"/>
      <c r="J268" s="55"/>
      <c r="K268" s="55"/>
      <c r="L268" s="55"/>
      <c r="M268" s="55"/>
      <c r="N268" s="55"/>
      <c r="O268" s="55"/>
      <c r="P268" s="56"/>
      <c r="Q268" s="188" t="s">
        <v>1000</v>
      </c>
      <c r="R268" s="57" t="s">
        <v>431</v>
      </c>
      <c r="S268" s="57"/>
      <c r="T268" s="57"/>
      <c r="U268" s="165" t="str">
        <f>IF(T268="n.a.","n.a.",IF(Table713[[#This Row],[MSAT]]="Not Available",0,IF(Table713[[#This Row],[MSAT]]="Present",(1-EXP(-0.128*1))/(1-EXP(-0.512)),IF(Table713[[#This Row],[MSAT]]="Suitable",(1-EXP(-0.128*2))/(1-EXP(-0.512)),IF(Table713[[#This Row],[MSAT]]="Operating",(1-EXP(-0.128*3))/(1-EXP(-0.512)),IF(Table713[[#This Row],[MSAT]]="Effective",(1-EXP(-0.128*4))/(1-EXP(-0.512)),""))))))</f>
        <v/>
      </c>
      <c r="V268" s="57" t="str">
        <f>IF(Table713[[#This Row],[Classificação Maturidade]]="Por avaliar","Por avaliar",IF(Table713[[#This Row],[MSAT]]="Mesmo que acima","Mesmo que acima",IF(U268="n.a.","n.a.",IF(U268="Not Available",0,IF(U268="Present",(1-EXP(-0.128*1))/(1-EXP(-0.512)),IF(U268="Suitable",(1-EXP(-0.128*2))/(1-EXP(-0.512)),IF(U268="Operating",(1-EXP(-0.128*3))/(1-EXP(-0.512)),IF(U268="Effective",(1-EXP(-0.128*4))/(1-EXP(-0.512)),""))))))))</f>
        <v/>
      </c>
      <c r="W268" s="57"/>
      <c r="X268" s="57"/>
      <c r="Y268" s="57"/>
      <c r="Z268" s="57"/>
      <c r="AA268" s="57"/>
    </row>
    <row r="269" spans="1:27" ht="15.75" hidden="1" thickBot="1">
      <c r="A269" s="54"/>
      <c r="B269" s="54"/>
      <c r="C269" s="55"/>
      <c r="D269" s="52"/>
      <c r="E269" s="52"/>
      <c r="F269" s="55"/>
      <c r="G269" s="52"/>
      <c r="H269" s="52"/>
      <c r="I269" s="55"/>
      <c r="J269" s="55"/>
      <c r="K269" s="55"/>
      <c r="L269" s="55"/>
      <c r="M269" s="55"/>
      <c r="N269" s="55"/>
      <c r="O269" s="55"/>
      <c r="P269" s="56"/>
      <c r="Q269" s="188" t="s">
        <v>1000</v>
      </c>
      <c r="R269" s="57" t="s">
        <v>431</v>
      </c>
      <c r="S269" s="57"/>
      <c r="T269" s="57"/>
      <c r="U269" s="165" t="str">
        <f>IF(T269="n.a.","n.a.",IF(Table713[[#This Row],[MSAT]]="Not Available",0,IF(Table713[[#This Row],[MSAT]]="Present",(1-EXP(-0.128*1))/(1-EXP(-0.512)),IF(Table713[[#This Row],[MSAT]]="Suitable",(1-EXP(-0.128*2))/(1-EXP(-0.512)),IF(Table713[[#This Row],[MSAT]]="Operating",(1-EXP(-0.128*3))/(1-EXP(-0.512)),IF(Table713[[#This Row],[MSAT]]="Effective",(1-EXP(-0.128*4))/(1-EXP(-0.512)),""))))))</f>
        <v/>
      </c>
      <c r="V269" s="57" t="str">
        <f>IF(Table713[[#This Row],[Classificação Maturidade]]="Por avaliar","Por avaliar",IF(Table713[[#This Row],[MSAT]]="Mesmo que acima","Mesmo que acima",IF(U269="n.a.","n.a.",IF(U269="Not Available",0,IF(U269="Present",(1-EXP(-0.128*1))/(1-EXP(-0.512)),IF(U269="Suitable",(1-EXP(-0.128*2))/(1-EXP(-0.512)),IF(U269="Operating",(1-EXP(-0.128*3))/(1-EXP(-0.512)),IF(U269="Effective",(1-EXP(-0.128*4))/(1-EXP(-0.512)),""))))))))</f>
        <v/>
      </c>
      <c r="W269" s="57"/>
      <c r="X269" s="57"/>
      <c r="Y269" s="57"/>
      <c r="Z269" s="57"/>
      <c r="AA269" s="57"/>
    </row>
    <row r="270" spans="1:27" ht="15.75" hidden="1" thickBot="1">
      <c r="A270" s="54"/>
      <c r="B270" s="54"/>
      <c r="C270" s="55"/>
      <c r="D270" s="52"/>
      <c r="E270" s="52"/>
      <c r="F270" s="55"/>
      <c r="G270" s="52"/>
      <c r="H270" s="52"/>
      <c r="I270" s="55"/>
      <c r="J270" s="55"/>
      <c r="K270" s="55"/>
      <c r="L270" s="55"/>
      <c r="M270" s="55"/>
      <c r="N270" s="55"/>
      <c r="O270" s="55"/>
      <c r="P270" s="56"/>
      <c r="Q270" s="188" t="s">
        <v>1000</v>
      </c>
      <c r="R270" s="57" t="s">
        <v>431</v>
      </c>
      <c r="S270" s="57"/>
      <c r="T270" s="57"/>
      <c r="U270" s="165" t="str">
        <f>IF(T270="n.a.","n.a.",IF(Table713[[#This Row],[MSAT]]="Not Available",0,IF(Table713[[#This Row],[MSAT]]="Present",(1-EXP(-0.128*1))/(1-EXP(-0.512)),IF(Table713[[#This Row],[MSAT]]="Suitable",(1-EXP(-0.128*2))/(1-EXP(-0.512)),IF(Table713[[#This Row],[MSAT]]="Operating",(1-EXP(-0.128*3))/(1-EXP(-0.512)),IF(Table713[[#This Row],[MSAT]]="Effective",(1-EXP(-0.128*4))/(1-EXP(-0.512)),""))))))</f>
        <v/>
      </c>
      <c r="V270" s="57" t="str">
        <f>IF(Table713[[#This Row],[Classificação Maturidade]]="Por avaliar","Por avaliar",IF(Table713[[#This Row],[MSAT]]="Mesmo que acima","Mesmo que acima",IF(U270="n.a.","n.a.",IF(U270="Not Available",0,IF(U270="Present",(1-EXP(-0.128*1))/(1-EXP(-0.512)),IF(U270="Suitable",(1-EXP(-0.128*2))/(1-EXP(-0.512)),IF(U270="Operating",(1-EXP(-0.128*3))/(1-EXP(-0.512)),IF(U270="Effective",(1-EXP(-0.128*4))/(1-EXP(-0.512)),""))))))))</f>
        <v/>
      </c>
      <c r="W270" s="57"/>
      <c r="X270" s="57"/>
      <c r="Y270" s="57"/>
      <c r="Z270" s="57"/>
      <c r="AA270" s="57"/>
    </row>
    <row r="271" spans="1:27" ht="15.75" hidden="1" thickBot="1">
      <c r="A271" s="54"/>
      <c r="B271" s="54"/>
      <c r="C271" s="55"/>
      <c r="D271" s="52"/>
      <c r="E271" s="52"/>
      <c r="F271" s="55"/>
      <c r="G271" s="52"/>
      <c r="H271" s="52"/>
      <c r="I271" s="55"/>
      <c r="J271" s="55"/>
      <c r="K271" s="55"/>
      <c r="L271" s="55"/>
      <c r="M271" s="55"/>
      <c r="N271" s="55"/>
      <c r="O271" s="55"/>
      <c r="P271" s="56"/>
      <c r="Q271" s="188" t="s">
        <v>1000</v>
      </c>
      <c r="R271" s="57" t="s">
        <v>431</v>
      </c>
      <c r="S271" s="57"/>
      <c r="T271" s="57"/>
      <c r="U271" s="165" t="str">
        <f>IF(T271="n.a.","n.a.",IF(Table713[[#This Row],[MSAT]]="Not Available",0,IF(Table713[[#This Row],[MSAT]]="Present",(1-EXP(-0.128*1))/(1-EXP(-0.512)),IF(Table713[[#This Row],[MSAT]]="Suitable",(1-EXP(-0.128*2))/(1-EXP(-0.512)),IF(Table713[[#This Row],[MSAT]]="Operating",(1-EXP(-0.128*3))/(1-EXP(-0.512)),IF(Table713[[#This Row],[MSAT]]="Effective",(1-EXP(-0.128*4))/(1-EXP(-0.512)),""))))))</f>
        <v/>
      </c>
      <c r="V271" s="57" t="str">
        <f>IF(Table713[[#This Row],[Classificação Maturidade]]="Por avaliar","Por avaliar",IF(Table713[[#This Row],[MSAT]]="Mesmo que acima","Mesmo que acima",IF(U271="n.a.","n.a.",IF(U271="Not Available",0,IF(U271="Present",(1-EXP(-0.128*1))/(1-EXP(-0.512)),IF(U271="Suitable",(1-EXP(-0.128*2))/(1-EXP(-0.512)),IF(U271="Operating",(1-EXP(-0.128*3))/(1-EXP(-0.512)),IF(U271="Effective",(1-EXP(-0.128*4))/(1-EXP(-0.512)),""))))))))</f>
        <v/>
      </c>
      <c r="W271" s="57"/>
      <c r="X271" s="57"/>
      <c r="Y271" s="57"/>
      <c r="Z271" s="57"/>
      <c r="AA271" s="57"/>
    </row>
    <row r="272" spans="1:27" ht="15.75" hidden="1" thickBot="1">
      <c r="A272" s="54"/>
      <c r="B272" s="54"/>
      <c r="C272" s="55"/>
      <c r="D272" s="52"/>
      <c r="E272" s="52"/>
      <c r="F272" s="55"/>
      <c r="G272" s="52"/>
      <c r="H272" s="52"/>
      <c r="I272" s="55"/>
      <c r="J272" s="55"/>
      <c r="K272" s="55"/>
      <c r="L272" s="55"/>
      <c r="M272" s="55"/>
      <c r="N272" s="55"/>
      <c r="O272" s="55"/>
      <c r="P272" s="56"/>
      <c r="Q272" s="188" t="s">
        <v>1000</v>
      </c>
      <c r="R272" s="57" t="s">
        <v>431</v>
      </c>
      <c r="S272" s="57"/>
      <c r="T272" s="57"/>
      <c r="U272" s="165" t="str">
        <f>IF(T272="n.a.","n.a.",IF(Table713[[#This Row],[MSAT]]="Not Available",0,IF(Table713[[#This Row],[MSAT]]="Present",(1-EXP(-0.128*1))/(1-EXP(-0.512)),IF(Table713[[#This Row],[MSAT]]="Suitable",(1-EXP(-0.128*2))/(1-EXP(-0.512)),IF(Table713[[#This Row],[MSAT]]="Operating",(1-EXP(-0.128*3))/(1-EXP(-0.512)),IF(Table713[[#This Row],[MSAT]]="Effective",(1-EXP(-0.128*4))/(1-EXP(-0.512)),""))))))</f>
        <v/>
      </c>
      <c r="V272" s="57" t="str">
        <f>IF(Table713[[#This Row],[Classificação Maturidade]]="Por avaliar","Por avaliar",IF(Table713[[#This Row],[MSAT]]="Mesmo que acima","Mesmo que acima",IF(U272="n.a.","n.a.",IF(U272="Not Available",0,IF(U272="Present",(1-EXP(-0.128*1))/(1-EXP(-0.512)),IF(U272="Suitable",(1-EXP(-0.128*2))/(1-EXP(-0.512)),IF(U272="Operating",(1-EXP(-0.128*3))/(1-EXP(-0.512)),IF(U272="Effective",(1-EXP(-0.128*4))/(1-EXP(-0.512)),""))))))))</f>
        <v/>
      </c>
      <c r="W272" s="57"/>
      <c r="X272" s="57"/>
      <c r="Y272" s="57"/>
      <c r="Z272" s="57"/>
      <c r="AA272" s="57"/>
    </row>
    <row r="273" spans="1:27" ht="15.75" hidden="1" thickBot="1">
      <c r="A273" s="54"/>
      <c r="B273" s="54"/>
      <c r="C273" s="55"/>
      <c r="D273" s="52"/>
      <c r="E273" s="52"/>
      <c r="F273" s="55"/>
      <c r="G273" s="52"/>
      <c r="H273" s="52"/>
      <c r="I273" s="55"/>
      <c r="J273" s="55"/>
      <c r="K273" s="55"/>
      <c r="L273" s="55"/>
      <c r="M273" s="55"/>
      <c r="N273" s="55"/>
      <c r="O273" s="55"/>
      <c r="P273" s="56"/>
      <c r="Q273" s="188" t="s">
        <v>1000</v>
      </c>
      <c r="R273" s="57" t="s">
        <v>431</v>
      </c>
      <c r="S273" s="57"/>
      <c r="T273" s="57"/>
      <c r="U273" s="165" t="str">
        <f>IF(T273="n.a.","n.a.",IF(Table713[[#This Row],[MSAT]]="Not Available",0,IF(Table713[[#This Row],[MSAT]]="Present",(1-EXP(-0.128*1))/(1-EXP(-0.512)),IF(Table713[[#This Row],[MSAT]]="Suitable",(1-EXP(-0.128*2))/(1-EXP(-0.512)),IF(Table713[[#This Row],[MSAT]]="Operating",(1-EXP(-0.128*3))/(1-EXP(-0.512)),IF(Table713[[#This Row],[MSAT]]="Effective",(1-EXP(-0.128*4))/(1-EXP(-0.512)),""))))))</f>
        <v/>
      </c>
      <c r="V273" s="57" t="str">
        <f>IF(Table713[[#This Row],[Classificação Maturidade]]="Por avaliar","Por avaliar",IF(Table713[[#This Row],[MSAT]]="Mesmo que acima","Mesmo que acima",IF(U273="n.a.","n.a.",IF(U273="Not Available",0,IF(U273="Present",(1-EXP(-0.128*1))/(1-EXP(-0.512)),IF(U273="Suitable",(1-EXP(-0.128*2))/(1-EXP(-0.512)),IF(U273="Operating",(1-EXP(-0.128*3))/(1-EXP(-0.512)),IF(U273="Effective",(1-EXP(-0.128*4))/(1-EXP(-0.512)),""))))))))</f>
        <v/>
      </c>
      <c r="W273" s="57"/>
      <c r="X273" s="57"/>
      <c r="Y273" s="57"/>
      <c r="Z273" s="57"/>
      <c r="AA273" s="57"/>
    </row>
    <row r="274" spans="1:27" ht="15.75" hidden="1" thickBot="1">
      <c r="A274" s="54"/>
      <c r="B274" s="54"/>
      <c r="C274" s="55"/>
      <c r="D274" s="52"/>
      <c r="E274" s="52"/>
      <c r="F274" s="55"/>
      <c r="G274" s="52"/>
      <c r="H274" s="52"/>
      <c r="I274" s="55"/>
      <c r="J274" s="55"/>
      <c r="K274" s="55"/>
      <c r="L274" s="55"/>
      <c r="M274" s="55"/>
      <c r="N274" s="55"/>
      <c r="O274" s="55"/>
      <c r="P274" s="56"/>
      <c r="Q274" s="188" t="s">
        <v>1000</v>
      </c>
      <c r="R274" s="57" t="s">
        <v>431</v>
      </c>
      <c r="S274" s="57"/>
      <c r="T274" s="57"/>
      <c r="U274" s="165" t="str">
        <f>IF(T274="n.a.","n.a.",IF(Table713[[#This Row],[MSAT]]="Not Available",0,IF(Table713[[#This Row],[MSAT]]="Present",(1-EXP(-0.128*1))/(1-EXP(-0.512)),IF(Table713[[#This Row],[MSAT]]="Suitable",(1-EXP(-0.128*2))/(1-EXP(-0.512)),IF(Table713[[#This Row],[MSAT]]="Operating",(1-EXP(-0.128*3))/(1-EXP(-0.512)),IF(Table713[[#This Row],[MSAT]]="Effective",(1-EXP(-0.128*4))/(1-EXP(-0.512)),""))))))</f>
        <v/>
      </c>
      <c r="V274" s="57" t="str">
        <f>IF(Table713[[#This Row],[Classificação Maturidade]]="Por avaliar","Por avaliar",IF(Table713[[#This Row],[MSAT]]="Mesmo que acima","Mesmo que acima",IF(U274="n.a.","n.a.",IF(U274="Not Available",0,IF(U274="Present",(1-EXP(-0.128*1))/(1-EXP(-0.512)),IF(U274="Suitable",(1-EXP(-0.128*2))/(1-EXP(-0.512)),IF(U274="Operating",(1-EXP(-0.128*3))/(1-EXP(-0.512)),IF(U274="Effective",(1-EXP(-0.128*4))/(1-EXP(-0.512)),""))))))))</f>
        <v/>
      </c>
      <c r="W274" s="57"/>
      <c r="X274" s="57"/>
      <c r="Y274" s="57"/>
      <c r="Z274" s="57"/>
      <c r="AA274" s="57"/>
    </row>
    <row r="275" spans="1:27" ht="15.75" hidden="1" thickBot="1">
      <c r="A275" s="54"/>
      <c r="B275" s="54"/>
      <c r="C275" s="55"/>
      <c r="D275" s="52"/>
      <c r="E275" s="52"/>
      <c r="F275" s="55"/>
      <c r="G275" s="52"/>
      <c r="H275" s="52"/>
      <c r="I275" s="55"/>
      <c r="J275" s="55"/>
      <c r="K275" s="55"/>
      <c r="L275" s="55"/>
      <c r="M275" s="55"/>
      <c r="N275" s="55"/>
      <c r="O275" s="55"/>
      <c r="P275" s="56"/>
      <c r="Q275" s="188" t="s">
        <v>1000</v>
      </c>
      <c r="R275" s="57" t="s">
        <v>431</v>
      </c>
      <c r="S275" s="57"/>
      <c r="T275" s="57"/>
      <c r="U275" s="165" t="str">
        <f>IF(T275="n.a.","n.a.",IF(Table713[[#This Row],[MSAT]]="Not Available",0,IF(Table713[[#This Row],[MSAT]]="Present",(1-EXP(-0.128*1))/(1-EXP(-0.512)),IF(Table713[[#This Row],[MSAT]]="Suitable",(1-EXP(-0.128*2))/(1-EXP(-0.512)),IF(Table713[[#This Row],[MSAT]]="Operating",(1-EXP(-0.128*3))/(1-EXP(-0.512)),IF(Table713[[#This Row],[MSAT]]="Effective",(1-EXP(-0.128*4))/(1-EXP(-0.512)),""))))))</f>
        <v/>
      </c>
      <c r="V275" s="57" t="str">
        <f>IF(Table713[[#This Row],[Classificação Maturidade]]="Por avaliar","Por avaliar",IF(Table713[[#This Row],[MSAT]]="Mesmo que acima","Mesmo que acima",IF(U275="n.a.","n.a.",IF(U275="Not Available",0,IF(U275="Present",(1-EXP(-0.128*1))/(1-EXP(-0.512)),IF(U275="Suitable",(1-EXP(-0.128*2))/(1-EXP(-0.512)),IF(U275="Operating",(1-EXP(-0.128*3))/(1-EXP(-0.512)),IF(U275="Effective",(1-EXP(-0.128*4))/(1-EXP(-0.512)),""))))))))</f>
        <v/>
      </c>
      <c r="W275" s="57"/>
      <c r="X275" s="57"/>
      <c r="Y275" s="57"/>
      <c r="Z275" s="57"/>
      <c r="AA275" s="57"/>
    </row>
    <row r="276" spans="1:27" ht="15.75" hidden="1" thickBot="1">
      <c r="A276" s="54"/>
      <c r="B276" s="54"/>
      <c r="C276" s="55"/>
      <c r="D276" s="52"/>
      <c r="E276" s="52"/>
      <c r="F276" s="55"/>
      <c r="G276" s="52"/>
      <c r="H276" s="52"/>
      <c r="I276" s="55"/>
      <c r="J276" s="55"/>
      <c r="K276" s="55"/>
      <c r="L276" s="55"/>
      <c r="M276" s="55"/>
      <c r="N276" s="55"/>
      <c r="O276" s="55"/>
      <c r="P276" s="56"/>
      <c r="Q276" s="188" t="s">
        <v>1000</v>
      </c>
      <c r="R276" s="57" t="s">
        <v>431</v>
      </c>
      <c r="S276" s="57"/>
      <c r="T276" s="57"/>
      <c r="U276" s="165" t="str">
        <f>IF(T276="n.a.","n.a.",IF(Table713[[#This Row],[MSAT]]="Not Available",0,IF(Table713[[#This Row],[MSAT]]="Present",(1-EXP(-0.128*1))/(1-EXP(-0.512)),IF(Table713[[#This Row],[MSAT]]="Suitable",(1-EXP(-0.128*2))/(1-EXP(-0.512)),IF(Table713[[#This Row],[MSAT]]="Operating",(1-EXP(-0.128*3))/(1-EXP(-0.512)),IF(Table713[[#This Row],[MSAT]]="Effective",(1-EXP(-0.128*4))/(1-EXP(-0.512)),""))))))</f>
        <v/>
      </c>
      <c r="V276" s="57" t="str">
        <f>IF(Table713[[#This Row],[Classificação Maturidade]]="Por avaliar","Por avaliar",IF(Table713[[#This Row],[MSAT]]="Mesmo que acima","Mesmo que acima",IF(U276="n.a.","n.a.",IF(U276="Not Available",0,IF(U276="Present",(1-EXP(-0.128*1))/(1-EXP(-0.512)),IF(U276="Suitable",(1-EXP(-0.128*2))/(1-EXP(-0.512)),IF(U276="Operating",(1-EXP(-0.128*3))/(1-EXP(-0.512)),IF(U276="Effective",(1-EXP(-0.128*4))/(1-EXP(-0.512)),""))))))))</f>
        <v/>
      </c>
      <c r="W276" s="57"/>
      <c r="X276" s="57"/>
      <c r="Y276" s="57"/>
      <c r="Z276" s="57"/>
      <c r="AA276" s="57"/>
    </row>
    <row r="277" spans="1:27" ht="15.75" hidden="1" thickBot="1">
      <c r="A277" s="54"/>
      <c r="B277" s="54"/>
      <c r="C277" s="55"/>
      <c r="D277" s="52"/>
      <c r="E277" s="52"/>
      <c r="F277" s="55"/>
      <c r="G277" s="52"/>
      <c r="H277" s="52"/>
      <c r="I277" s="55"/>
      <c r="J277" s="55"/>
      <c r="K277" s="55"/>
      <c r="L277" s="55"/>
      <c r="M277" s="55"/>
      <c r="N277" s="55"/>
      <c r="O277" s="55"/>
      <c r="P277" s="56"/>
      <c r="Q277" s="188" t="s">
        <v>1000</v>
      </c>
      <c r="R277" s="57" t="s">
        <v>431</v>
      </c>
      <c r="S277" s="57"/>
      <c r="T277" s="57"/>
      <c r="U277" s="165" t="str">
        <f>IF(T277="n.a.","n.a.",IF(Table713[[#This Row],[MSAT]]="Not Available",0,IF(Table713[[#This Row],[MSAT]]="Present",(1-EXP(-0.128*1))/(1-EXP(-0.512)),IF(Table713[[#This Row],[MSAT]]="Suitable",(1-EXP(-0.128*2))/(1-EXP(-0.512)),IF(Table713[[#This Row],[MSAT]]="Operating",(1-EXP(-0.128*3))/(1-EXP(-0.512)),IF(Table713[[#This Row],[MSAT]]="Effective",(1-EXP(-0.128*4))/(1-EXP(-0.512)),""))))))</f>
        <v/>
      </c>
      <c r="V277" s="57" t="str">
        <f>IF(Table713[[#This Row],[Classificação Maturidade]]="Por avaliar","Por avaliar",IF(Table713[[#This Row],[MSAT]]="Mesmo que acima","Mesmo que acima",IF(U277="n.a.","n.a.",IF(U277="Not Available",0,IF(U277="Present",(1-EXP(-0.128*1))/(1-EXP(-0.512)),IF(U277="Suitable",(1-EXP(-0.128*2))/(1-EXP(-0.512)),IF(U277="Operating",(1-EXP(-0.128*3))/(1-EXP(-0.512)),IF(U277="Effective",(1-EXP(-0.128*4))/(1-EXP(-0.512)),""))))))))</f>
        <v/>
      </c>
      <c r="W277" s="57"/>
      <c r="X277" s="57"/>
      <c r="Y277" s="57"/>
      <c r="Z277" s="57"/>
      <c r="AA277" s="57"/>
    </row>
    <row r="278" spans="1:27" ht="15.75" hidden="1" thickBot="1">
      <c r="A278" s="54"/>
      <c r="B278" s="54"/>
      <c r="C278" s="55"/>
      <c r="D278" s="52"/>
      <c r="E278" s="52"/>
      <c r="F278" s="55"/>
      <c r="G278" s="52"/>
      <c r="H278" s="52"/>
      <c r="I278" s="55"/>
      <c r="J278" s="55"/>
      <c r="K278" s="55"/>
      <c r="L278" s="55"/>
      <c r="M278" s="55"/>
      <c r="N278" s="55"/>
      <c r="O278" s="55"/>
      <c r="P278" s="56"/>
      <c r="Q278" s="188" t="s">
        <v>1000</v>
      </c>
      <c r="R278" s="57" t="s">
        <v>431</v>
      </c>
      <c r="S278" s="57"/>
      <c r="T278" s="57"/>
      <c r="U278" s="165" t="str">
        <f>IF(T278="n.a.","n.a.",IF(Table713[[#This Row],[MSAT]]="Not Available",0,IF(Table713[[#This Row],[MSAT]]="Present",(1-EXP(-0.128*1))/(1-EXP(-0.512)),IF(Table713[[#This Row],[MSAT]]="Suitable",(1-EXP(-0.128*2))/(1-EXP(-0.512)),IF(Table713[[#This Row],[MSAT]]="Operating",(1-EXP(-0.128*3))/(1-EXP(-0.512)),IF(Table713[[#This Row],[MSAT]]="Effective",(1-EXP(-0.128*4))/(1-EXP(-0.512)),""))))))</f>
        <v/>
      </c>
      <c r="V278" s="57" t="str">
        <f>IF(Table713[[#This Row],[Classificação Maturidade]]="Por avaliar","Por avaliar",IF(Table713[[#This Row],[MSAT]]="Mesmo que acima","Mesmo que acima",IF(U278="n.a.","n.a.",IF(U278="Not Available",0,IF(U278="Present",(1-EXP(-0.128*1))/(1-EXP(-0.512)),IF(U278="Suitable",(1-EXP(-0.128*2))/(1-EXP(-0.512)),IF(U278="Operating",(1-EXP(-0.128*3))/(1-EXP(-0.512)),IF(U278="Effective",(1-EXP(-0.128*4))/(1-EXP(-0.512)),""))))))))</f>
        <v/>
      </c>
      <c r="W278" s="57"/>
      <c r="X278" s="57"/>
      <c r="Y278" s="57"/>
      <c r="Z278" s="57"/>
      <c r="AA278" s="57"/>
    </row>
    <row r="279" spans="1:27" ht="15.75" hidden="1" thickBot="1">
      <c r="A279" s="54"/>
      <c r="B279" s="54"/>
      <c r="C279" s="55"/>
      <c r="D279" s="52"/>
      <c r="E279" s="52"/>
      <c r="F279" s="55"/>
      <c r="G279" s="52"/>
      <c r="H279" s="52"/>
      <c r="I279" s="55"/>
      <c r="J279" s="55"/>
      <c r="K279" s="55"/>
      <c r="L279" s="55"/>
      <c r="M279" s="55"/>
      <c r="N279" s="55"/>
      <c r="O279" s="55"/>
      <c r="P279" s="56"/>
      <c r="Q279" s="188" t="s">
        <v>1000</v>
      </c>
      <c r="R279" s="57" t="s">
        <v>431</v>
      </c>
      <c r="S279" s="57"/>
      <c r="T279" s="57"/>
      <c r="U279" s="165" t="str">
        <f>IF(T279="n.a.","n.a.",IF(Table713[[#This Row],[MSAT]]="Not Available",0,IF(Table713[[#This Row],[MSAT]]="Present",(1-EXP(-0.128*1))/(1-EXP(-0.512)),IF(Table713[[#This Row],[MSAT]]="Suitable",(1-EXP(-0.128*2))/(1-EXP(-0.512)),IF(Table713[[#This Row],[MSAT]]="Operating",(1-EXP(-0.128*3))/(1-EXP(-0.512)),IF(Table713[[#This Row],[MSAT]]="Effective",(1-EXP(-0.128*4))/(1-EXP(-0.512)),""))))))</f>
        <v/>
      </c>
      <c r="V279" s="57" t="str">
        <f>IF(Table713[[#This Row],[Classificação Maturidade]]="Por avaliar","Por avaliar",IF(Table713[[#This Row],[MSAT]]="Mesmo que acima","Mesmo que acima",IF(U279="n.a.","n.a.",IF(U279="Not Available",0,IF(U279="Present",(1-EXP(-0.128*1))/(1-EXP(-0.512)),IF(U279="Suitable",(1-EXP(-0.128*2))/(1-EXP(-0.512)),IF(U279="Operating",(1-EXP(-0.128*3))/(1-EXP(-0.512)),IF(U279="Effective",(1-EXP(-0.128*4))/(1-EXP(-0.512)),""))))))))</f>
        <v/>
      </c>
      <c r="W279" s="57"/>
      <c r="X279" s="57"/>
      <c r="Y279" s="57"/>
      <c r="Z279" s="57"/>
      <c r="AA279" s="57"/>
    </row>
    <row r="280" spans="1:27" ht="15.75" hidden="1" thickBot="1">
      <c r="A280" s="54"/>
      <c r="B280" s="54"/>
      <c r="C280" s="55"/>
      <c r="D280" s="52"/>
      <c r="E280" s="52"/>
      <c r="F280" s="55"/>
      <c r="G280" s="52"/>
      <c r="H280" s="52"/>
      <c r="I280" s="55"/>
      <c r="J280" s="55"/>
      <c r="K280" s="55"/>
      <c r="L280" s="55"/>
      <c r="M280" s="55"/>
      <c r="N280" s="55"/>
      <c r="O280" s="55"/>
      <c r="P280" s="56"/>
      <c r="Q280" s="188" t="s">
        <v>1000</v>
      </c>
      <c r="R280" s="57" t="s">
        <v>431</v>
      </c>
      <c r="S280" s="57"/>
      <c r="T280" s="57"/>
      <c r="U280" s="165" t="str">
        <f>IF(T280="n.a.","n.a.",IF(Table713[[#This Row],[MSAT]]="Not Available",0,IF(Table713[[#This Row],[MSAT]]="Present",(1-EXP(-0.128*1))/(1-EXP(-0.512)),IF(Table713[[#This Row],[MSAT]]="Suitable",(1-EXP(-0.128*2))/(1-EXP(-0.512)),IF(Table713[[#This Row],[MSAT]]="Operating",(1-EXP(-0.128*3))/(1-EXP(-0.512)),IF(Table713[[#This Row],[MSAT]]="Effective",(1-EXP(-0.128*4))/(1-EXP(-0.512)),""))))))</f>
        <v/>
      </c>
      <c r="V280" s="57" t="str">
        <f>IF(Table713[[#This Row],[Classificação Maturidade]]="Por avaliar","Por avaliar",IF(Table713[[#This Row],[MSAT]]="Mesmo que acima","Mesmo que acima",IF(U280="n.a.","n.a.",IF(U280="Not Available",0,IF(U280="Present",(1-EXP(-0.128*1))/(1-EXP(-0.512)),IF(U280="Suitable",(1-EXP(-0.128*2))/(1-EXP(-0.512)),IF(U280="Operating",(1-EXP(-0.128*3))/(1-EXP(-0.512)),IF(U280="Effective",(1-EXP(-0.128*4))/(1-EXP(-0.512)),""))))))))</f>
        <v/>
      </c>
      <c r="W280" s="57"/>
      <c r="X280" s="57"/>
      <c r="Y280" s="57"/>
      <c r="Z280" s="57"/>
      <c r="AA280" s="57"/>
    </row>
    <row r="281" spans="1:27" ht="15.75" hidden="1" thickBot="1">
      <c r="A281" s="54"/>
      <c r="B281" s="54"/>
      <c r="C281" s="55"/>
      <c r="D281" s="52"/>
      <c r="E281" s="52"/>
      <c r="F281" s="55"/>
      <c r="G281" s="52"/>
      <c r="H281" s="52"/>
      <c r="I281" s="55"/>
      <c r="J281" s="55"/>
      <c r="K281" s="55"/>
      <c r="L281" s="55"/>
      <c r="M281" s="55"/>
      <c r="N281" s="55"/>
      <c r="O281" s="55"/>
      <c r="P281" s="56"/>
      <c r="Q281" s="188" t="s">
        <v>1000</v>
      </c>
      <c r="R281" s="57" t="s">
        <v>431</v>
      </c>
      <c r="S281" s="57"/>
      <c r="T281" s="57"/>
      <c r="U281" s="165" t="str">
        <f>IF(T281="n.a.","n.a.",IF(Table713[[#This Row],[MSAT]]="Not Available",0,IF(Table713[[#This Row],[MSAT]]="Present",(1-EXP(-0.128*1))/(1-EXP(-0.512)),IF(Table713[[#This Row],[MSAT]]="Suitable",(1-EXP(-0.128*2))/(1-EXP(-0.512)),IF(Table713[[#This Row],[MSAT]]="Operating",(1-EXP(-0.128*3))/(1-EXP(-0.512)),IF(Table713[[#This Row],[MSAT]]="Effective",(1-EXP(-0.128*4))/(1-EXP(-0.512)),""))))))</f>
        <v/>
      </c>
      <c r="V281" s="57" t="str">
        <f>IF(Table713[[#This Row],[Classificação Maturidade]]="Por avaliar","Por avaliar",IF(Table713[[#This Row],[MSAT]]="Mesmo que acima","Mesmo que acima",IF(U281="n.a.","n.a.",IF(U281="Not Available",0,IF(U281="Present",(1-EXP(-0.128*1))/(1-EXP(-0.512)),IF(U281="Suitable",(1-EXP(-0.128*2))/(1-EXP(-0.512)),IF(U281="Operating",(1-EXP(-0.128*3))/(1-EXP(-0.512)),IF(U281="Effective",(1-EXP(-0.128*4))/(1-EXP(-0.512)),""))))))))</f>
        <v/>
      </c>
      <c r="W281" s="57"/>
      <c r="X281" s="57"/>
      <c r="Y281" s="57"/>
      <c r="Z281" s="57"/>
      <c r="AA281" s="57"/>
    </row>
    <row r="282" spans="1:27" ht="15.75" hidden="1" thickBot="1">
      <c r="A282" s="54"/>
      <c r="B282" s="54"/>
      <c r="C282" s="55"/>
      <c r="D282" s="52"/>
      <c r="E282" s="52"/>
      <c r="F282" s="55"/>
      <c r="G282" s="52"/>
      <c r="H282" s="52"/>
      <c r="I282" s="55"/>
      <c r="J282" s="55"/>
      <c r="K282" s="55"/>
      <c r="L282" s="55"/>
      <c r="M282" s="55"/>
      <c r="N282" s="55"/>
      <c r="O282" s="55"/>
      <c r="P282" s="56"/>
      <c r="Q282" s="188" t="s">
        <v>1000</v>
      </c>
      <c r="R282" s="57" t="s">
        <v>431</v>
      </c>
      <c r="S282" s="57"/>
      <c r="T282" s="57"/>
      <c r="U282" s="165" t="str">
        <f>IF(T282="n.a.","n.a.",IF(Table713[[#This Row],[MSAT]]="Not Available",0,IF(Table713[[#This Row],[MSAT]]="Present",(1-EXP(-0.128*1))/(1-EXP(-0.512)),IF(Table713[[#This Row],[MSAT]]="Suitable",(1-EXP(-0.128*2))/(1-EXP(-0.512)),IF(Table713[[#This Row],[MSAT]]="Operating",(1-EXP(-0.128*3))/(1-EXP(-0.512)),IF(Table713[[#This Row],[MSAT]]="Effective",(1-EXP(-0.128*4))/(1-EXP(-0.512)),""))))))</f>
        <v/>
      </c>
      <c r="V282" s="57" t="str">
        <f>IF(Table713[[#This Row],[Classificação Maturidade]]="Por avaliar","Por avaliar",IF(Table713[[#This Row],[MSAT]]="Mesmo que acima","Mesmo que acima",IF(U282="n.a.","n.a.",IF(U282="Not Available",0,IF(U282="Present",(1-EXP(-0.128*1))/(1-EXP(-0.512)),IF(U282="Suitable",(1-EXP(-0.128*2))/(1-EXP(-0.512)),IF(U282="Operating",(1-EXP(-0.128*3))/(1-EXP(-0.512)),IF(U282="Effective",(1-EXP(-0.128*4))/(1-EXP(-0.512)),""))))))))</f>
        <v/>
      </c>
      <c r="W282" s="57"/>
      <c r="X282" s="57"/>
      <c r="Y282" s="57"/>
      <c r="Z282" s="57"/>
      <c r="AA282" s="57"/>
    </row>
    <row r="283" spans="1:27" ht="15.75" hidden="1" thickBot="1">
      <c r="A283" s="54"/>
      <c r="B283" s="54"/>
      <c r="C283" s="55"/>
      <c r="D283" s="52"/>
      <c r="E283" s="52"/>
      <c r="F283" s="55"/>
      <c r="G283" s="52"/>
      <c r="H283" s="52"/>
      <c r="I283" s="55"/>
      <c r="J283" s="55"/>
      <c r="K283" s="55"/>
      <c r="L283" s="55"/>
      <c r="M283" s="55"/>
      <c r="N283" s="55"/>
      <c r="O283" s="55"/>
      <c r="P283" s="56"/>
      <c r="Q283" s="188" t="s">
        <v>1000</v>
      </c>
      <c r="R283" s="57" t="s">
        <v>431</v>
      </c>
      <c r="S283" s="57"/>
      <c r="T283" s="57"/>
      <c r="U283" s="165" t="str">
        <f>IF(T283="n.a.","n.a.",IF(Table713[[#This Row],[MSAT]]="Not Available",0,IF(Table713[[#This Row],[MSAT]]="Present",(1-EXP(-0.128*1))/(1-EXP(-0.512)),IF(Table713[[#This Row],[MSAT]]="Suitable",(1-EXP(-0.128*2))/(1-EXP(-0.512)),IF(Table713[[#This Row],[MSAT]]="Operating",(1-EXP(-0.128*3))/(1-EXP(-0.512)),IF(Table713[[#This Row],[MSAT]]="Effective",(1-EXP(-0.128*4))/(1-EXP(-0.512)),""))))))</f>
        <v/>
      </c>
      <c r="V283" s="57" t="str">
        <f>IF(Table713[[#This Row],[Classificação Maturidade]]="Por avaliar","Por avaliar",IF(Table713[[#This Row],[MSAT]]="Mesmo que acima","Mesmo que acima",IF(U283="n.a.","n.a.",IF(U283="Not Available",0,IF(U283="Present",(1-EXP(-0.128*1))/(1-EXP(-0.512)),IF(U283="Suitable",(1-EXP(-0.128*2))/(1-EXP(-0.512)),IF(U283="Operating",(1-EXP(-0.128*3))/(1-EXP(-0.512)),IF(U283="Effective",(1-EXP(-0.128*4))/(1-EXP(-0.512)),""))))))))</f>
        <v/>
      </c>
      <c r="W283" s="57"/>
      <c r="X283" s="57"/>
      <c r="Y283" s="57"/>
      <c r="Z283" s="57"/>
      <c r="AA283" s="57"/>
    </row>
    <row r="284" spans="1:27" ht="15.75" hidden="1" thickBot="1">
      <c r="A284" s="54"/>
      <c r="B284" s="54"/>
      <c r="C284" s="55"/>
      <c r="D284" s="52"/>
      <c r="E284" s="52"/>
      <c r="F284" s="55"/>
      <c r="G284" s="52"/>
      <c r="H284" s="52"/>
      <c r="I284" s="55"/>
      <c r="J284" s="55"/>
      <c r="K284" s="55"/>
      <c r="L284" s="55"/>
      <c r="M284" s="55"/>
      <c r="N284" s="55"/>
      <c r="O284" s="55"/>
      <c r="P284" s="56"/>
      <c r="Q284" s="188" t="s">
        <v>1000</v>
      </c>
      <c r="R284" s="57" t="s">
        <v>431</v>
      </c>
      <c r="S284" s="57"/>
      <c r="T284" s="57"/>
      <c r="U284" s="165" t="str">
        <f>IF(T284="n.a.","n.a.",IF(Table713[[#This Row],[MSAT]]="Not Available",0,IF(Table713[[#This Row],[MSAT]]="Present",(1-EXP(-0.128*1))/(1-EXP(-0.512)),IF(Table713[[#This Row],[MSAT]]="Suitable",(1-EXP(-0.128*2))/(1-EXP(-0.512)),IF(Table713[[#This Row],[MSAT]]="Operating",(1-EXP(-0.128*3))/(1-EXP(-0.512)),IF(Table713[[#This Row],[MSAT]]="Effective",(1-EXP(-0.128*4))/(1-EXP(-0.512)),""))))))</f>
        <v/>
      </c>
      <c r="V284" s="57" t="str">
        <f>IF(Table713[[#This Row],[Classificação Maturidade]]="Por avaliar","Por avaliar",IF(Table713[[#This Row],[MSAT]]="Mesmo que acima","Mesmo que acima",IF(U284="n.a.","n.a.",IF(U284="Not Available",0,IF(U284="Present",(1-EXP(-0.128*1))/(1-EXP(-0.512)),IF(U284="Suitable",(1-EXP(-0.128*2))/(1-EXP(-0.512)),IF(U284="Operating",(1-EXP(-0.128*3))/(1-EXP(-0.512)),IF(U284="Effective",(1-EXP(-0.128*4))/(1-EXP(-0.512)),""))))))))</f>
        <v/>
      </c>
      <c r="W284" s="57"/>
      <c r="X284" s="57"/>
      <c r="Y284" s="57"/>
      <c r="Z284" s="57"/>
      <c r="AA284" s="57"/>
    </row>
    <row r="285" spans="1:27" ht="15.75" hidden="1" thickBot="1">
      <c r="A285" s="54"/>
      <c r="B285" s="54"/>
      <c r="C285" s="55"/>
      <c r="D285" s="52"/>
      <c r="E285" s="52"/>
      <c r="F285" s="55"/>
      <c r="G285" s="52"/>
      <c r="H285" s="52"/>
      <c r="I285" s="55"/>
      <c r="J285" s="55"/>
      <c r="K285" s="55"/>
      <c r="L285" s="55"/>
      <c r="M285" s="55"/>
      <c r="N285" s="55"/>
      <c r="O285" s="55"/>
      <c r="P285" s="56"/>
      <c r="Q285" s="188" t="s">
        <v>1000</v>
      </c>
      <c r="R285" s="57" t="s">
        <v>431</v>
      </c>
      <c r="S285" s="57"/>
      <c r="T285" s="57"/>
      <c r="U285" s="165" t="str">
        <f>IF(T285="n.a.","n.a.",IF(Table713[[#This Row],[MSAT]]="Not Available",0,IF(Table713[[#This Row],[MSAT]]="Present",(1-EXP(-0.128*1))/(1-EXP(-0.512)),IF(Table713[[#This Row],[MSAT]]="Suitable",(1-EXP(-0.128*2))/(1-EXP(-0.512)),IF(Table713[[#This Row],[MSAT]]="Operating",(1-EXP(-0.128*3))/(1-EXP(-0.512)),IF(Table713[[#This Row],[MSAT]]="Effective",(1-EXP(-0.128*4))/(1-EXP(-0.512)),""))))))</f>
        <v/>
      </c>
      <c r="V285" s="57" t="str">
        <f>IF(Table713[[#This Row],[Classificação Maturidade]]="Por avaliar","Por avaliar",IF(Table713[[#This Row],[MSAT]]="Mesmo que acima","Mesmo que acima",IF(U285="n.a.","n.a.",IF(U285="Not Available",0,IF(U285="Present",(1-EXP(-0.128*1))/(1-EXP(-0.512)),IF(U285="Suitable",(1-EXP(-0.128*2))/(1-EXP(-0.512)),IF(U285="Operating",(1-EXP(-0.128*3))/(1-EXP(-0.512)),IF(U285="Effective",(1-EXP(-0.128*4))/(1-EXP(-0.512)),""))))))))</f>
        <v/>
      </c>
      <c r="W285" s="57"/>
      <c r="X285" s="57"/>
      <c r="Y285" s="57"/>
      <c r="Z285" s="57"/>
      <c r="AA285" s="57"/>
    </row>
    <row r="286" spans="1:27" ht="15.75" hidden="1" thickBot="1">
      <c r="A286" s="54"/>
      <c r="B286" s="54"/>
      <c r="C286" s="55"/>
      <c r="D286" s="52"/>
      <c r="E286" s="52"/>
      <c r="F286" s="55"/>
      <c r="G286" s="52"/>
      <c r="H286" s="52"/>
      <c r="I286" s="55"/>
      <c r="J286" s="55"/>
      <c r="K286" s="55"/>
      <c r="L286" s="55"/>
      <c r="M286" s="55"/>
      <c r="N286" s="55"/>
      <c r="O286" s="55"/>
      <c r="P286" s="56"/>
      <c r="Q286" s="188" t="s">
        <v>1000</v>
      </c>
      <c r="R286" s="57" t="s">
        <v>431</v>
      </c>
      <c r="S286" s="57"/>
      <c r="T286" s="57"/>
      <c r="U286" s="165" t="str">
        <f>IF(T286="n.a.","n.a.",IF(Table713[[#This Row],[MSAT]]="Not Available",0,IF(Table713[[#This Row],[MSAT]]="Present",(1-EXP(-0.128*1))/(1-EXP(-0.512)),IF(Table713[[#This Row],[MSAT]]="Suitable",(1-EXP(-0.128*2))/(1-EXP(-0.512)),IF(Table713[[#This Row],[MSAT]]="Operating",(1-EXP(-0.128*3))/(1-EXP(-0.512)),IF(Table713[[#This Row],[MSAT]]="Effective",(1-EXP(-0.128*4))/(1-EXP(-0.512)),""))))))</f>
        <v/>
      </c>
      <c r="V286" s="57" t="str">
        <f>IF(Table713[[#This Row],[Classificação Maturidade]]="Por avaliar","Por avaliar",IF(Table713[[#This Row],[MSAT]]="Mesmo que acima","Mesmo que acima",IF(U286="n.a.","n.a.",IF(U286="Not Available",0,IF(U286="Present",(1-EXP(-0.128*1))/(1-EXP(-0.512)),IF(U286="Suitable",(1-EXP(-0.128*2))/(1-EXP(-0.512)),IF(U286="Operating",(1-EXP(-0.128*3))/(1-EXP(-0.512)),IF(U286="Effective",(1-EXP(-0.128*4))/(1-EXP(-0.512)),""))))))))</f>
        <v/>
      </c>
      <c r="W286" s="57"/>
      <c r="X286" s="57"/>
      <c r="Y286" s="57"/>
      <c r="Z286" s="57"/>
      <c r="AA286" s="57"/>
    </row>
    <row r="287" spans="1:27" ht="15.75" hidden="1" thickBot="1">
      <c r="A287" s="54"/>
      <c r="B287" s="54"/>
      <c r="C287" s="55"/>
      <c r="D287" s="52"/>
      <c r="E287" s="52"/>
      <c r="F287" s="55"/>
      <c r="G287" s="52"/>
      <c r="H287" s="52"/>
      <c r="I287" s="55"/>
      <c r="J287" s="55"/>
      <c r="K287" s="55"/>
      <c r="L287" s="55"/>
      <c r="M287" s="55"/>
      <c r="N287" s="55"/>
      <c r="O287" s="55"/>
      <c r="P287" s="56"/>
      <c r="Q287" s="188" t="s">
        <v>1000</v>
      </c>
      <c r="R287" s="57" t="s">
        <v>431</v>
      </c>
      <c r="S287" s="57"/>
      <c r="T287" s="57"/>
      <c r="U287" s="165" t="str">
        <f>IF(T287="n.a.","n.a.",IF(Table713[[#This Row],[MSAT]]="Not Available",0,IF(Table713[[#This Row],[MSAT]]="Present",(1-EXP(-0.128*1))/(1-EXP(-0.512)),IF(Table713[[#This Row],[MSAT]]="Suitable",(1-EXP(-0.128*2))/(1-EXP(-0.512)),IF(Table713[[#This Row],[MSAT]]="Operating",(1-EXP(-0.128*3))/(1-EXP(-0.512)),IF(Table713[[#This Row],[MSAT]]="Effective",(1-EXP(-0.128*4))/(1-EXP(-0.512)),""))))))</f>
        <v/>
      </c>
      <c r="V287" s="57" t="str">
        <f>IF(Table713[[#This Row],[Classificação Maturidade]]="Por avaliar","Por avaliar",IF(Table713[[#This Row],[MSAT]]="Mesmo que acima","Mesmo que acima",IF(U287="n.a.","n.a.",IF(U287="Not Available",0,IF(U287="Present",(1-EXP(-0.128*1))/(1-EXP(-0.512)),IF(U287="Suitable",(1-EXP(-0.128*2))/(1-EXP(-0.512)),IF(U287="Operating",(1-EXP(-0.128*3))/(1-EXP(-0.512)),IF(U287="Effective",(1-EXP(-0.128*4))/(1-EXP(-0.512)),""))))))))</f>
        <v/>
      </c>
      <c r="W287" s="57"/>
      <c r="X287" s="57"/>
      <c r="Y287" s="57"/>
      <c r="Z287" s="57"/>
      <c r="AA287" s="57"/>
    </row>
    <row r="288" spans="1:27" ht="15.75" hidden="1" thickBot="1">
      <c r="A288" s="54"/>
      <c r="B288" s="54"/>
      <c r="C288" s="55"/>
      <c r="D288" s="52"/>
      <c r="E288" s="52"/>
      <c r="F288" s="55"/>
      <c r="G288" s="52"/>
      <c r="H288" s="52"/>
      <c r="I288" s="55"/>
      <c r="J288" s="55"/>
      <c r="K288" s="55"/>
      <c r="L288" s="55"/>
      <c r="M288" s="55"/>
      <c r="N288" s="55"/>
      <c r="O288" s="55"/>
      <c r="P288" s="56"/>
      <c r="Q288" s="188" t="s">
        <v>1000</v>
      </c>
      <c r="R288" s="57" t="s">
        <v>431</v>
      </c>
      <c r="S288" s="57"/>
      <c r="T288" s="57"/>
      <c r="U288" s="165" t="str">
        <f>IF(T288="n.a.","n.a.",IF(Table713[[#This Row],[MSAT]]="Not Available",0,IF(Table713[[#This Row],[MSAT]]="Present",(1-EXP(-0.128*1))/(1-EXP(-0.512)),IF(Table713[[#This Row],[MSAT]]="Suitable",(1-EXP(-0.128*2))/(1-EXP(-0.512)),IF(Table713[[#This Row],[MSAT]]="Operating",(1-EXP(-0.128*3))/(1-EXP(-0.512)),IF(Table713[[#This Row],[MSAT]]="Effective",(1-EXP(-0.128*4))/(1-EXP(-0.512)),""))))))</f>
        <v/>
      </c>
      <c r="V288" s="57" t="str">
        <f>IF(Table713[[#This Row],[Classificação Maturidade]]="Por avaliar","Por avaliar",IF(Table713[[#This Row],[MSAT]]="Mesmo que acima","Mesmo que acima",IF(U288="n.a.","n.a.",IF(U288="Not Available",0,IF(U288="Present",(1-EXP(-0.128*1))/(1-EXP(-0.512)),IF(U288="Suitable",(1-EXP(-0.128*2))/(1-EXP(-0.512)),IF(U288="Operating",(1-EXP(-0.128*3))/(1-EXP(-0.512)),IF(U288="Effective",(1-EXP(-0.128*4))/(1-EXP(-0.512)),""))))))))</f>
        <v/>
      </c>
      <c r="W288" s="57"/>
      <c r="X288" s="57"/>
      <c r="Y288" s="57"/>
      <c r="Z288" s="57"/>
      <c r="AA288" s="57"/>
    </row>
    <row r="289" spans="1:27" ht="15.75" hidden="1" thickBot="1">
      <c r="A289" s="54"/>
      <c r="B289" s="54"/>
      <c r="C289" s="55"/>
      <c r="D289" s="52"/>
      <c r="E289" s="52"/>
      <c r="F289" s="55"/>
      <c r="G289" s="52"/>
      <c r="H289" s="52"/>
      <c r="I289" s="55"/>
      <c r="J289" s="55"/>
      <c r="K289" s="55"/>
      <c r="L289" s="55"/>
      <c r="M289" s="55"/>
      <c r="N289" s="55"/>
      <c r="O289" s="55"/>
      <c r="P289" s="56"/>
      <c r="Q289" s="188" t="s">
        <v>1000</v>
      </c>
      <c r="R289" s="57" t="s">
        <v>431</v>
      </c>
      <c r="S289" s="57"/>
      <c r="T289" s="57"/>
      <c r="U289" s="165" t="str">
        <f>IF(T289="n.a.","n.a.",IF(Table713[[#This Row],[MSAT]]="Not Available",0,IF(Table713[[#This Row],[MSAT]]="Present",(1-EXP(-0.128*1))/(1-EXP(-0.512)),IF(Table713[[#This Row],[MSAT]]="Suitable",(1-EXP(-0.128*2))/(1-EXP(-0.512)),IF(Table713[[#This Row],[MSAT]]="Operating",(1-EXP(-0.128*3))/(1-EXP(-0.512)),IF(Table713[[#This Row],[MSAT]]="Effective",(1-EXP(-0.128*4))/(1-EXP(-0.512)),""))))))</f>
        <v/>
      </c>
      <c r="V289" s="57" t="str">
        <f>IF(Table713[[#This Row],[Classificação Maturidade]]="Por avaliar","Por avaliar",IF(Table713[[#This Row],[MSAT]]="Mesmo que acima","Mesmo que acima",IF(U289="n.a.","n.a.",IF(U289="Not Available",0,IF(U289="Present",(1-EXP(-0.128*1))/(1-EXP(-0.512)),IF(U289="Suitable",(1-EXP(-0.128*2))/(1-EXP(-0.512)),IF(U289="Operating",(1-EXP(-0.128*3))/(1-EXP(-0.512)),IF(U289="Effective",(1-EXP(-0.128*4))/(1-EXP(-0.512)),""))))))))</f>
        <v/>
      </c>
      <c r="W289" s="57"/>
      <c r="X289" s="57"/>
      <c r="Y289" s="57"/>
      <c r="Z289" s="57"/>
      <c r="AA289" s="57"/>
    </row>
    <row r="290" spans="1:27" ht="15.75" hidden="1" thickBot="1">
      <c r="A290" s="54"/>
      <c r="B290" s="54"/>
      <c r="C290" s="55"/>
      <c r="D290" s="52"/>
      <c r="E290" s="52"/>
      <c r="F290" s="55"/>
      <c r="G290" s="52"/>
      <c r="H290" s="52"/>
      <c r="I290" s="55"/>
      <c r="J290" s="55"/>
      <c r="K290" s="55"/>
      <c r="L290" s="55"/>
      <c r="M290" s="55"/>
      <c r="N290" s="55"/>
      <c r="O290" s="55"/>
      <c r="P290" s="56"/>
      <c r="Q290" s="188" t="s">
        <v>1000</v>
      </c>
      <c r="R290" s="57" t="s">
        <v>431</v>
      </c>
      <c r="S290" s="57"/>
      <c r="T290" s="57"/>
      <c r="U290" s="165" t="str">
        <f>IF(T290="n.a.","n.a.",IF(Table713[[#This Row],[MSAT]]="Not Available",0,IF(Table713[[#This Row],[MSAT]]="Present",(1-EXP(-0.128*1))/(1-EXP(-0.512)),IF(Table713[[#This Row],[MSAT]]="Suitable",(1-EXP(-0.128*2))/(1-EXP(-0.512)),IF(Table713[[#This Row],[MSAT]]="Operating",(1-EXP(-0.128*3))/(1-EXP(-0.512)),IF(Table713[[#This Row],[MSAT]]="Effective",(1-EXP(-0.128*4))/(1-EXP(-0.512)),""))))))</f>
        <v/>
      </c>
      <c r="V290" s="57" t="str">
        <f>IF(Table713[[#This Row],[Classificação Maturidade]]="Por avaliar","Por avaliar",IF(Table713[[#This Row],[MSAT]]="Mesmo que acima","Mesmo que acima",IF(U290="n.a.","n.a.",IF(U290="Not Available",0,IF(U290="Present",(1-EXP(-0.128*1))/(1-EXP(-0.512)),IF(U290="Suitable",(1-EXP(-0.128*2))/(1-EXP(-0.512)),IF(U290="Operating",(1-EXP(-0.128*3))/(1-EXP(-0.512)),IF(U290="Effective",(1-EXP(-0.128*4))/(1-EXP(-0.512)),""))))))))</f>
        <v/>
      </c>
      <c r="W290" s="57"/>
      <c r="X290" s="57"/>
      <c r="Y290" s="57"/>
      <c r="Z290" s="57"/>
      <c r="AA290" s="57"/>
    </row>
    <row r="291" spans="1:27" ht="15.75" hidden="1" thickBot="1">
      <c r="A291" s="54"/>
      <c r="B291" s="54"/>
      <c r="C291" s="55"/>
      <c r="D291" s="52"/>
      <c r="E291" s="52"/>
      <c r="F291" s="55"/>
      <c r="G291" s="52"/>
      <c r="H291" s="52"/>
      <c r="I291" s="55"/>
      <c r="J291" s="55"/>
      <c r="K291" s="55"/>
      <c r="L291" s="55"/>
      <c r="M291" s="55"/>
      <c r="N291" s="55"/>
      <c r="O291" s="55"/>
      <c r="P291" s="56"/>
      <c r="Q291" s="188" t="s">
        <v>1000</v>
      </c>
      <c r="R291" s="57" t="s">
        <v>431</v>
      </c>
      <c r="S291" s="57"/>
      <c r="T291" s="57"/>
      <c r="U291" s="165" t="str">
        <f>IF(T291="n.a.","n.a.",IF(Table713[[#This Row],[MSAT]]="Not Available",0,IF(Table713[[#This Row],[MSAT]]="Present",(1-EXP(-0.128*1))/(1-EXP(-0.512)),IF(Table713[[#This Row],[MSAT]]="Suitable",(1-EXP(-0.128*2))/(1-EXP(-0.512)),IF(Table713[[#This Row],[MSAT]]="Operating",(1-EXP(-0.128*3))/(1-EXP(-0.512)),IF(Table713[[#This Row],[MSAT]]="Effective",(1-EXP(-0.128*4))/(1-EXP(-0.512)),""))))))</f>
        <v/>
      </c>
      <c r="V291" s="57" t="str">
        <f>IF(Table713[[#This Row],[Classificação Maturidade]]="Por avaliar","Por avaliar",IF(Table713[[#This Row],[MSAT]]="Mesmo que acima","Mesmo que acima",IF(U291="n.a.","n.a.",IF(U291="Not Available",0,IF(U291="Present",(1-EXP(-0.128*1))/(1-EXP(-0.512)),IF(U291="Suitable",(1-EXP(-0.128*2))/(1-EXP(-0.512)),IF(U291="Operating",(1-EXP(-0.128*3))/(1-EXP(-0.512)),IF(U291="Effective",(1-EXP(-0.128*4))/(1-EXP(-0.512)),""))))))))</f>
        <v/>
      </c>
      <c r="W291" s="57"/>
      <c r="X291" s="57"/>
      <c r="Y291" s="57"/>
      <c r="Z291" s="57"/>
      <c r="AA291" s="57"/>
    </row>
    <row r="292" spans="1:27" ht="15.75" hidden="1" thickBot="1">
      <c r="A292" s="54"/>
      <c r="B292" s="54"/>
      <c r="C292" s="55"/>
      <c r="D292" s="52"/>
      <c r="E292" s="52"/>
      <c r="F292" s="55"/>
      <c r="G292" s="52"/>
      <c r="H292" s="52"/>
      <c r="I292" s="55"/>
      <c r="J292" s="55"/>
      <c r="K292" s="55"/>
      <c r="L292" s="55"/>
      <c r="M292" s="55"/>
      <c r="N292" s="55"/>
      <c r="O292" s="55"/>
      <c r="P292" s="56"/>
      <c r="Q292" s="188" t="s">
        <v>1000</v>
      </c>
      <c r="R292" s="57" t="s">
        <v>431</v>
      </c>
      <c r="S292" s="57"/>
      <c r="T292" s="57"/>
      <c r="U292" s="165" t="str">
        <f>IF(T292="n.a.","n.a.",IF(Table713[[#This Row],[MSAT]]="Not Available",0,IF(Table713[[#This Row],[MSAT]]="Present",(1-EXP(-0.128*1))/(1-EXP(-0.512)),IF(Table713[[#This Row],[MSAT]]="Suitable",(1-EXP(-0.128*2))/(1-EXP(-0.512)),IF(Table713[[#This Row],[MSAT]]="Operating",(1-EXP(-0.128*3))/(1-EXP(-0.512)),IF(Table713[[#This Row],[MSAT]]="Effective",(1-EXP(-0.128*4))/(1-EXP(-0.512)),""))))))</f>
        <v/>
      </c>
      <c r="V292" s="57" t="str">
        <f>IF(Table713[[#This Row],[Classificação Maturidade]]="Por avaliar","Por avaliar",IF(Table713[[#This Row],[MSAT]]="Mesmo que acima","Mesmo que acima",IF(U292="n.a.","n.a.",IF(U292="Not Available",0,IF(U292="Present",(1-EXP(-0.128*1))/(1-EXP(-0.512)),IF(U292="Suitable",(1-EXP(-0.128*2))/(1-EXP(-0.512)),IF(U292="Operating",(1-EXP(-0.128*3))/(1-EXP(-0.512)),IF(U292="Effective",(1-EXP(-0.128*4))/(1-EXP(-0.512)),""))))))))</f>
        <v/>
      </c>
      <c r="W292" s="57"/>
      <c r="X292" s="57"/>
      <c r="Y292" s="57"/>
      <c r="Z292" s="57"/>
      <c r="AA292" s="57"/>
    </row>
    <row r="293" spans="1:27" ht="15.75" hidden="1" thickBot="1">
      <c r="A293" s="54"/>
      <c r="B293" s="54"/>
      <c r="C293" s="55"/>
      <c r="D293" s="52"/>
      <c r="E293" s="52"/>
      <c r="F293" s="55"/>
      <c r="G293" s="52"/>
      <c r="H293" s="52"/>
      <c r="I293" s="55"/>
      <c r="J293" s="55"/>
      <c r="K293" s="55"/>
      <c r="L293" s="55"/>
      <c r="M293" s="55"/>
      <c r="N293" s="55"/>
      <c r="O293" s="55"/>
      <c r="P293" s="56"/>
      <c r="Q293" s="188" t="s">
        <v>1000</v>
      </c>
      <c r="R293" s="57" t="s">
        <v>431</v>
      </c>
      <c r="S293" s="57"/>
      <c r="T293" s="57"/>
      <c r="U293" s="165" t="str">
        <f>IF(T293="n.a.","n.a.",IF(Table713[[#This Row],[MSAT]]="Not Available",0,IF(Table713[[#This Row],[MSAT]]="Present",(1-EXP(-0.128*1))/(1-EXP(-0.512)),IF(Table713[[#This Row],[MSAT]]="Suitable",(1-EXP(-0.128*2))/(1-EXP(-0.512)),IF(Table713[[#This Row],[MSAT]]="Operating",(1-EXP(-0.128*3))/(1-EXP(-0.512)),IF(Table713[[#This Row],[MSAT]]="Effective",(1-EXP(-0.128*4))/(1-EXP(-0.512)),""))))))</f>
        <v/>
      </c>
      <c r="V293" s="57" t="str">
        <f>IF(Table713[[#This Row],[Classificação Maturidade]]="Por avaliar","Por avaliar",IF(Table713[[#This Row],[MSAT]]="Mesmo que acima","Mesmo que acima",IF(U293="n.a.","n.a.",IF(U293="Not Available",0,IF(U293="Present",(1-EXP(-0.128*1))/(1-EXP(-0.512)),IF(U293="Suitable",(1-EXP(-0.128*2))/(1-EXP(-0.512)),IF(U293="Operating",(1-EXP(-0.128*3))/(1-EXP(-0.512)),IF(U293="Effective",(1-EXP(-0.128*4))/(1-EXP(-0.512)),""))))))))</f>
        <v/>
      </c>
      <c r="W293" s="57"/>
      <c r="X293" s="57"/>
      <c r="Y293" s="57"/>
      <c r="Z293" s="57"/>
      <c r="AA293" s="57"/>
    </row>
    <row r="294" spans="1:27" ht="15.75" hidden="1" thickBot="1">
      <c r="A294" s="54"/>
      <c r="B294" s="54"/>
      <c r="C294" s="55"/>
      <c r="D294" s="52"/>
      <c r="E294" s="52"/>
      <c r="F294" s="55"/>
      <c r="G294" s="52"/>
      <c r="H294" s="52"/>
      <c r="I294" s="55"/>
      <c r="J294" s="55"/>
      <c r="K294" s="55"/>
      <c r="L294" s="55"/>
      <c r="M294" s="55"/>
      <c r="N294" s="55"/>
      <c r="O294" s="55"/>
      <c r="P294" s="56"/>
      <c r="Q294" s="188" t="s">
        <v>1000</v>
      </c>
      <c r="R294" s="57" t="s">
        <v>431</v>
      </c>
      <c r="S294" s="57"/>
      <c r="T294" s="57"/>
      <c r="U294" s="165" t="str">
        <f>IF(T294="n.a.","n.a.",IF(Table713[[#This Row],[MSAT]]="Not Available",0,IF(Table713[[#This Row],[MSAT]]="Present",(1-EXP(-0.128*1))/(1-EXP(-0.512)),IF(Table713[[#This Row],[MSAT]]="Suitable",(1-EXP(-0.128*2))/(1-EXP(-0.512)),IF(Table713[[#This Row],[MSAT]]="Operating",(1-EXP(-0.128*3))/(1-EXP(-0.512)),IF(Table713[[#This Row],[MSAT]]="Effective",(1-EXP(-0.128*4))/(1-EXP(-0.512)),""))))))</f>
        <v/>
      </c>
      <c r="V294" s="57" t="str">
        <f>IF(Table713[[#This Row],[Classificação Maturidade]]="Por avaliar","Por avaliar",IF(Table713[[#This Row],[MSAT]]="Mesmo que acima","Mesmo que acima",IF(U294="n.a.","n.a.",IF(U294="Not Available",0,IF(U294="Present",(1-EXP(-0.128*1))/(1-EXP(-0.512)),IF(U294="Suitable",(1-EXP(-0.128*2))/(1-EXP(-0.512)),IF(U294="Operating",(1-EXP(-0.128*3))/(1-EXP(-0.512)),IF(U294="Effective",(1-EXP(-0.128*4))/(1-EXP(-0.512)),""))))))))</f>
        <v/>
      </c>
      <c r="W294" s="57"/>
      <c r="X294" s="57"/>
      <c r="Y294" s="57"/>
      <c r="Z294" s="57"/>
      <c r="AA294" s="57"/>
    </row>
    <row r="295" spans="1:27" ht="15.75" hidden="1" thickBot="1">
      <c r="A295" s="54"/>
      <c r="B295" s="54"/>
      <c r="C295" s="55"/>
      <c r="D295" s="52"/>
      <c r="E295" s="52"/>
      <c r="F295" s="55"/>
      <c r="G295" s="52"/>
      <c r="H295" s="52"/>
      <c r="I295" s="55"/>
      <c r="J295" s="55"/>
      <c r="K295" s="55"/>
      <c r="L295" s="55"/>
      <c r="M295" s="55"/>
      <c r="N295" s="55"/>
      <c r="O295" s="55"/>
      <c r="P295" s="56"/>
      <c r="Q295" s="188" t="s">
        <v>1000</v>
      </c>
      <c r="R295" s="57" t="s">
        <v>431</v>
      </c>
      <c r="S295" s="57"/>
      <c r="T295" s="57"/>
      <c r="U295" s="165" t="str">
        <f>IF(T295="n.a.","n.a.",IF(Table713[[#This Row],[MSAT]]="Not Available",0,IF(Table713[[#This Row],[MSAT]]="Present",(1-EXP(-0.128*1))/(1-EXP(-0.512)),IF(Table713[[#This Row],[MSAT]]="Suitable",(1-EXP(-0.128*2))/(1-EXP(-0.512)),IF(Table713[[#This Row],[MSAT]]="Operating",(1-EXP(-0.128*3))/(1-EXP(-0.512)),IF(Table713[[#This Row],[MSAT]]="Effective",(1-EXP(-0.128*4))/(1-EXP(-0.512)),""))))))</f>
        <v/>
      </c>
      <c r="V295" s="57" t="str">
        <f>IF(Table713[[#This Row],[Classificação Maturidade]]="Por avaliar","Por avaliar",IF(Table713[[#This Row],[MSAT]]="Mesmo que acima","Mesmo que acima",IF(U295="n.a.","n.a.",IF(U295="Not Available",0,IF(U295="Present",(1-EXP(-0.128*1))/(1-EXP(-0.512)),IF(U295="Suitable",(1-EXP(-0.128*2))/(1-EXP(-0.512)),IF(U295="Operating",(1-EXP(-0.128*3))/(1-EXP(-0.512)),IF(U295="Effective",(1-EXP(-0.128*4))/(1-EXP(-0.512)),""))))))))</f>
        <v/>
      </c>
      <c r="W295" s="57"/>
      <c r="X295" s="57"/>
      <c r="Y295" s="57"/>
      <c r="Z295" s="57"/>
      <c r="AA295" s="57"/>
    </row>
    <row r="296" spans="1:27" ht="15.75" hidden="1" thickBot="1">
      <c r="A296" s="54"/>
      <c r="B296" s="54"/>
      <c r="C296" s="55"/>
      <c r="D296" s="52"/>
      <c r="E296" s="52"/>
      <c r="F296" s="55"/>
      <c r="G296" s="52"/>
      <c r="H296" s="52"/>
      <c r="I296" s="55"/>
      <c r="J296" s="55"/>
      <c r="K296" s="55"/>
      <c r="L296" s="55"/>
      <c r="M296" s="55"/>
      <c r="N296" s="55"/>
      <c r="O296" s="55"/>
      <c r="P296" s="56"/>
      <c r="Q296" s="188" t="s">
        <v>1000</v>
      </c>
      <c r="R296" s="57" t="s">
        <v>431</v>
      </c>
      <c r="S296" s="57"/>
      <c r="T296" s="57"/>
      <c r="U296" s="165" t="str">
        <f>IF(T296="n.a.","n.a.",IF(Table713[[#This Row],[MSAT]]="Not Available",0,IF(Table713[[#This Row],[MSAT]]="Present",(1-EXP(-0.128*1))/(1-EXP(-0.512)),IF(Table713[[#This Row],[MSAT]]="Suitable",(1-EXP(-0.128*2))/(1-EXP(-0.512)),IF(Table713[[#This Row],[MSAT]]="Operating",(1-EXP(-0.128*3))/(1-EXP(-0.512)),IF(Table713[[#This Row],[MSAT]]="Effective",(1-EXP(-0.128*4))/(1-EXP(-0.512)),""))))))</f>
        <v/>
      </c>
      <c r="V296" s="57" t="str">
        <f>IF(Table713[[#This Row],[Classificação Maturidade]]="Por avaliar","Por avaliar",IF(Table713[[#This Row],[MSAT]]="Mesmo que acima","Mesmo que acima",IF(U296="n.a.","n.a.",IF(U296="Not Available",0,IF(U296="Present",(1-EXP(-0.128*1))/(1-EXP(-0.512)),IF(U296="Suitable",(1-EXP(-0.128*2))/(1-EXP(-0.512)),IF(U296="Operating",(1-EXP(-0.128*3))/(1-EXP(-0.512)),IF(U296="Effective",(1-EXP(-0.128*4))/(1-EXP(-0.512)),""))))))))</f>
        <v/>
      </c>
      <c r="W296" s="57"/>
      <c r="X296" s="57"/>
      <c r="Y296" s="57"/>
      <c r="Z296" s="57"/>
      <c r="AA296" s="57"/>
    </row>
    <row r="297" spans="1:27" ht="15.75" hidden="1" thickBot="1">
      <c r="A297" s="54"/>
      <c r="B297" s="54"/>
      <c r="C297" s="55"/>
      <c r="D297" s="52"/>
      <c r="E297" s="52"/>
      <c r="F297" s="55"/>
      <c r="G297" s="52"/>
      <c r="H297" s="52"/>
      <c r="I297" s="55"/>
      <c r="J297" s="55"/>
      <c r="K297" s="55"/>
      <c r="L297" s="55"/>
      <c r="M297" s="55"/>
      <c r="N297" s="55"/>
      <c r="O297" s="55"/>
      <c r="P297" s="56"/>
      <c r="Q297" s="188" t="s">
        <v>1000</v>
      </c>
      <c r="R297" s="57" t="s">
        <v>431</v>
      </c>
      <c r="S297" s="57"/>
      <c r="T297" s="57"/>
      <c r="U297" s="165" t="str">
        <f>IF(T297="n.a.","n.a.",IF(Table713[[#This Row],[MSAT]]="Not Available",0,IF(Table713[[#This Row],[MSAT]]="Present",(1-EXP(-0.128*1))/(1-EXP(-0.512)),IF(Table713[[#This Row],[MSAT]]="Suitable",(1-EXP(-0.128*2))/(1-EXP(-0.512)),IF(Table713[[#This Row],[MSAT]]="Operating",(1-EXP(-0.128*3))/(1-EXP(-0.512)),IF(Table713[[#This Row],[MSAT]]="Effective",(1-EXP(-0.128*4))/(1-EXP(-0.512)),""))))))</f>
        <v/>
      </c>
      <c r="V297" s="57" t="str">
        <f>IF(Table713[[#This Row],[Classificação Maturidade]]="Por avaliar","Por avaliar",IF(Table713[[#This Row],[MSAT]]="Mesmo que acima","Mesmo que acima",IF(U297="n.a.","n.a.",IF(U297="Not Available",0,IF(U297="Present",(1-EXP(-0.128*1))/(1-EXP(-0.512)),IF(U297="Suitable",(1-EXP(-0.128*2))/(1-EXP(-0.512)),IF(U297="Operating",(1-EXP(-0.128*3))/(1-EXP(-0.512)),IF(U297="Effective",(1-EXP(-0.128*4))/(1-EXP(-0.512)),""))))))))</f>
        <v/>
      </c>
      <c r="W297" s="57"/>
      <c r="X297" s="57"/>
      <c r="Y297" s="57"/>
      <c r="Z297" s="57"/>
      <c r="AA297" s="57"/>
    </row>
    <row r="298" spans="1:27" ht="15.75" hidden="1" thickBot="1">
      <c r="A298" s="54"/>
      <c r="B298" s="54"/>
      <c r="C298" s="55"/>
      <c r="D298" s="52"/>
      <c r="E298" s="52"/>
      <c r="F298" s="55"/>
      <c r="G298" s="52"/>
      <c r="H298" s="52"/>
      <c r="I298" s="55"/>
      <c r="J298" s="55"/>
      <c r="K298" s="55"/>
      <c r="L298" s="55"/>
      <c r="M298" s="55"/>
      <c r="N298" s="55"/>
      <c r="O298" s="55"/>
      <c r="P298" s="56"/>
      <c r="Q298" s="188" t="s">
        <v>1000</v>
      </c>
      <c r="R298" s="57" t="s">
        <v>431</v>
      </c>
      <c r="S298" s="57"/>
      <c r="T298" s="57"/>
      <c r="U298" s="165" t="str">
        <f>IF(T298="n.a.","n.a.",IF(Table713[[#This Row],[MSAT]]="Not Available",0,IF(Table713[[#This Row],[MSAT]]="Present",(1-EXP(-0.128*1))/(1-EXP(-0.512)),IF(Table713[[#This Row],[MSAT]]="Suitable",(1-EXP(-0.128*2))/(1-EXP(-0.512)),IF(Table713[[#This Row],[MSAT]]="Operating",(1-EXP(-0.128*3))/(1-EXP(-0.512)),IF(Table713[[#This Row],[MSAT]]="Effective",(1-EXP(-0.128*4))/(1-EXP(-0.512)),""))))))</f>
        <v/>
      </c>
      <c r="V298" s="57" t="str">
        <f>IF(Table713[[#This Row],[Classificação Maturidade]]="Por avaliar","Por avaliar",IF(Table713[[#This Row],[MSAT]]="Mesmo que acima","Mesmo que acima",IF(U298="n.a.","n.a.",IF(U298="Not Available",0,IF(U298="Present",(1-EXP(-0.128*1))/(1-EXP(-0.512)),IF(U298="Suitable",(1-EXP(-0.128*2))/(1-EXP(-0.512)),IF(U298="Operating",(1-EXP(-0.128*3))/(1-EXP(-0.512)),IF(U298="Effective",(1-EXP(-0.128*4))/(1-EXP(-0.512)),""))))))))</f>
        <v/>
      </c>
      <c r="W298" s="57"/>
      <c r="X298" s="57"/>
      <c r="Y298" s="57"/>
      <c r="Z298" s="57"/>
      <c r="AA298" s="57"/>
    </row>
    <row r="299" spans="1:27" ht="15.75" hidden="1" thickBot="1">
      <c r="A299" s="54"/>
      <c r="B299" s="54"/>
      <c r="C299" s="55"/>
      <c r="D299" s="52"/>
      <c r="E299" s="52"/>
      <c r="F299" s="55"/>
      <c r="G299" s="52"/>
      <c r="H299" s="52"/>
      <c r="I299" s="55"/>
      <c r="J299" s="55"/>
      <c r="K299" s="55"/>
      <c r="L299" s="55"/>
      <c r="M299" s="55"/>
      <c r="N299" s="55"/>
      <c r="O299" s="55"/>
      <c r="P299" s="56"/>
      <c r="Q299" s="188" t="s">
        <v>1000</v>
      </c>
      <c r="R299" s="57" t="s">
        <v>431</v>
      </c>
      <c r="S299" s="57"/>
      <c r="T299" s="57"/>
      <c r="U299" s="165" t="str">
        <f>IF(T299="n.a.","n.a.",IF(Table713[[#This Row],[MSAT]]="Not Available",0,IF(Table713[[#This Row],[MSAT]]="Present",(1-EXP(-0.128*1))/(1-EXP(-0.512)),IF(Table713[[#This Row],[MSAT]]="Suitable",(1-EXP(-0.128*2))/(1-EXP(-0.512)),IF(Table713[[#This Row],[MSAT]]="Operating",(1-EXP(-0.128*3))/(1-EXP(-0.512)),IF(Table713[[#This Row],[MSAT]]="Effective",(1-EXP(-0.128*4))/(1-EXP(-0.512)),""))))))</f>
        <v/>
      </c>
      <c r="V299" s="57" t="str">
        <f>IF(Table713[[#This Row],[Classificação Maturidade]]="Por avaliar","Por avaliar",IF(Table713[[#This Row],[MSAT]]="Mesmo que acima","Mesmo que acima",IF(U299="n.a.","n.a.",IF(U299="Not Available",0,IF(U299="Present",(1-EXP(-0.128*1))/(1-EXP(-0.512)),IF(U299="Suitable",(1-EXP(-0.128*2))/(1-EXP(-0.512)),IF(U299="Operating",(1-EXP(-0.128*3))/(1-EXP(-0.512)),IF(U299="Effective",(1-EXP(-0.128*4))/(1-EXP(-0.512)),""))))))))</f>
        <v/>
      </c>
      <c r="W299" s="57"/>
      <c r="X299" s="57"/>
      <c r="Y299" s="57"/>
      <c r="Z299" s="57"/>
      <c r="AA299" s="57"/>
    </row>
    <row r="300" spans="1:27" ht="15.75" hidden="1" thickBot="1">
      <c r="A300" s="54"/>
      <c r="B300" s="54"/>
      <c r="C300" s="55"/>
      <c r="D300" s="52"/>
      <c r="E300" s="52"/>
      <c r="F300" s="55"/>
      <c r="G300" s="52"/>
      <c r="H300" s="52"/>
      <c r="I300" s="55"/>
      <c r="J300" s="55"/>
      <c r="K300" s="55"/>
      <c r="L300" s="55"/>
      <c r="M300" s="55"/>
      <c r="N300" s="55"/>
      <c r="O300" s="55"/>
      <c r="P300" s="56"/>
      <c r="Q300" s="188" t="s">
        <v>1000</v>
      </c>
      <c r="R300" s="57" t="s">
        <v>431</v>
      </c>
      <c r="S300" s="57"/>
      <c r="T300" s="57"/>
      <c r="U300" s="165" t="str">
        <f>IF(T300="n.a.","n.a.",IF(Table713[[#This Row],[MSAT]]="Not Available",0,IF(Table713[[#This Row],[MSAT]]="Present",(1-EXP(-0.128*1))/(1-EXP(-0.512)),IF(Table713[[#This Row],[MSAT]]="Suitable",(1-EXP(-0.128*2))/(1-EXP(-0.512)),IF(Table713[[#This Row],[MSAT]]="Operating",(1-EXP(-0.128*3))/(1-EXP(-0.512)),IF(Table713[[#This Row],[MSAT]]="Effective",(1-EXP(-0.128*4))/(1-EXP(-0.512)),""))))))</f>
        <v/>
      </c>
      <c r="V300" s="57" t="str">
        <f>IF(Table713[[#This Row],[Classificação Maturidade]]="Por avaliar","Por avaliar",IF(Table713[[#This Row],[MSAT]]="Mesmo que acima","Mesmo que acima",IF(U300="n.a.","n.a.",IF(U300="Not Available",0,IF(U300="Present",(1-EXP(-0.128*1))/(1-EXP(-0.512)),IF(U300="Suitable",(1-EXP(-0.128*2))/(1-EXP(-0.512)),IF(U300="Operating",(1-EXP(-0.128*3))/(1-EXP(-0.512)),IF(U300="Effective",(1-EXP(-0.128*4))/(1-EXP(-0.512)),""))))))))</f>
        <v/>
      </c>
      <c r="W300" s="57"/>
      <c r="X300" s="57"/>
      <c r="Y300" s="57"/>
      <c r="Z300" s="57"/>
      <c r="AA300" s="57"/>
    </row>
    <row r="301" spans="1:27" ht="15.75" hidden="1" thickBot="1">
      <c r="A301" s="54"/>
      <c r="B301" s="54"/>
      <c r="C301" s="55"/>
      <c r="D301" s="52"/>
      <c r="E301" s="52"/>
      <c r="F301" s="55"/>
      <c r="G301" s="52"/>
      <c r="H301" s="52"/>
      <c r="I301" s="55"/>
      <c r="J301" s="55"/>
      <c r="K301" s="55"/>
      <c r="L301" s="55"/>
      <c r="M301" s="55"/>
      <c r="N301" s="55"/>
      <c r="O301" s="55"/>
      <c r="P301" s="56"/>
      <c r="Q301" s="188" t="s">
        <v>1000</v>
      </c>
      <c r="R301" s="57" t="s">
        <v>431</v>
      </c>
      <c r="S301" s="57"/>
      <c r="T301" s="57"/>
      <c r="U301" s="165" t="str">
        <f>IF(T301="n.a.","n.a.",IF(Table713[[#This Row],[MSAT]]="Not Available",0,IF(Table713[[#This Row],[MSAT]]="Present",(1-EXP(-0.128*1))/(1-EXP(-0.512)),IF(Table713[[#This Row],[MSAT]]="Suitable",(1-EXP(-0.128*2))/(1-EXP(-0.512)),IF(Table713[[#This Row],[MSAT]]="Operating",(1-EXP(-0.128*3))/(1-EXP(-0.512)),IF(Table713[[#This Row],[MSAT]]="Effective",(1-EXP(-0.128*4))/(1-EXP(-0.512)),""))))))</f>
        <v/>
      </c>
      <c r="V301" s="57" t="str">
        <f>IF(Table713[[#This Row],[Classificação Maturidade]]="Por avaliar","Por avaliar",IF(Table713[[#This Row],[MSAT]]="Mesmo que acima","Mesmo que acima",IF(U301="n.a.","n.a.",IF(U301="Not Available",0,IF(U301="Present",(1-EXP(-0.128*1))/(1-EXP(-0.512)),IF(U301="Suitable",(1-EXP(-0.128*2))/(1-EXP(-0.512)),IF(U301="Operating",(1-EXP(-0.128*3))/(1-EXP(-0.512)),IF(U301="Effective",(1-EXP(-0.128*4))/(1-EXP(-0.512)),""))))))))</f>
        <v/>
      </c>
      <c r="W301" s="57"/>
      <c r="X301" s="57"/>
      <c r="Y301" s="57"/>
      <c r="Z301" s="57"/>
      <c r="AA301" s="57"/>
    </row>
    <row r="302" spans="1:27" ht="15.75" hidden="1" thickBot="1">
      <c r="A302" s="54"/>
      <c r="B302" s="54"/>
      <c r="C302" s="55"/>
      <c r="D302" s="52"/>
      <c r="E302" s="52"/>
      <c r="F302" s="55"/>
      <c r="G302" s="52"/>
      <c r="H302" s="52"/>
      <c r="I302" s="55"/>
      <c r="J302" s="55"/>
      <c r="K302" s="55"/>
      <c r="L302" s="55"/>
      <c r="M302" s="55"/>
      <c r="N302" s="55"/>
      <c r="O302" s="55"/>
      <c r="P302" s="56"/>
      <c r="Q302" s="188" t="s">
        <v>1000</v>
      </c>
      <c r="R302" s="57" t="s">
        <v>431</v>
      </c>
      <c r="S302" s="57"/>
      <c r="T302" s="57"/>
      <c r="U302" s="165" t="str">
        <f>IF(T302="n.a.","n.a.",IF(Table713[[#This Row],[MSAT]]="Not Available",0,IF(Table713[[#This Row],[MSAT]]="Present",(1-EXP(-0.128*1))/(1-EXP(-0.512)),IF(Table713[[#This Row],[MSAT]]="Suitable",(1-EXP(-0.128*2))/(1-EXP(-0.512)),IF(Table713[[#This Row],[MSAT]]="Operating",(1-EXP(-0.128*3))/(1-EXP(-0.512)),IF(Table713[[#This Row],[MSAT]]="Effective",(1-EXP(-0.128*4))/(1-EXP(-0.512)),""))))))</f>
        <v/>
      </c>
      <c r="V302" s="57" t="str">
        <f>IF(Table713[[#This Row],[Classificação Maturidade]]="Por avaliar","Por avaliar",IF(Table713[[#This Row],[MSAT]]="Mesmo que acima","Mesmo que acima",IF(U302="n.a.","n.a.",IF(U302="Not Available",0,IF(U302="Present",(1-EXP(-0.128*1))/(1-EXP(-0.512)),IF(U302="Suitable",(1-EXP(-0.128*2))/(1-EXP(-0.512)),IF(U302="Operating",(1-EXP(-0.128*3))/(1-EXP(-0.512)),IF(U302="Effective",(1-EXP(-0.128*4))/(1-EXP(-0.512)),""))))))))</f>
        <v/>
      </c>
      <c r="W302" s="57"/>
      <c r="X302" s="57"/>
      <c r="Y302" s="57"/>
      <c r="Z302" s="57"/>
      <c r="AA302" s="57"/>
    </row>
    <row r="303" spans="1:27" ht="15.75" hidden="1" thickBot="1">
      <c r="A303" s="54"/>
      <c r="B303" s="54"/>
      <c r="C303" s="55"/>
      <c r="D303" s="52"/>
      <c r="E303" s="52"/>
      <c r="F303" s="55"/>
      <c r="G303" s="52"/>
      <c r="H303" s="52"/>
      <c r="I303" s="55"/>
      <c r="J303" s="55"/>
      <c r="K303" s="55"/>
      <c r="L303" s="55"/>
      <c r="M303" s="55"/>
      <c r="N303" s="55"/>
      <c r="O303" s="55"/>
      <c r="P303" s="56"/>
      <c r="Q303" s="188" t="s">
        <v>1000</v>
      </c>
      <c r="R303" s="57" t="s">
        <v>431</v>
      </c>
      <c r="S303" s="57"/>
      <c r="T303" s="57"/>
      <c r="U303" s="165" t="str">
        <f>IF(T303="n.a.","n.a.",IF(Table713[[#This Row],[MSAT]]="Not Available",0,IF(Table713[[#This Row],[MSAT]]="Present",(1-EXP(-0.128*1))/(1-EXP(-0.512)),IF(Table713[[#This Row],[MSAT]]="Suitable",(1-EXP(-0.128*2))/(1-EXP(-0.512)),IF(Table713[[#This Row],[MSAT]]="Operating",(1-EXP(-0.128*3))/(1-EXP(-0.512)),IF(Table713[[#This Row],[MSAT]]="Effective",(1-EXP(-0.128*4))/(1-EXP(-0.512)),""))))))</f>
        <v/>
      </c>
      <c r="V303" s="57" t="str">
        <f>IF(Table713[[#This Row],[Classificação Maturidade]]="Por avaliar","Por avaliar",IF(Table713[[#This Row],[MSAT]]="Mesmo que acima","Mesmo que acima",IF(U303="n.a.","n.a.",IF(U303="Not Available",0,IF(U303="Present",(1-EXP(-0.128*1))/(1-EXP(-0.512)),IF(U303="Suitable",(1-EXP(-0.128*2))/(1-EXP(-0.512)),IF(U303="Operating",(1-EXP(-0.128*3))/(1-EXP(-0.512)),IF(U303="Effective",(1-EXP(-0.128*4))/(1-EXP(-0.512)),""))))))))</f>
        <v/>
      </c>
      <c r="W303" s="57"/>
      <c r="X303" s="57"/>
      <c r="Y303" s="57"/>
      <c r="Z303" s="57"/>
      <c r="AA303" s="57"/>
    </row>
    <row r="304" spans="1:27" ht="15.75" hidden="1" thickBot="1">
      <c r="A304" s="54"/>
      <c r="B304" s="54"/>
      <c r="C304" s="55"/>
      <c r="D304" s="52"/>
      <c r="E304" s="52"/>
      <c r="F304" s="55"/>
      <c r="G304" s="52"/>
      <c r="H304" s="52"/>
      <c r="I304" s="55"/>
      <c r="J304" s="55"/>
      <c r="K304" s="55"/>
      <c r="L304" s="55"/>
      <c r="M304" s="55"/>
      <c r="N304" s="55"/>
      <c r="O304" s="55"/>
      <c r="P304" s="56"/>
      <c r="Q304" s="188" t="s">
        <v>1000</v>
      </c>
      <c r="R304" s="57" t="s">
        <v>431</v>
      </c>
      <c r="S304" s="57"/>
      <c r="T304" s="57"/>
      <c r="U304" s="165" t="str">
        <f>IF(T304="n.a.","n.a.",IF(Table713[[#This Row],[MSAT]]="Not Available",0,IF(Table713[[#This Row],[MSAT]]="Present",(1-EXP(-0.128*1))/(1-EXP(-0.512)),IF(Table713[[#This Row],[MSAT]]="Suitable",(1-EXP(-0.128*2))/(1-EXP(-0.512)),IF(Table713[[#This Row],[MSAT]]="Operating",(1-EXP(-0.128*3))/(1-EXP(-0.512)),IF(Table713[[#This Row],[MSAT]]="Effective",(1-EXP(-0.128*4))/(1-EXP(-0.512)),""))))))</f>
        <v/>
      </c>
      <c r="V304" s="57" t="str">
        <f>IF(Table713[[#This Row],[Classificação Maturidade]]="Por avaliar","Por avaliar",IF(Table713[[#This Row],[MSAT]]="Mesmo que acima","Mesmo que acima",IF(U304="n.a.","n.a.",IF(U304="Not Available",0,IF(U304="Present",(1-EXP(-0.128*1))/(1-EXP(-0.512)),IF(U304="Suitable",(1-EXP(-0.128*2))/(1-EXP(-0.512)),IF(U304="Operating",(1-EXP(-0.128*3))/(1-EXP(-0.512)),IF(U304="Effective",(1-EXP(-0.128*4))/(1-EXP(-0.512)),""))))))))</f>
        <v/>
      </c>
      <c r="W304" s="57"/>
      <c r="X304" s="57"/>
      <c r="Y304" s="57"/>
      <c r="Z304" s="57"/>
      <c r="AA304" s="57"/>
    </row>
    <row r="305" spans="1:27" ht="15.75" hidden="1" thickBot="1">
      <c r="A305" s="54"/>
      <c r="B305" s="54"/>
      <c r="C305" s="55"/>
      <c r="D305" s="52"/>
      <c r="E305" s="52"/>
      <c r="F305" s="55"/>
      <c r="G305" s="52"/>
      <c r="H305" s="52"/>
      <c r="I305" s="55"/>
      <c r="J305" s="55"/>
      <c r="K305" s="55"/>
      <c r="L305" s="55"/>
      <c r="M305" s="55"/>
      <c r="N305" s="55"/>
      <c r="O305" s="55"/>
      <c r="P305" s="56"/>
      <c r="Q305" s="188" t="s">
        <v>1000</v>
      </c>
      <c r="R305" s="57" t="s">
        <v>431</v>
      </c>
      <c r="S305" s="57"/>
      <c r="T305" s="57"/>
      <c r="U305" s="165" t="str">
        <f>IF(T305="n.a.","n.a.",IF(Table713[[#This Row],[MSAT]]="Not Available",0,IF(Table713[[#This Row],[MSAT]]="Present",(1-EXP(-0.128*1))/(1-EXP(-0.512)),IF(Table713[[#This Row],[MSAT]]="Suitable",(1-EXP(-0.128*2))/(1-EXP(-0.512)),IF(Table713[[#This Row],[MSAT]]="Operating",(1-EXP(-0.128*3))/(1-EXP(-0.512)),IF(Table713[[#This Row],[MSAT]]="Effective",(1-EXP(-0.128*4))/(1-EXP(-0.512)),""))))))</f>
        <v/>
      </c>
      <c r="V305" s="57" t="str">
        <f>IF(Table713[[#This Row],[Classificação Maturidade]]="Por avaliar","Por avaliar",IF(Table713[[#This Row],[MSAT]]="Mesmo que acima","Mesmo que acima",IF(U305="n.a.","n.a.",IF(U305="Not Available",0,IF(U305="Present",(1-EXP(-0.128*1))/(1-EXP(-0.512)),IF(U305="Suitable",(1-EXP(-0.128*2))/(1-EXP(-0.512)),IF(U305="Operating",(1-EXP(-0.128*3))/(1-EXP(-0.512)),IF(U305="Effective",(1-EXP(-0.128*4))/(1-EXP(-0.512)),""))))))))</f>
        <v/>
      </c>
      <c r="W305" s="57"/>
      <c r="X305" s="57"/>
      <c r="Y305" s="57"/>
      <c r="Z305" s="57"/>
      <c r="AA305" s="57"/>
    </row>
    <row r="306" spans="1:27" ht="15.75" hidden="1" thickBot="1">
      <c r="A306" s="54"/>
      <c r="B306" s="54"/>
      <c r="C306" s="55"/>
      <c r="D306" s="52"/>
      <c r="E306" s="52"/>
      <c r="F306" s="55"/>
      <c r="G306" s="52"/>
      <c r="H306" s="52"/>
      <c r="I306" s="55"/>
      <c r="J306" s="55"/>
      <c r="K306" s="55"/>
      <c r="L306" s="55"/>
      <c r="M306" s="55"/>
      <c r="N306" s="55"/>
      <c r="O306" s="55"/>
      <c r="P306" s="56"/>
      <c r="Q306" s="188" t="s">
        <v>1000</v>
      </c>
      <c r="R306" s="57" t="s">
        <v>431</v>
      </c>
      <c r="S306" s="57"/>
      <c r="T306" s="57"/>
      <c r="U306" s="165" t="str">
        <f>IF(T306="n.a.","n.a.",IF(Table713[[#This Row],[MSAT]]="Not Available",0,IF(Table713[[#This Row],[MSAT]]="Present",(1-EXP(-0.128*1))/(1-EXP(-0.512)),IF(Table713[[#This Row],[MSAT]]="Suitable",(1-EXP(-0.128*2))/(1-EXP(-0.512)),IF(Table713[[#This Row],[MSAT]]="Operating",(1-EXP(-0.128*3))/(1-EXP(-0.512)),IF(Table713[[#This Row],[MSAT]]="Effective",(1-EXP(-0.128*4))/(1-EXP(-0.512)),""))))))</f>
        <v/>
      </c>
      <c r="V306" s="57" t="str">
        <f>IF(Table713[[#This Row],[Classificação Maturidade]]="Por avaliar","Por avaliar",IF(Table713[[#This Row],[MSAT]]="Mesmo que acima","Mesmo que acima",IF(U306="n.a.","n.a.",IF(U306="Not Available",0,IF(U306="Present",(1-EXP(-0.128*1))/(1-EXP(-0.512)),IF(U306="Suitable",(1-EXP(-0.128*2))/(1-EXP(-0.512)),IF(U306="Operating",(1-EXP(-0.128*3))/(1-EXP(-0.512)),IF(U306="Effective",(1-EXP(-0.128*4))/(1-EXP(-0.512)),""))))))))</f>
        <v/>
      </c>
      <c r="W306" s="57"/>
      <c r="X306" s="57"/>
      <c r="Y306" s="57"/>
      <c r="Z306" s="57"/>
      <c r="AA306" s="57"/>
    </row>
    <row r="307" spans="1:27" ht="15.75" hidden="1" thickBot="1">
      <c r="A307" s="54"/>
      <c r="B307" s="54"/>
      <c r="C307" s="55"/>
      <c r="D307" s="52"/>
      <c r="E307" s="52"/>
      <c r="F307" s="55"/>
      <c r="G307" s="52"/>
      <c r="H307" s="52"/>
      <c r="I307" s="55"/>
      <c r="J307" s="55"/>
      <c r="K307" s="55"/>
      <c r="L307" s="55"/>
      <c r="M307" s="55"/>
      <c r="N307" s="55"/>
      <c r="O307" s="55"/>
      <c r="P307" s="56"/>
      <c r="Q307" s="188" t="s">
        <v>1000</v>
      </c>
      <c r="R307" s="57" t="s">
        <v>431</v>
      </c>
      <c r="S307" s="57"/>
      <c r="T307" s="57"/>
      <c r="U307" s="165" t="str">
        <f>IF(T307="n.a.","n.a.",IF(Table713[[#This Row],[MSAT]]="Not Available",0,IF(Table713[[#This Row],[MSAT]]="Present",(1-EXP(-0.128*1))/(1-EXP(-0.512)),IF(Table713[[#This Row],[MSAT]]="Suitable",(1-EXP(-0.128*2))/(1-EXP(-0.512)),IF(Table713[[#This Row],[MSAT]]="Operating",(1-EXP(-0.128*3))/(1-EXP(-0.512)),IF(Table713[[#This Row],[MSAT]]="Effective",(1-EXP(-0.128*4))/(1-EXP(-0.512)),""))))))</f>
        <v/>
      </c>
      <c r="V307" s="57" t="str">
        <f>IF(Table713[[#This Row],[Classificação Maturidade]]="Por avaliar","Por avaliar",IF(Table713[[#This Row],[MSAT]]="Mesmo que acima","Mesmo que acima",IF(U307="n.a.","n.a.",IF(U307="Not Available",0,IF(U307="Present",(1-EXP(-0.128*1))/(1-EXP(-0.512)),IF(U307="Suitable",(1-EXP(-0.128*2))/(1-EXP(-0.512)),IF(U307="Operating",(1-EXP(-0.128*3))/(1-EXP(-0.512)),IF(U307="Effective",(1-EXP(-0.128*4))/(1-EXP(-0.512)),""))))))))</f>
        <v/>
      </c>
      <c r="W307" s="57"/>
      <c r="X307" s="57"/>
      <c r="Y307" s="57"/>
      <c r="Z307" s="57"/>
      <c r="AA307" s="57"/>
    </row>
    <row r="308" spans="1:27" ht="15.75" hidden="1" thickBot="1">
      <c r="A308" s="54"/>
      <c r="B308" s="54"/>
      <c r="C308" s="55"/>
      <c r="D308" s="52"/>
      <c r="E308" s="52"/>
      <c r="F308" s="55"/>
      <c r="G308" s="52"/>
      <c r="H308" s="52"/>
      <c r="I308" s="55"/>
      <c r="J308" s="55"/>
      <c r="K308" s="55"/>
      <c r="L308" s="55"/>
      <c r="M308" s="55"/>
      <c r="N308" s="55"/>
      <c r="O308" s="55"/>
      <c r="P308" s="56"/>
      <c r="Q308" s="188" t="s">
        <v>1000</v>
      </c>
      <c r="R308" s="57" t="s">
        <v>431</v>
      </c>
      <c r="S308" s="57"/>
      <c r="T308" s="57"/>
      <c r="U308" s="165" t="str">
        <f>IF(T308="n.a.","n.a.",IF(Table713[[#This Row],[MSAT]]="Not Available",0,IF(Table713[[#This Row],[MSAT]]="Present",(1-EXP(-0.128*1))/(1-EXP(-0.512)),IF(Table713[[#This Row],[MSAT]]="Suitable",(1-EXP(-0.128*2))/(1-EXP(-0.512)),IF(Table713[[#This Row],[MSAT]]="Operating",(1-EXP(-0.128*3))/(1-EXP(-0.512)),IF(Table713[[#This Row],[MSAT]]="Effective",(1-EXP(-0.128*4))/(1-EXP(-0.512)),""))))))</f>
        <v/>
      </c>
      <c r="V308" s="57" t="str">
        <f>IF(Table713[[#This Row],[Classificação Maturidade]]="Por avaliar","Por avaliar",IF(Table713[[#This Row],[MSAT]]="Mesmo que acima","Mesmo que acima",IF(U308="n.a.","n.a.",IF(U308="Not Available",0,IF(U308="Present",(1-EXP(-0.128*1))/(1-EXP(-0.512)),IF(U308="Suitable",(1-EXP(-0.128*2))/(1-EXP(-0.512)),IF(U308="Operating",(1-EXP(-0.128*3))/(1-EXP(-0.512)),IF(U308="Effective",(1-EXP(-0.128*4))/(1-EXP(-0.512)),""))))))))</f>
        <v/>
      </c>
      <c r="W308" s="57"/>
      <c r="X308" s="57"/>
      <c r="Y308" s="57"/>
      <c r="Z308" s="57"/>
      <c r="AA308" s="57"/>
    </row>
    <row r="309" spans="1:27" ht="15.75" hidden="1" thickBot="1">
      <c r="A309" s="54"/>
      <c r="B309" s="54"/>
      <c r="C309" s="55"/>
      <c r="D309" s="52"/>
      <c r="E309" s="52"/>
      <c r="F309" s="55"/>
      <c r="G309" s="52"/>
      <c r="H309" s="52"/>
      <c r="I309" s="55"/>
      <c r="J309" s="55"/>
      <c r="K309" s="55"/>
      <c r="L309" s="55"/>
      <c r="M309" s="55"/>
      <c r="N309" s="55"/>
      <c r="O309" s="55"/>
      <c r="P309" s="56"/>
      <c r="Q309" s="188" t="s">
        <v>1000</v>
      </c>
      <c r="R309" s="57" t="s">
        <v>431</v>
      </c>
      <c r="S309" s="57"/>
      <c r="T309" s="57"/>
      <c r="U309" s="165" t="str">
        <f>IF(T309="n.a.","n.a.",IF(Table713[[#This Row],[MSAT]]="Not Available",0,IF(Table713[[#This Row],[MSAT]]="Present",(1-EXP(-0.128*1))/(1-EXP(-0.512)),IF(Table713[[#This Row],[MSAT]]="Suitable",(1-EXP(-0.128*2))/(1-EXP(-0.512)),IF(Table713[[#This Row],[MSAT]]="Operating",(1-EXP(-0.128*3))/(1-EXP(-0.512)),IF(Table713[[#This Row],[MSAT]]="Effective",(1-EXP(-0.128*4))/(1-EXP(-0.512)),""))))))</f>
        <v/>
      </c>
      <c r="V309" s="57" t="str">
        <f>IF(Table713[[#This Row],[Classificação Maturidade]]="Por avaliar","Por avaliar",IF(Table713[[#This Row],[MSAT]]="Mesmo que acima","Mesmo que acima",IF(U309="n.a.","n.a.",IF(U309="Not Available",0,IF(U309="Present",(1-EXP(-0.128*1))/(1-EXP(-0.512)),IF(U309="Suitable",(1-EXP(-0.128*2))/(1-EXP(-0.512)),IF(U309="Operating",(1-EXP(-0.128*3))/(1-EXP(-0.512)),IF(U309="Effective",(1-EXP(-0.128*4))/(1-EXP(-0.512)),""))))))))</f>
        <v/>
      </c>
      <c r="W309" s="57"/>
      <c r="X309" s="57"/>
      <c r="Y309" s="57"/>
      <c r="Z309" s="57"/>
      <c r="AA309" s="57"/>
    </row>
    <row r="310" spans="1:27" ht="15.75" hidden="1" thickBot="1">
      <c r="A310" s="54"/>
      <c r="B310" s="54"/>
      <c r="C310" s="55"/>
      <c r="D310" s="52"/>
      <c r="E310" s="52"/>
      <c r="F310" s="55"/>
      <c r="G310" s="52"/>
      <c r="H310" s="52"/>
      <c r="I310" s="55"/>
      <c r="J310" s="55"/>
      <c r="K310" s="55"/>
      <c r="L310" s="55"/>
      <c r="M310" s="55"/>
      <c r="N310" s="55"/>
      <c r="O310" s="55"/>
      <c r="P310" s="56"/>
      <c r="Q310" s="188" t="s">
        <v>1000</v>
      </c>
      <c r="R310" s="57" t="s">
        <v>431</v>
      </c>
      <c r="S310" s="57"/>
      <c r="T310" s="57"/>
      <c r="U310" s="165" t="str">
        <f>IF(T310="n.a.","n.a.",IF(Table713[[#This Row],[MSAT]]="Not Available",0,IF(Table713[[#This Row],[MSAT]]="Present",(1-EXP(-0.128*1))/(1-EXP(-0.512)),IF(Table713[[#This Row],[MSAT]]="Suitable",(1-EXP(-0.128*2))/(1-EXP(-0.512)),IF(Table713[[#This Row],[MSAT]]="Operating",(1-EXP(-0.128*3))/(1-EXP(-0.512)),IF(Table713[[#This Row],[MSAT]]="Effective",(1-EXP(-0.128*4))/(1-EXP(-0.512)),""))))))</f>
        <v/>
      </c>
      <c r="V310" s="57" t="str">
        <f>IF(Table713[[#This Row],[Classificação Maturidade]]="Por avaliar","Por avaliar",IF(Table713[[#This Row],[MSAT]]="Mesmo que acima","Mesmo que acima",IF(U310="n.a.","n.a.",IF(U310="Not Available",0,IF(U310="Present",(1-EXP(-0.128*1))/(1-EXP(-0.512)),IF(U310="Suitable",(1-EXP(-0.128*2))/(1-EXP(-0.512)),IF(U310="Operating",(1-EXP(-0.128*3))/(1-EXP(-0.512)),IF(U310="Effective",(1-EXP(-0.128*4))/(1-EXP(-0.512)),""))))))))</f>
        <v/>
      </c>
      <c r="W310" s="57"/>
      <c r="X310" s="57"/>
      <c r="Y310" s="57"/>
      <c r="Z310" s="57"/>
      <c r="AA310" s="57"/>
    </row>
    <row r="311" spans="1:27" ht="15.75" hidden="1" thickBot="1">
      <c r="A311" s="54"/>
      <c r="B311" s="54"/>
      <c r="C311" s="55"/>
      <c r="D311" s="52"/>
      <c r="E311" s="52"/>
      <c r="F311" s="55"/>
      <c r="G311" s="52"/>
      <c r="H311" s="52"/>
      <c r="I311" s="55"/>
      <c r="J311" s="55"/>
      <c r="K311" s="55"/>
      <c r="L311" s="55"/>
      <c r="M311" s="55"/>
      <c r="N311" s="55"/>
      <c r="O311" s="55"/>
      <c r="P311" s="56"/>
      <c r="Q311" s="188" t="s">
        <v>1000</v>
      </c>
      <c r="R311" s="57" t="s">
        <v>431</v>
      </c>
      <c r="S311" s="57"/>
      <c r="T311" s="57"/>
      <c r="U311" s="165" t="str">
        <f>IF(T311="n.a.","n.a.",IF(Table713[[#This Row],[MSAT]]="Not Available",0,IF(Table713[[#This Row],[MSAT]]="Present",(1-EXP(-0.128*1))/(1-EXP(-0.512)),IF(Table713[[#This Row],[MSAT]]="Suitable",(1-EXP(-0.128*2))/(1-EXP(-0.512)),IF(Table713[[#This Row],[MSAT]]="Operating",(1-EXP(-0.128*3))/(1-EXP(-0.512)),IF(Table713[[#This Row],[MSAT]]="Effective",(1-EXP(-0.128*4))/(1-EXP(-0.512)),""))))))</f>
        <v/>
      </c>
      <c r="V311" s="57" t="str">
        <f>IF(Table713[[#This Row],[Classificação Maturidade]]="Por avaliar","Por avaliar",IF(Table713[[#This Row],[MSAT]]="Mesmo que acima","Mesmo que acima",IF(U311="n.a.","n.a.",IF(U311="Not Available",0,IF(U311="Present",(1-EXP(-0.128*1))/(1-EXP(-0.512)),IF(U311="Suitable",(1-EXP(-0.128*2))/(1-EXP(-0.512)),IF(U311="Operating",(1-EXP(-0.128*3))/(1-EXP(-0.512)),IF(U311="Effective",(1-EXP(-0.128*4))/(1-EXP(-0.512)),""))))))))</f>
        <v/>
      </c>
      <c r="W311" s="57"/>
      <c r="X311" s="57"/>
      <c r="Y311" s="57"/>
      <c r="Z311" s="57"/>
      <c r="AA311" s="57"/>
    </row>
    <row r="312" spans="1:27" ht="15.75" hidden="1" thickBot="1">
      <c r="A312" s="54"/>
      <c r="B312" s="54"/>
      <c r="C312" s="55"/>
      <c r="D312" s="52"/>
      <c r="E312" s="52"/>
      <c r="F312" s="55"/>
      <c r="G312" s="52"/>
      <c r="H312" s="52"/>
      <c r="I312" s="55"/>
      <c r="J312" s="55"/>
      <c r="K312" s="55"/>
      <c r="L312" s="55"/>
      <c r="M312" s="55"/>
      <c r="N312" s="55"/>
      <c r="O312" s="55"/>
      <c r="P312" s="56"/>
      <c r="Q312" s="188" t="s">
        <v>1000</v>
      </c>
      <c r="R312" s="57" t="s">
        <v>431</v>
      </c>
      <c r="S312" s="57"/>
      <c r="T312" s="57"/>
      <c r="U312" s="165" t="str">
        <f>IF(T312="n.a.","n.a.",IF(Table713[[#This Row],[MSAT]]="Not Available",0,IF(Table713[[#This Row],[MSAT]]="Present",(1-EXP(-0.128*1))/(1-EXP(-0.512)),IF(Table713[[#This Row],[MSAT]]="Suitable",(1-EXP(-0.128*2))/(1-EXP(-0.512)),IF(Table713[[#This Row],[MSAT]]="Operating",(1-EXP(-0.128*3))/(1-EXP(-0.512)),IF(Table713[[#This Row],[MSAT]]="Effective",(1-EXP(-0.128*4))/(1-EXP(-0.512)),""))))))</f>
        <v/>
      </c>
      <c r="V312" s="57" t="str">
        <f>IF(Table713[[#This Row],[Classificação Maturidade]]="Por avaliar","Por avaliar",IF(Table713[[#This Row],[MSAT]]="Mesmo que acima","Mesmo que acima",IF(U312="n.a.","n.a.",IF(U312="Not Available",0,IF(U312="Present",(1-EXP(-0.128*1))/(1-EXP(-0.512)),IF(U312="Suitable",(1-EXP(-0.128*2))/(1-EXP(-0.512)),IF(U312="Operating",(1-EXP(-0.128*3))/(1-EXP(-0.512)),IF(U312="Effective",(1-EXP(-0.128*4))/(1-EXP(-0.512)),""))))))))</f>
        <v/>
      </c>
      <c r="W312" s="57"/>
      <c r="X312" s="57"/>
      <c r="Y312" s="57"/>
      <c r="Z312" s="57"/>
      <c r="AA312" s="57"/>
    </row>
    <row r="313" spans="1:27" ht="15.75" hidden="1" thickBot="1">
      <c r="A313" s="54"/>
      <c r="B313" s="54"/>
      <c r="C313" s="55"/>
      <c r="D313" s="52"/>
      <c r="E313" s="52"/>
      <c r="F313" s="55"/>
      <c r="G313" s="52"/>
      <c r="H313" s="52"/>
      <c r="I313" s="55"/>
      <c r="J313" s="55"/>
      <c r="K313" s="55"/>
      <c r="L313" s="55"/>
      <c r="M313" s="55"/>
      <c r="N313" s="55"/>
      <c r="O313" s="55"/>
      <c r="P313" s="56"/>
      <c r="Q313" s="188" t="s">
        <v>1000</v>
      </c>
      <c r="R313" s="57" t="s">
        <v>431</v>
      </c>
      <c r="S313" s="57"/>
      <c r="T313" s="57"/>
      <c r="U313" s="165" t="str">
        <f>IF(T313="n.a.","n.a.",IF(Table713[[#This Row],[MSAT]]="Not Available",0,IF(Table713[[#This Row],[MSAT]]="Present",(1-EXP(-0.128*1))/(1-EXP(-0.512)),IF(Table713[[#This Row],[MSAT]]="Suitable",(1-EXP(-0.128*2))/(1-EXP(-0.512)),IF(Table713[[#This Row],[MSAT]]="Operating",(1-EXP(-0.128*3))/(1-EXP(-0.512)),IF(Table713[[#This Row],[MSAT]]="Effective",(1-EXP(-0.128*4))/(1-EXP(-0.512)),""))))))</f>
        <v/>
      </c>
      <c r="V313" s="57" t="str">
        <f>IF(Table713[[#This Row],[Classificação Maturidade]]="Por avaliar","Por avaliar",IF(Table713[[#This Row],[MSAT]]="Mesmo que acima","Mesmo que acima",IF(U313="n.a.","n.a.",IF(U313="Not Available",0,IF(U313="Present",(1-EXP(-0.128*1))/(1-EXP(-0.512)),IF(U313="Suitable",(1-EXP(-0.128*2))/(1-EXP(-0.512)),IF(U313="Operating",(1-EXP(-0.128*3))/(1-EXP(-0.512)),IF(U313="Effective",(1-EXP(-0.128*4))/(1-EXP(-0.512)),""))))))))</f>
        <v/>
      </c>
      <c r="W313" s="57"/>
      <c r="X313" s="57"/>
      <c r="Y313" s="57"/>
      <c r="Z313" s="57"/>
      <c r="AA313" s="57"/>
    </row>
    <row r="314" spans="1:27" ht="15.75" hidden="1" thickBot="1">
      <c r="A314" s="54"/>
      <c r="B314" s="54"/>
      <c r="C314" s="55"/>
      <c r="D314" s="52"/>
      <c r="E314" s="52"/>
      <c r="F314" s="55"/>
      <c r="G314" s="52"/>
      <c r="H314" s="52"/>
      <c r="I314" s="55"/>
      <c r="J314" s="55"/>
      <c r="K314" s="55"/>
      <c r="L314" s="55"/>
      <c r="M314" s="55"/>
      <c r="N314" s="55"/>
      <c r="O314" s="55"/>
      <c r="P314" s="56"/>
      <c r="Q314" s="188" t="s">
        <v>1000</v>
      </c>
      <c r="R314" s="57" t="s">
        <v>431</v>
      </c>
      <c r="S314" s="57"/>
      <c r="T314" s="57"/>
      <c r="U314" s="165" t="str">
        <f>IF(T314="n.a.","n.a.",IF(Table713[[#This Row],[MSAT]]="Not Available",0,IF(Table713[[#This Row],[MSAT]]="Present",(1-EXP(-0.128*1))/(1-EXP(-0.512)),IF(Table713[[#This Row],[MSAT]]="Suitable",(1-EXP(-0.128*2))/(1-EXP(-0.512)),IF(Table713[[#This Row],[MSAT]]="Operating",(1-EXP(-0.128*3))/(1-EXP(-0.512)),IF(Table713[[#This Row],[MSAT]]="Effective",(1-EXP(-0.128*4))/(1-EXP(-0.512)),""))))))</f>
        <v/>
      </c>
      <c r="V314" s="57" t="str">
        <f>IF(Table713[[#This Row],[Classificação Maturidade]]="Por avaliar","Por avaliar",IF(Table713[[#This Row],[MSAT]]="Mesmo que acima","Mesmo que acima",IF(U314="n.a.","n.a.",IF(U314="Not Available",0,IF(U314="Present",(1-EXP(-0.128*1))/(1-EXP(-0.512)),IF(U314="Suitable",(1-EXP(-0.128*2))/(1-EXP(-0.512)),IF(U314="Operating",(1-EXP(-0.128*3))/(1-EXP(-0.512)),IF(U314="Effective",(1-EXP(-0.128*4))/(1-EXP(-0.512)),""))))))))</f>
        <v/>
      </c>
      <c r="W314" s="57"/>
      <c r="X314" s="57"/>
      <c r="Y314" s="57"/>
      <c r="Z314" s="57"/>
      <c r="AA314" s="57"/>
    </row>
    <row r="315" spans="1:27" ht="15.75" hidden="1" thickBot="1">
      <c r="A315" s="54"/>
      <c r="B315" s="54"/>
      <c r="C315" s="55"/>
      <c r="D315" s="52"/>
      <c r="E315" s="52"/>
      <c r="F315" s="55"/>
      <c r="G315" s="52"/>
      <c r="H315" s="52"/>
      <c r="I315" s="55"/>
      <c r="J315" s="55"/>
      <c r="K315" s="55"/>
      <c r="L315" s="55"/>
      <c r="M315" s="55"/>
      <c r="N315" s="55"/>
      <c r="O315" s="55"/>
      <c r="P315" s="56"/>
      <c r="Q315" s="188" t="s">
        <v>1000</v>
      </c>
      <c r="R315" s="57" t="s">
        <v>431</v>
      </c>
      <c r="S315" s="57"/>
      <c r="T315" s="57"/>
      <c r="U315" s="165" t="str">
        <f>IF(T315="n.a.","n.a.",IF(Table713[[#This Row],[MSAT]]="Not Available",0,IF(Table713[[#This Row],[MSAT]]="Present",(1-EXP(-0.128*1))/(1-EXP(-0.512)),IF(Table713[[#This Row],[MSAT]]="Suitable",(1-EXP(-0.128*2))/(1-EXP(-0.512)),IF(Table713[[#This Row],[MSAT]]="Operating",(1-EXP(-0.128*3))/(1-EXP(-0.512)),IF(Table713[[#This Row],[MSAT]]="Effective",(1-EXP(-0.128*4))/(1-EXP(-0.512)),""))))))</f>
        <v/>
      </c>
      <c r="V315" s="57" t="str">
        <f>IF(Table713[[#This Row],[Classificação Maturidade]]="Por avaliar","Por avaliar",IF(Table713[[#This Row],[MSAT]]="Mesmo que acima","Mesmo que acima",IF(U315="n.a.","n.a.",IF(U315="Not Available",0,IF(U315="Present",(1-EXP(-0.128*1))/(1-EXP(-0.512)),IF(U315="Suitable",(1-EXP(-0.128*2))/(1-EXP(-0.512)),IF(U315="Operating",(1-EXP(-0.128*3))/(1-EXP(-0.512)),IF(U315="Effective",(1-EXP(-0.128*4))/(1-EXP(-0.512)),""))))))))</f>
        <v/>
      </c>
      <c r="W315" s="57"/>
      <c r="X315" s="57"/>
      <c r="Y315" s="57"/>
      <c r="Z315" s="57"/>
      <c r="AA315" s="57"/>
    </row>
    <row r="316" spans="1:27" ht="15.75" hidden="1" thickBot="1">
      <c r="A316" s="54"/>
      <c r="B316" s="54"/>
      <c r="C316" s="55"/>
      <c r="D316" s="52"/>
      <c r="E316" s="52"/>
      <c r="F316" s="55"/>
      <c r="G316" s="52"/>
      <c r="H316" s="52"/>
      <c r="I316" s="55"/>
      <c r="J316" s="55"/>
      <c r="K316" s="55"/>
      <c r="L316" s="55"/>
      <c r="M316" s="55"/>
      <c r="N316" s="55"/>
      <c r="O316" s="55"/>
      <c r="P316" s="56"/>
      <c r="Q316" s="188" t="s">
        <v>1000</v>
      </c>
      <c r="R316" s="57" t="s">
        <v>431</v>
      </c>
      <c r="S316" s="57"/>
      <c r="T316" s="57"/>
      <c r="U316" s="165" t="str">
        <f>IF(T316="n.a.","n.a.",IF(Table713[[#This Row],[MSAT]]="Not Available",0,IF(Table713[[#This Row],[MSAT]]="Present",(1-EXP(-0.128*1))/(1-EXP(-0.512)),IF(Table713[[#This Row],[MSAT]]="Suitable",(1-EXP(-0.128*2))/(1-EXP(-0.512)),IF(Table713[[#This Row],[MSAT]]="Operating",(1-EXP(-0.128*3))/(1-EXP(-0.512)),IF(Table713[[#This Row],[MSAT]]="Effective",(1-EXP(-0.128*4))/(1-EXP(-0.512)),""))))))</f>
        <v/>
      </c>
      <c r="V316" s="57" t="str">
        <f>IF(Table713[[#This Row],[Classificação Maturidade]]="Por avaliar","Por avaliar",IF(Table713[[#This Row],[MSAT]]="Mesmo que acima","Mesmo que acima",IF(U316="n.a.","n.a.",IF(U316="Not Available",0,IF(U316="Present",(1-EXP(-0.128*1))/(1-EXP(-0.512)),IF(U316="Suitable",(1-EXP(-0.128*2))/(1-EXP(-0.512)),IF(U316="Operating",(1-EXP(-0.128*3))/(1-EXP(-0.512)),IF(U316="Effective",(1-EXP(-0.128*4))/(1-EXP(-0.512)),""))))))))</f>
        <v/>
      </c>
      <c r="W316" s="57"/>
      <c r="X316" s="57"/>
      <c r="Y316" s="57"/>
      <c r="Z316" s="57"/>
      <c r="AA316" s="57"/>
    </row>
    <row r="317" spans="1:27" ht="15.75" hidden="1" thickBot="1">
      <c r="A317" s="54"/>
      <c r="B317" s="54"/>
      <c r="C317" s="55"/>
      <c r="D317" s="52"/>
      <c r="E317" s="52"/>
      <c r="F317" s="55"/>
      <c r="G317" s="52"/>
      <c r="H317" s="52"/>
      <c r="I317" s="55"/>
      <c r="J317" s="55"/>
      <c r="K317" s="55"/>
      <c r="L317" s="55"/>
      <c r="M317" s="55"/>
      <c r="N317" s="55"/>
      <c r="O317" s="55"/>
      <c r="P317" s="56"/>
      <c r="Q317" s="188" t="s">
        <v>1000</v>
      </c>
      <c r="R317" s="57" t="s">
        <v>431</v>
      </c>
      <c r="S317" s="57"/>
      <c r="T317" s="57"/>
      <c r="U317" s="165" t="str">
        <f>IF(T317="n.a.","n.a.",IF(Table713[[#This Row],[MSAT]]="Not Available",0,IF(Table713[[#This Row],[MSAT]]="Present",(1-EXP(-0.128*1))/(1-EXP(-0.512)),IF(Table713[[#This Row],[MSAT]]="Suitable",(1-EXP(-0.128*2))/(1-EXP(-0.512)),IF(Table713[[#This Row],[MSAT]]="Operating",(1-EXP(-0.128*3))/(1-EXP(-0.512)),IF(Table713[[#This Row],[MSAT]]="Effective",(1-EXP(-0.128*4))/(1-EXP(-0.512)),""))))))</f>
        <v/>
      </c>
      <c r="V317" s="57" t="str">
        <f>IF(Table713[[#This Row],[Classificação Maturidade]]="Por avaliar","Por avaliar",IF(Table713[[#This Row],[MSAT]]="Mesmo que acima","Mesmo que acima",IF(U317="n.a.","n.a.",IF(U317="Not Available",0,IF(U317="Present",(1-EXP(-0.128*1))/(1-EXP(-0.512)),IF(U317="Suitable",(1-EXP(-0.128*2))/(1-EXP(-0.512)),IF(U317="Operating",(1-EXP(-0.128*3))/(1-EXP(-0.512)),IF(U317="Effective",(1-EXP(-0.128*4))/(1-EXP(-0.512)),""))))))))</f>
        <v/>
      </c>
      <c r="W317" s="57"/>
      <c r="X317" s="57"/>
      <c r="Y317" s="57"/>
      <c r="Z317" s="57"/>
      <c r="AA317" s="57"/>
    </row>
    <row r="318" spans="1:27" ht="15.75" hidden="1" thickBot="1">
      <c r="A318" s="54"/>
      <c r="B318" s="54"/>
      <c r="C318" s="55"/>
      <c r="D318" s="52"/>
      <c r="E318" s="52"/>
      <c r="F318" s="55"/>
      <c r="G318" s="52"/>
      <c r="H318" s="52"/>
      <c r="I318" s="55"/>
      <c r="J318" s="55"/>
      <c r="K318" s="55"/>
      <c r="L318" s="55"/>
      <c r="M318" s="55"/>
      <c r="N318" s="55"/>
      <c r="O318" s="55"/>
      <c r="P318" s="56"/>
      <c r="Q318" s="188" t="s">
        <v>1000</v>
      </c>
      <c r="R318" s="57" t="s">
        <v>431</v>
      </c>
      <c r="S318" s="57"/>
      <c r="T318" s="57"/>
      <c r="U318" s="165" t="str">
        <f>IF(T318="n.a.","n.a.",IF(Table713[[#This Row],[MSAT]]="Not Available",0,IF(Table713[[#This Row],[MSAT]]="Present",(1-EXP(-0.128*1))/(1-EXP(-0.512)),IF(Table713[[#This Row],[MSAT]]="Suitable",(1-EXP(-0.128*2))/(1-EXP(-0.512)),IF(Table713[[#This Row],[MSAT]]="Operating",(1-EXP(-0.128*3))/(1-EXP(-0.512)),IF(Table713[[#This Row],[MSAT]]="Effective",(1-EXP(-0.128*4))/(1-EXP(-0.512)),""))))))</f>
        <v/>
      </c>
      <c r="V318" s="57" t="str">
        <f>IF(Table713[[#This Row],[Classificação Maturidade]]="Por avaliar","Por avaliar",IF(Table713[[#This Row],[MSAT]]="Mesmo que acima","Mesmo que acima",IF(U318="n.a.","n.a.",IF(U318="Not Available",0,IF(U318="Present",(1-EXP(-0.128*1))/(1-EXP(-0.512)),IF(U318="Suitable",(1-EXP(-0.128*2))/(1-EXP(-0.512)),IF(U318="Operating",(1-EXP(-0.128*3))/(1-EXP(-0.512)),IF(U318="Effective",(1-EXP(-0.128*4))/(1-EXP(-0.512)),""))))))))</f>
        <v/>
      </c>
      <c r="W318" s="57"/>
      <c r="X318" s="57"/>
      <c r="Y318" s="57"/>
      <c r="Z318" s="57"/>
      <c r="AA318" s="57"/>
    </row>
    <row r="319" spans="1:27" ht="15.75" hidden="1" thickBot="1">
      <c r="A319" s="54"/>
      <c r="B319" s="54"/>
      <c r="C319" s="55"/>
      <c r="D319" s="52"/>
      <c r="E319" s="52"/>
      <c r="F319" s="55"/>
      <c r="G319" s="52"/>
      <c r="H319" s="52"/>
      <c r="I319" s="55"/>
      <c r="J319" s="55"/>
      <c r="K319" s="55"/>
      <c r="L319" s="55"/>
      <c r="M319" s="55"/>
      <c r="N319" s="55"/>
      <c r="O319" s="55"/>
      <c r="P319" s="56"/>
      <c r="Q319" s="188" t="s">
        <v>1000</v>
      </c>
      <c r="R319" s="57" t="s">
        <v>431</v>
      </c>
      <c r="S319" s="57"/>
      <c r="T319" s="57"/>
      <c r="U319" s="165" t="str">
        <f>IF(T319="n.a.","n.a.",IF(Table713[[#This Row],[MSAT]]="Not Available",0,IF(Table713[[#This Row],[MSAT]]="Present",(1-EXP(-0.128*1))/(1-EXP(-0.512)),IF(Table713[[#This Row],[MSAT]]="Suitable",(1-EXP(-0.128*2))/(1-EXP(-0.512)),IF(Table713[[#This Row],[MSAT]]="Operating",(1-EXP(-0.128*3))/(1-EXP(-0.512)),IF(Table713[[#This Row],[MSAT]]="Effective",(1-EXP(-0.128*4))/(1-EXP(-0.512)),""))))))</f>
        <v/>
      </c>
      <c r="V319" s="57" t="str">
        <f>IF(Table713[[#This Row],[Classificação Maturidade]]="Por avaliar","Por avaliar",IF(Table713[[#This Row],[MSAT]]="Mesmo que acima","Mesmo que acima",IF(U319="n.a.","n.a.",IF(U319="Not Available",0,IF(U319="Present",(1-EXP(-0.128*1))/(1-EXP(-0.512)),IF(U319="Suitable",(1-EXP(-0.128*2))/(1-EXP(-0.512)),IF(U319="Operating",(1-EXP(-0.128*3))/(1-EXP(-0.512)),IF(U319="Effective",(1-EXP(-0.128*4))/(1-EXP(-0.512)),""))))))))</f>
        <v/>
      </c>
      <c r="W319" s="57"/>
      <c r="X319" s="57"/>
      <c r="Y319" s="57"/>
      <c r="Z319" s="57"/>
      <c r="AA319" s="57"/>
    </row>
    <row r="320" spans="1:27" ht="15.75" hidden="1" thickBot="1">
      <c r="A320" s="54"/>
      <c r="B320" s="54"/>
      <c r="C320" s="55"/>
      <c r="D320" s="52"/>
      <c r="E320" s="52"/>
      <c r="F320" s="55"/>
      <c r="G320" s="52"/>
      <c r="H320" s="52"/>
      <c r="I320" s="55"/>
      <c r="J320" s="55"/>
      <c r="K320" s="55"/>
      <c r="L320" s="55"/>
      <c r="M320" s="55"/>
      <c r="N320" s="55"/>
      <c r="O320" s="55"/>
      <c r="P320" s="56"/>
      <c r="Q320" s="188" t="s">
        <v>1000</v>
      </c>
      <c r="R320" s="57" t="s">
        <v>431</v>
      </c>
      <c r="S320" s="57"/>
      <c r="T320" s="57"/>
      <c r="U320" s="165" t="str">
        <f>IF(T320="n.a.","n.a.",IF(Table713[[#This Row],[MSAT]]="Not Available",0,IF(Table713[[#This Row],[MSAT]]="Present",(1-EXP(-0.128*1))/(1-EXP(-0.512)),IF(Table713[[#This Row],[MSAT]]="Suitable",(1-EXP(-0.128*2))/(1-EXP(-0.512)),IF(Table713[[#This Row],[MSAT]]="Operating",(1-EXP(-0.128*3))/(1-EXP(-0.512)),IF(Table713[[#This Row],[MSAT]]="Effective",(1-EXP(-0.128*4))/(1-EXP(-0.512)),""))))))</f>
        <v/>
      </c>
      <c r="V320" s="57" t="str">
        <f>IF(Table713[[#This Row],[Classificação Maturidade]]="Por avaliar","Por avaliar",IF(Table713[[#This Row],[MSAT]]="Mesmo que acima","Mesmo que acima",IF(U320="n.a.","n.a.",IF(U320="Not Available",0,IF(U320="Present",(1-EXP(-0.128*1))/(1-EXP(-0.512)),IF(U320="Suitable",(1-EXP(-0.128*2))/(1-EXP(-0.512)),IF(U320="Operating",(1-EXP(-0.128*3))/(1-EXP(-0.512)),IF(U320="Effective",(1-EXP(-0.128*4))/(1-EXP(-0.512)),""))))))))</f>
        <v/>
      </c>
      <c r="W320" s="57"/>
      <c r="X320" s="57"/>
      <c r="Y320" s="57"/>
      <c r="Z320" s="57"/>
      <c r="AA320" s="57"/>
    </row>
    <row r="321" spans="1:27" ht="15.75" hidden="1" thickBot="1">
      <c r="A321" s="54"/>
      <c r="B321" s="54"/>
      <c r="C321" s="55"/>
      <c r="D321" s="52"/>
      <c r="E321" s="52"/>
      <c r="F321" s="55"/>
      <c r="G321" s="52"/>
      <c r="H321" s="52"/>
      <c r="I321" s="55"/>
      <c r="J321" s="55"/>
      <c r="K321" s="55"/>
      <c r="L321" s="55"/>
      <c r="M321" s="55"/>
      <c r="N321" s="55"/>
      <c r="O321" s="55"/>
      <c r="P321" s="56"/>
      <c r="Q321" s="188" t="s">
        <v>1000</v>
      </c>
      <c r="R321" s="57" t="s">
        <v>431</v>
      </c>
      <c r="S321" s="57"/>
      <c r="T321" s="57"/>
      <c r="U321" s="165" t="str">
        <f>IF(T321="n.a.","n.a.",IF(Table713[[#This Row],[MSAT]]="Not Available",0,IF(Table713[[#This Row],[MSAT]]="Present",(1-EXP(-0.128*1))/(1-EXP(-0.512)),IF(Table713[[#This Row],[MSAT]]="Suitable",(1-EXP(-0.128*2))/(1-EXP(-0.512)),IF(Table713[[#This Row],[MSAT]]="Operating",(1-EXP(-0.128*3))/(1-EXP(-0.512)),IF(Table713[[#This Row],[MSAT]]="Effective",(1-EXP(-0.128*4))/(1-EXP(-0.512)),""))))))</f>
        <v/>
      </c>
      <c r="V321" s="57" t="str">
        <f>IF(Table713[[#This Row],[Classificação Maturidade]]="Por avaliar","Por avaliar",IF(Table713[[#This Row],[MSAT]]="Mesmo que acima","Mesmo que acima",IF(U321="n.a.","n.a.",IF(U321="Not Available",0,IF(U321="Present",(1-EXP(-0.128*1))/(1-EXP(-0.512)),IF(U321="Suitable",(1-EXP(-0.128*2))/(1-EXP(-0.512)),IF(U321="Operating",(1-EXP(-0.128*3))/(1-EXP(-0.512)),IF(U321="Effective",(1-EXP(-0.128*4))/(1-EXP(-0.512)),""))))))))</f>
        <v/>
      </c>
      <c r="W321" s="57"/>
      <c r="X321" s="57"/>
      <c r="Y321" s="57"/>
      <c r="Z321" s="57"/>
      <c r="AA321" s="57"/>
    </row>
    <row r="322" spans="1:27" ht="15.75" hidden="1" thickBot="1">
      <c r="A322" s="54"/>
      <c r="B322" s="54"/>
      <c r="C322" s="55"/>
      <c r="D322" s="52"/>
      <c r="E322" s="52"/>
      <c r="F322" s="55"/>
      <c r="G322" s="52"/>
      <c r="H322" s="52"/>
      <c r="I322" s="55"/>
      <c r="J322" s="55"/>
      <c r="K322" s="55"/>
      <c r="L322" s="55"/>
      <c r="M322" s="55"/>
      <c r="N322" s="55"/>
      <c r="O322" s="55"/>
      <c r="P322" s="56"/>
      <c r="Q322" s="188" t="s">
        <v>1000</v>
      </c>
      <c r="R322" s="57" t="s">
        <v>431</v>
      </c>
      <c r="S322" s="57"/>
      <c r="T322" s="57"/>
      <c r="U322" s="165" t="str">
        <f>IF(T322="n.a.","n.a.",IF(Table713[[#This Row],[MSAT]]="Not Available",0,IF(Table713[[#This Row],[MSAT]]="Present",(1-EXP(-0.128*1))/(1-EXP(-0.512)),IF(Table713[[#This Row],[MSAT]]="Suitable",(1-EXP(-0.128*2))/(1-EXP(-0.512)),IF(Table713[[#This Row],[MSAT]]="Operating",(1-EXP(-0.128*3))/(1-EXP(-0.512)),IF(Table713[[#This Row],[MSAT]]="Effective",(1-EXP(-0.128*4))/(1-EXP(-0.512)),""))))))</f>
        <v/>
      </c>
      <c r="V322" s="57" t="str">
        <f>IF(Table713[[#This Row],[Classificação Maturidade]]="Por avaliar","Por avaliar",IF(Table713[[#This Row],[MSAT]]="Mesmo que acima","Mesmo que acima",IF(U322="n.a.","n.a.",IF(U322="Not Available",0,IF(U322="Present",(1-EXP(-0.128*1))/(1-EXP(-0.512)),IF(U322="Suitable",(1-EXP(-0.128*2))/(1-EXP(-0.512)),IF(U322="Operating",(1-EXP(-0.128*3))/(1-EXP(-0.512)),IF(U322="Effective",(1-EXP(-0.128*4))/(1-EXP(-0.512)),""))))))))</f>
        <v/>
      </c>
      <c r="W322" s="57"/>
      <c r="X322" s="57"/>
      <c r="Y322" s="57"/>
      <c r="Z322" s="57"/>
      <c r="AA322" s="57"/>
    </row>
    <row r="323" spans="1:27" ht="15.75" hidden="1" thickBot="1">
      <c r="A323" s="54"/>
      <c r="B323" s="54"/>
      <c r="C323" s="55"/>
      <c r="D323" s="52"/>
      <c r="E323" s="52"/>
      <c r="F323" s="55"/>
      <c r="G323" s="52"/>
      <c r="H323" s="52"/>
      <c r="I323" s="55"/>
      <c r="J323" s="55"/>
      <c r="K323" s="55"/>
      <c r="L323" s="55"/>
      <c r="M323" s="55"/>
      <c r="N323" s="55"/>
      <c r="O323" s="55"/>
      <c r="P323" s="56"/>
      <c r="Q323" s="188" t="s">
        <v>1000</v>
      </c>
      <c r="R323" s="57" t="s">
        <v>431</v>
      </c>
      <c r="S323" s="57"/>
      <c r="T323" s="57"/>
      <c r="U323" s="165" t="str">
        <f>IF(T323="n.a.","n.a.",IF(Table713[[#This Row],[MSAT]]="Not Available",0,IF(Table713[[#This Row],[MSAT]]="Present",(1-EXP(-0.128*1))/(1-EXP(-0.512)),IF(Table713[[#This Row],[MSAT]]="Suitable",(1-EXP(-0.128*2))/(1-EXP(-0.512)),IF(Table713[[#This Row],[MSAT]]="Operating",(1-EXP(-0.128*3))/(1-EXP(-0.512)),IF(Table713[[#This Row],[MSAT]]="Effective",(1-EXP(-0.128*4))/(1-EXP(-0.512)),""))))))</f>
        <v/>
      </c>
      <c r="V323" s="57" t="str">
        <f>IF(Table713[[#This Row],[Classificação Maturidade]]="Por avaliar","Por avaliar",IF(Table713[[#This Row],[MSAT]]="Mesmo que acima","Mesmo que acima",IF(U323="n.a.","n.a.",IF(U323="Not Available",0,IF(U323="Present",(1-EXP(-0.128*1))/(1-EXP(-0.512)),IF(U323="Suitable",(1-EXP(-0.128*2))/(1-EXP(-0.512)),IF(U323="Operating",(1-EXP(-0.128*3))/(1-EXP(-0.512)),IF(U323="Effective",(1-EXP(-0.128*4))/(1-EXP(-0.512)),""))))))))</f>
        <v/>
      </c>
      <c r="W323" s="57"/>
      <c r="X323" s="57"/>
      <c r="Y323" s="57"/>
      <c r="Z323" s="57"/>
      <c r="AA323" s="57"/>
    </row>
    <row r="324" spans="1:27" ht="15.75" hidden="1" thickBot="1">
      <c r="A324" s="54"/>
      <c r="B324" s="54"/>
      <c r="C324" s="55"/>
      <c r="D324" s="52"/>
      <c r="E324" s="52"/>
      <c r="F324" s="55"/>
      <c r="G324" s="52"/>
      <c r="H324" s="52"/>
      <c r="I324" s="55"/>
      <c r="J324" s="55"/>
      <c r="K324" s="55"/>
      <c r="L324" s="55"/>
      <c r="M324" s="55"/>
      <c r="N324" s="55"/>
      <c r="O324" s="55"/>
      <c r="P324" s="56"/>
      <c r="Q324" s="188" t="s">
        <v>1000</v>
      </c>
      <c r="R324" s="57" t="s">
        <v>431</v>
      </c>
      <c r="S324" s="57"/>
      <c r="T324" s="57"/>
      <c r="U324" s="165" t="str">
        <f>IF(T324="n.a.","n.a.",IF(Table713[[#This Row],[MSAT]]="Not Available",0,IF(Table713[[#This Row],[MSAT]]="Present",(1-EXP(-0.128*1))/(1-EXP(-0.512)),IF(Table713[[#This Row],[MSAT]]="Suitable",(1-EXP(-0.128*2))/(1-EXP(-0.512)),IF(Table713[[#This Row],[MSAT]]="Operating",(1-EXP(-0.128*3))/(1-EXP(-0.512)),IF(Table713[[#This Row],[MSAT]]="Effective",(1-EXP(-0.128*4))/(1-EXP(-0.512)),""))))))</f>
        <v/>
      </c>
      <c r="V324" s="57" t="str">
        <f>IF(Table713[[#This Row],[Classificação Maturidade]]="Por avaliar","Por avaliar",IF(Table713[[#This Row],[MSAT]]="Mesmo que acima","Mesmo que acima",IF(U324="n.a.","n.a.",IF(U324="Not Available",0,IF(U324="Present",(1-EXP(-0.128*1))/(1-EXP(-0.512)),IF(U324="Suitable",(1-EXP(-0.128*2))/(1-EXP(-0.512)),IF(U324="Operating",(1-EXP(-0.128*3))/(1-EXP(-0.512)),IF(U324="Effective",(1-EXP(-0.128*4))/(1-EXP(-0.512)),""))))))))</f>
        <v/>
      </c>
      <c r="W324" s="57"/>
      <c r="X324" s="57"/>
      <c r="Y324" s="57"/>
      <c r="Z324" s="57"/>
      <c r="AA324" s="57"/>
    </row>
    <row r="325" spans="1:27" ht="15.75" hidden="1" thickBot="1">
      <c r="A325" s="54"/>
      <c r="B325" s="54"/>
      <c r="C325" s="55"/>
      <c r="D325" s="52"/>
      <c r="E325" s="52"/>
      <c r="F325" s="55"/>
      <c r="G325" s="52"/>
      <c r="H325" s="52"/>
      <c r="I325" s="55"/>
      <c r="J325" s="55"/>
      <c r="K325" s="55"/>
      <c r="L325" s="55"/>
      <c r="M325" s="55"/>
      <c r="N325" s="55"/>
      <c r="O325" s="55"/>
      <c r="P325" s="56"/>
      <c r="Q325" s="188" t="s">
        <v>1000</v>
      </c>
      <c r="R325" s="57" t="s">
        <v>431</v>
      </c>
      <c r="S325" s="57"/>
      <c r="T325" s="57"/>
      <c r="U325" s="165" t="str">
        <f>IF(T325="n.a.","n.a.",IF(Table713[[#This Row],[MSAT]]="Not Available",0,IF(Table713[[#This Row],[MSAT]]="Present",(1-EXP(-0.128*1))/(1-EXP(-0.512)),IF(Table713[[#This Row],[MSAT]]="Suitable",(1-EXP(-0.128*2))/(1-EXP(-0.512)),IF(Table713[[#This Row],[MSAT]]="Operating",(1-EXP(-0.128*3))/(1-EXP(-0.512)),IF(Table713[[#This Row],[MSAT]]="Effective",(1-EXP(-0.128*4))/(1-EXP(-0.512)),""))))))</f>
        <v/>
      </c>
      <c r="V325" s="57" t="str">
        <f>IF(Table713[[#This Row],[Classificação Maturidade]]="Por avaliar","Por avaliar",IF(Table713[[#This Row],[MSAT]]="Mesmo que acima","Mesmo que acima",IF(U325="n.a.","n.a.",IF(U325="Not Available",0,IF(U325="Present",(1-EXP(-0.128*1))/(1-EXP(-0.512)),IF(U325="Suitable",(1-EXP(-0.128*2))/(1-EXP(-0.512)),IF(U325="Operating",(1-EXP(-0.128*3))/(1-EXP(-0.512)),IF(U325="Effective",(1-EXP(-0.128*4))/(1-EXP(-0.512)),""))))))))</f>
        <v/>
      </c>
      <c r="W325" s="57"/>
      <c r="X325" s="57"/>
      <c r="Y325" s="57"/>
      <c r="Z325" s="57"/>
      <c r="AA325" s="57"/>
    </row>
    <row r="326" spans="1:27" ht="15.75" hidden="1" thickBot="1">
      <c r="A326" s="54"/>
      <c r="B326" s="54"/>
      <c r="C326" s="55"/>
      <c r="D326" s="52"/>
      <c r="E326" s="52"/>
      <c r="F326" s="55"/>
      <c r="G326" s="52"/>
      <c r="H326" s="52"/>
      <c r="I326" s="55"/>
      <c r="J326" s="55"/>
      <c r="K326" s="55"/>
      <c r="L326" s="55"/>
      <c r="M326" s="55"/>
      <c r="N326" s="55"/>
      <c r="O326" s="55"/>
      <c r="P326" s="56"/>
      <c r="Q326" s="188" t="s">
        <v>1000</v>
      </c>
      <c r="R326" s="57" t="s">
        <v>431</v>
      </c>
      <c r="S326" s="57"/>
      <c r="T326" s="57"/>
      <c r="U326" s="165" t="str">
        <f>IF(T326="n.a.","n.a.",IF(Table713[[#This Row],[MSAT]]="Not Available",0,IF(Table713[[#This Row],[MSAT]]="Present",(1-EXP(-0.128*1))/(1-EXP(-0.512)),IF(Table713[[#This Row],[MSAT]]="Suitable",(1-EXP(-0.128*2))/(1-EXP(-0.512)),IF(Table713[[#This Row],[MSAT]]="Operating",(1-EXP(-0.128*3))/(1-EXP(-0.512)),IF(Table713[[#This Row],[MSAT]]="Effective",(1-EXP(-0.128*4))/(1-EXP(-0.512)),""))))))</f>
        <v/>
      </c>
      <c r="V326" s="57" t="str">
        <f>IF(Table713[[#This Row],[Classificação Maturidade]]="Por avaliar","Por avaliar",IF(Table713[[#This Row],[MSAT]]="Mesmo que acima","Mesmo que acima",IF(U326="n.a.","n.a.",IF(U326="Not Available",0,IF(U326="Present",(1-EXP(-0.128*1))/(1-EXP(-0.512)),IF(U326="Suitable",(1-EXP(-0.128*2))/(1-EXP(-0.512)),IF(U326="Operating",(1-EXP(-0.128*3))/(1-EXP(-0.512)),IF(U326="Effective",(1-EXP(-0.128*4))/(1-EXP(-0.512)),""))))))))</f>
        <v/>
      </c>
      <c r="W326" s="57"/>
      <c r="X326" s="57"/>
      <c r="Y326" s="57"/>
      <c r="Z326" s="57"/>
      <c r="AA326" s="57"/>
    </row>
    <row r="327" spans="1:27" ht="15.75" hidden="1" thickBot="1">
      <c r="A327" s="54"/>
      <c r="B327" s="54"/>
      <c r="C327" s="55"/>
      <c r="D327" s="52"/>
      <c r="E327" s="52"/>
      <c r="F327" s="55"/>
      <c r="G327" s="52"/>
      <c r="H327" s="52"/>
      <c r="I327" s="55"/>
      <c r="J327" s="55"/>
      <c r="K327" s="55"/>
      <c r="L327" s="55"/>
      <c r="M327" s="55"/>
      <c r="N327" s="55"/>
      <c r="O327" s="55"/>
      <c r="P327" s="56"/>
      <c r="Q327" s="188" t="s">
        <v>1000</v>
      </c>
      <c r="R327" s="57" t="s">
        <v>431</v>
      </c>
      <c r="S327" s="57"/>
      <c r="T327" s="57"/>
      <c r="U327" s="165" t="str">
        <f>IF(T327="n.a.","n.a.",IF(Table713[[#This Row],[MSAT]]="Not Available",0,IF(Table713[[#This Row],[MSAT]]="Present",(1-EXP(-0.128*1))/(1-EXP(-0.512)),IF(Table713[[#This Row],[MSAT]]="Suitable",(1-EXP(-0.128*2))/(1-EXP(-0.512)),IF(Table713[[#This Row],[MSAT]]="Operating",(1-EXP(-0.128*3))/(1-EXP(-0.512)),IF(Table713[[#This Row],[MSAT]]="Effective",(1-EXP(-0.128*4))/(1-EXP(-0.512)),""))))))</f>
        <v/>
      </c>
      <c r="V327" s="57" t="str">
        <f>IF(Table713[[#This Row],[Classificação Maturidade]]="Por avaliar","Por avaliar",IF(Table713[[#This Row],[MSAT]]="Mesmo que acima","Mesmo que acima",IF(U327="n.a.","n.a.",IF(U327="Not Available",0,IF(U327="Present",(1-EXP(-0.128*1))/(1-EXP(-0.512)),IF(U327="Suitable",(1-EXP(-0.128*2))/(1-EXP(-0.512)),IF(U327="Operating",(1-EXP(-0.128*3))/(1-EXP(-0.512)),IF(U327="Effective",(1-EXP(-0.128*4))/(1-EXP(-0.512)),""))))))))</f>
        <v/>
      </c>
      <c r="W327" s="57"/>
      <c r="X327" s="57"/>
      <c r="Y327" s="57"/>
      <c r="Z327" s="57"/>
      <c r="AA327" s="57"/>
    </row>
    <row r="328" spans="1:27" ht="15.75" hidden="1" thickBot="1">
      <c r="A328" s="54"/>
      <c r="B328" s="54"/>
      <c r="C328" s="55"/>
      <c r="D328" s="52"/>
      <c r="E328" s="52"/>
      <c r="F328" s="55"/>
      <c r="G328" s="52"/>
      <c r="H328" s="52"/>
      <c r="I328" s="55"/>
      <c r="J328" s="55"/>
      <c r="K328" s="55"/>
      <c r="L328" s="55"/>
      <c r="M328" s="55"/>
      <c r="N328" s="55"/>
      <c r="O328" s="55"/>
      <c r="P328" s="56"/>
      <c r="Q328" s="188" t="s">
        <v>1000</v>
      </c>
      <c r="R328" s="57" t="s">
        <v>431</v>
      </c>
      <c r="S328" s="57"/>
      <c r="T328" s="57"/>
      <c r="U328" s="165" t="str">
        <f>IF(T328="n.a.","n.a.",IF(Table713[[#This Row],[MSAT]]="Not Available",0,IF(Table713[[#This Row],[MSAT]]="Present",(1-EXP(-0.128*1))/(1-EXP(-0.512)),IF(Table713[[#This Row],[MSAT]]="Suitable",(1-EXP(-0.128*2))/(1-EXP(-0.512)),IF(Table713[[#This Row],[MSAT]]="Operating",(1-EXP(-0.128*3))/(1-EXP(-0.512)),IF(Table713[[#This Row],[MSAT]]="Effective",(1-EXP(-0.128*4))/(1-EXP(-0.512)),""))))))</f>
        <v/>
      </c>
      <c r="V328" s="57" t="str">
        <f>IF(Table713[[#This Row],[Classificação Maturidade]]="Por avaliar","Por avaliar",IF(Table713[[#This Row],[MSAT]]="Mesmo que acima","Mesmo que acima",IF(U328="n.a.","n.a.",IF(U328="Not Available",0,IF(U328="Present",(1-EXP(-0.128*1))/(1-EXP(-0.512)),IF(U328="Suitable",(1-EXP(-0.128*2))/(1-EXP(-0.512)),IF(U328="Operating",(1-EXP(-0.128*3))/(1-EXP(-0.512)),IF(U328="Effective",(1-EXP(-0.128*4))/(1-EXP(-0.512)),""))))))))</f>
        <v/>
      </c>
      <c r="W328" s="57"/>
      <c r="X328" s="57"/>
      <c r="Y328" s="57"/>
      <c r="Z328" s="57"/>
      <c r="AA328" s="57"/>
    </row>
    <row r="329" spans="1:27" ht="21.75" customHeight="1" hidden="1" thickBot="1">
      <c r="A329" s="54"/>
      <c r="B329" s="54"/>
      <c r="C329" s="52"/>
      <c r="D329" s="52"/>
      <c r="E329" s="52"/>
      <c r="F329" s="52"/>
      <c r="G329" s="52"/>
      <c r="H329" s="52"/>
      <c r="I329" s="55"/>
      <c r="J329" s="55"/>
      <c r="K329" s="52"/>
      <c r="L329" s="55"/>
      <c r="M329" s="55"/>
      <c r="N329" s="55"/>
      <c r="O329" s="55"/>
      <c r="P329" s="56"/>
      <c r="Q329" s="188" t="s">
        <v>1000</v>
      </c>
      <c r="R329" s="57" t="s">
        <v>431</v>
      </c>
      <c r="S329" s="57"/>
      <c r="T329" s="57"/>
      <c r="U329" s="165" t="str">
        <f>IF(T329="n.a.","n.a.",IF(Table713[[#This Row],[MSAT]]="Not Available",0,IF(Table713[[#This Row],[MSAT]]="Present",(1-EXP(-0.128*1))/(1-EXP(-0.512)),IF(Table713[[#This Row],[MSAT]]="Suitable",(1-EXP(-0.128*2))/(1-EXP(-0.512)),IF(Table713[[#This Row],[MSAT]]="Operating",(1-EXP(-0.128*3))/(1-EXP(-0.512)),IF(Table713[[#This Row],[MSAT]]="Effective",(1-EXP(-0.128*4))/(1-EXP(-0.512)),""))))))</f>
        <v/>
      </c>
      <c r="V329" s="57" t="str">
        <f>IF(Table713[[#This Row],[Classificação Maturidade]]="Por avaliar","Por avaliar",IF(Table713[[#This Row],[MSAT]]="Mesmo que acima","Mesmo que acima",IF(U329="n.a.","n.a.",IF(U329="Not Available",0,IF(U329="Present",(1-EXP(-0.128*1))/(1-EXP(-0.512)),IF(U329="Suitable",(1-EXP(-0.128*2))/(1-EXP(-0.512)),IF(U329="Operating",(1-EXP(-0.128*3))/(1-EXP(-0.512)),IF(U329="Effective",(1-EXP(-0.128*4))/(1-EXP(-0.512)),""))))))))</f>
        <v/>
      </c>
      <c r="W329" s="57"/>
      <c r="X329" s="57"/>
      <c r="Y329" s="57"/>
      <c r="Z329" s="57"/>
      <c r="AA329" s="57"/>
    </row>
    <row r="330" spans="1:27" ht="15.75" hidden="1" thickBot="1">
      <c r="A330" s="54"/>
      <c r="B330" s="54"/>
      <c r="C330" s="52"/>
      <c r="D330" s="52"/>
      <c r="E330" s="52"/>
      <c r="F330" s="52"/>
      <c r="G330" s="52"/>
      <c r="H330" s="52"/>
      <c r="I330" s="55"/>
      <c r="J330" s="55"/>
      <c r="K330" s="52"/>
      <c r="L330" s="55"/>
      <c r="M330" s="55"/>
      <c r="N330" s="55"/>
      <c r="O330" s="55"/>
      <c r="P330" s="56"/>
      <c r="Q330" s="188" t="s">
        <v>1000</v>
      </c>
      <c r="R330" s="57" t="s">
        <v>431</v>
      </c>
      <c r="S330" s="57"/>
      <c r="T330" s="57"/>
      <c r="U330" s="165" t="str">
        <f>IF(T330="n.a.","n.a.",IF(Table713[[#This Row],[MSAT]]="Not Available",0,IF(Table713[[#This Row],[MSAT]]="Present",(1-EXP(-0.128*1))/(1-EXP(-0.512)),IF(Table713[[#This Row],[MSAT]]="Suitable",(1-EXP(-0.128*2))/(1-EXP(-0.512)),IF(Table713[[#This Row],[MSAT]]="Operating",(1-EXP(-0.128*3))/(1-EXP(-0.512)),IF(Table713[[#This Row],[MSAT]]="Effective",(1-EXP(-0.128*4))/(1-EXP(-0.512)),""))))))</f>
        <v/>
      </c>
      <c r="V330" s="57" t="str">
        <f>IF(Table713[[#This Row],[Classificação Maturidade]]="Por avaliar","Por avaliar",IF(Table713[[#This Row],[MSAT]]="Mesmo que acima","Mesmo que acima",IF(U330="n.a.","n.a.",IF(U330="Not Available",0,IF(U330="Present",(1-EXP(-0.128*1))/(1-EXP(-0.512)),IF(U330="Suitable",(1-EXP(-0.128*2))/(1-EXP(-0.512)),IF(U330="Operating",(1-EXP(-0.128*3))/(1-EXP(-0.512)),IF(U330="Effective",(1-EXP(-0.128*4))/(1-EXP(-0.512)),""))))))))</f>
        <v/>
      </c>
      <c r="W330" s="57"/>
      <c r="X330" s="57"/>
      <c r="Y330" s="57"/>
      <c r="Z330" s="57"/>
      <c r="AA330" s="57"/>
    </row>
    <row r="331" spans="1:27" ht="15.75" hidden="1" thickBot="1">
      <c r="A331" s="54"/>
      <c r="B331" s="54"/>
      <c r="C331" s="52"/>
      <c r="D331" s="52"/>
      <c r="E331" s="52"/>
      <c r="F331" s="52"/>
      <c r="G331" s="52"/>
      <c r="H331" s="52"/>
      <c r="I331" s="55"/>
      <c r="J331" s="55"/>
      <c r="K331" s="52"/>
      <c r="L331" s="55"/>
      <c r="M331" s="55"/>
      <c r="N331" s="55"/>
      <c r="O331" s="55"/>
      <c r="P331" s="56"/>
      <c r="Q331" s="188" t="s">
        <v>1000</v>
      </c>
      <c r="R331" s="57" t="s">
        <v>431</v>
      </c>
      <c r="S331" s="57"/>
      <c r="T331" s="57"/>
      <c r="U331" s="165" t="str">
        <f>IF(T331="n.a.","n.a.",IF(Table713[[#This Row],[MSAT]]="Not Available",0,IF(Table713[[#This Row],[MSAT]]="Present",(1-EXP(-0.128*1))/(1-EXP(-0.512)),IF(Table713[[#This Row],[MSAT]]="Suitable",(1-EXP(-0.128*2))/(1-EXP(-0.512)),IF(Table713[[#This Row],[MSAT]]="Operating",(1-EXP(-0.128*3))/(1-EXP(-0.512)),IF(Table713[[#This Row],[MSAT]]="Effective",(1-EXP(-0.128*4))/(1-EXP(-0.512)),""))))))</f>
        <v/>
      </c>
      <c r="V331" s="57" t="str">
        <f>IF(Table713[[#This Row],[Classificação Maturidade]]="Por avaliar","Por avaliar",IF(Table713[[#This Row],[MSAT]]="Mesmo que acima","Mesmo que acima",IF(U331="n.a.","n.a.",IF(U331="Not Available",0,IF(U331="Present",(1-EXP(-0.128*1))/(1-EXP(-0.512)),IF(U331="Suitable",(1-EXP(-0.128*2))/(1-EXP(-0.512)),IF(U331="Operating",(1-EXP(-0.128*3))/(1-EXP(-0.512)),IF(U331="Effective",(1-EXP(-0.128*4))/(1-EXP(-0.512)),""))))))))</f>
        <v/>
      </c>
      <c r="W331" s="57"/>
      <c r="X331" s="57"/>
      <c r="Y331" s="57"/>
      <c r="Z331" s="57"/>
      <c r="AA331" s="57"/>
    </row>
    <row r="332" spans="1:27" ht="15.75" hidden="1" thickBot="1">
      <c r="A332" s="54"/>
      <c r="B332" s="54"/>
      <c r="C332" s="52"/>
      <c r="D332" s="52"/>
      <c r="E332" s="52"/>
      <c r="F332" s="52"/>
      <c r="G332" s="52"/>
      <c r="H332" s="52"/>
      <c r="I332" s="55"/>
      <c r="J332" s="55"/>
      <c r="K332" s="52"/>
      <c r="L332" s="55"/>
      <c r="M332" s="55"/>
      <c r="N332" s="55"/>
      <c r="O332" s="55"/>
      <c r="P332" s="56"/>
      <c r="Q332" s="188" t="s">
        <v>1000</v>
      </c>
      <c r="R332" s="57" t="s">
        <v>431</v>
      </c>
      <c r="S332" s="57"/>
      <c r="T332" s="57"/>
      <c r="U332" s="165" t="str">
        <f>IF(T332="n.a.","n.a.",IF(Table713[[#This Row],[MSAT]]="Not Available",0,IF(Table713[[#This Row],[MSAT]]="Present",(1-EXP(-0.128*1))/(1-EXP(-0.512)),IF(Table713[[#This Row],[MSAT]]="Suitable",(1-EXP(-0.128*2))/(1-EXP(-0.512)),IF(Table713[[#This Row],[MSAT]]="Operating",(1-EXP(-0.128*3))/(1-EXP(-0.512)),IF(Table713[[#This Row],[MSAT]]="Effective",(1-EXP(-0.128*4))/(1-EXP(-0.512)),""))))))</f>
        <v/>
      </c>
      <c r="V332" s="57" t="str">
        <f>IF(Table713[[#This Row],[Classificação Maturidade]]="Por avaliar","Por avaliar",IF(Table713[[#This Row],[MSAT]]="Mesmo que acima","Mesmo que acima",IF(U332="n.a.","n.a.",IF(U332="Not Available",0,IF(U332="Present",(1-EXP(-0.128*1))/(1-EXP(-0.512)),IF(U332="Suitable",(1-EXP(-0.128*2))/(1-EXP(-0.512)),IF(U332="Operating",(1-EXP(-0.128*3))/(1-EXP(-0.512)),IF(U332="Effective",(1-EXP(-0.128*4))/(1-EXP(-0.512)),""))))))))</f>
        <v/>
      </c>
      <c r="W332" s="57"/>
      <c r="X332" s="57"/>
      <c r="Y332" s="57"/>
      <c r="Z332" s="57"/>
      <c r="AA332" s="57"/>
    </row>
    <row r="333" spans="1:27" ht="25.5" customHeight="1" hidden="1" thickBot="1">
      <c r="A333" s="54"/>
      <c r="B333" s="54"/>
      <c r="C333" s="52"/>
      <c r="D333" s="52"/>
      <c r="E333" s="52"/>
      <c r="F333" s="52"/>
      <c r="G333" s="52"/>
      <c r="H333" s="52"/>
      <c r="I333" s="55"/>
      <c r="J333" s="55"/>
      <c r="K333" s="52"/>
      <c r="L333" s="55"/>
      <c r="M333" s="55"/>
      <c r="N333" s="55"/>
      <c r="O333" s="55"/>
      <c r="P333" s="56"/>
      <c r="Q333" s="188" t="s">
        <v>1000</v>
      </c>
      <c r="R333" s="57" t="s">
        <v>431</v>
      </c>
      <c r="S333" s="57"/>
      <c r="T333" s="57"/>
      <c r="U333" s="165" t="str">
        <f>IF(T333="n.a.","n.a.",IF(Table713[[#This Row],[MSAT]]="Not Available",0,IF(Table713[[#This Row],[MSAT]]="Present",(1-EXP(-0.128*1))/(1-EXP(-0.512)),IF(Table713[[#This Row],[MSAT]]="Suitable",(1-EXP(-0.128*2))/(1-EXP(-0.512)),IF(Table713[[#This Row],[MSAT]]="Operating",(1-EXP(-0.128*3))/(1-EXP(-0.512)),IF(Table713[[#This Row],[MSAT]]="Effective",(1-EXP(-0.128*4))/(1-EXP(-0.512)),""))))))</f>
        <v/>
      </c>
      <c r="V333" s="57" t="str">
        <f>IF(Table713[[#This Row],[Classificação Maturidade]]="Por avaliar","Por avaliar",IF(Table713[[#This Row],[MSAT]]="Mesmo que acima","Mesmo que acima",IF(U333="n.a.","n.a.",IF(U333="Not Available",0,IF(U333="Present",(1-EXP(-0.128*1))/(1-EXP(-0.512)),IF(U333="Suitable",(1-EXP(-0.128*2))/(1-EXP(-0.512)),IF(U333="Operating",(1-EXP(-0.128*3))/(1-EXP(-0.512)),IF(U333="Effective",(1-EXP(-0.128*4))/(1-EXP(-0.512)),""))))))))</f>
        <v/>
      </c>
      <c r="W333" s="57"/>
      <c r="X333" s="57"/>
      <c r="Y333" s="57"/>
      <c r="Z333" s="57"/>
      <c r="AA333" s="57"/>
    </row>
    <row r="334" spans="1:27" ht="15.75" hidden="1" thickBot="1">
      <c r="A334" s="54"/>
      <c r="B334" s="54"/>
      <c r="C334" s="52"/>
      <c r="D334" s="52"/>
      <c r="E334" s="52"/>
      <c r="F334" s="52"/>
      <c r="G334" s="52"/>
      <c r="H334" s="52"/>
      <c r="I334" s="55"/>
      <c r="J334" s="55"/>
      <c r="K334" s="52"/>
      <c r="L334" s="55"/>
      <c r="M334" s="55"/>
      <c r="N334" s="55"/>
      <c r="O334" s="55"/>
      <c r="P334" s="56"/>
      <c r="Q334" s="188" t="s">
        <v>1000</v>
      </c>
      <c r="R334" s="57" t="s">
        <v>431</v>
      </c>
      <c r="S334" s="57"/>
      <c r="T334" s="57"/>
      <c r="U334" s="165" t="str">
        <f>IF(T334="n.a.","n.a.",IF(Table713[[#This Row],[MSAT]]="Not Available",0,IF(Table713[[#This Row],[MSAT]]="Present",(1-EXP(-0.128*1))/(1-EXP(-0.512)),IF(Table713[[#This Row],[MSAT]]="Suitable",(1-EXP(-0.128*2))/(1-EXP(-0.512)),IF(Table713[[#This Row],[MSAT]]="Operating",(1-EXP(-0.128*3))/(1-EXP(-0.512)),IF(Table713[[#This Row],[MSAT]]="Effective",(1-EXP(-0.128*4))/(1-EXP(-0.512)),""))))))</f>
        <v/>
      </c>
      <c r="V334" s="57" t="str">
        <f>IF(Table713[[#This Row],[Classificação Maturidade]]="Por avaliar","Por avaliar",IF(Table713[[#This Row],[MSAT]]="Mesmo que acima","Mesmo que acima",IF(U334="n.a.","n.a.",IF(U334="Not Available",0,IF(U334="Present",(1-EXP(-0.128*1))/(1-EXP(-0.512)),IF(U334="Suitable",(1-EXP(-0.128*2))/(1-EXP(-0.512)),IF(U334="Operating",(1-EXP(-0.128*3))/(1-EXP(-0.512)),IF(U334="Effective",(1-EXP(-0.128*4))/(1-EXP(-0.512)),""))))))))</f>
        <v/>
      </c>
      <c r="W334" s="57"/>
      <c r="X334" s="57"/>
      <c r="Y334" s="57"/>
      <c r="Z334" s="57"/>
      <c r="AA334" s="57"/>
    </row>
    <row r="335" spans="1:27" ht="21.75" customHeight="1" hidden="1" thickBot="1">
      <c r="A335" s="54"/>
      <c r="B335" s="54"/>
      <c r="C335" s="52"/>
      <c r="D335" s="52"/>
      <c r="E335" s="52"/>
      <c r="F335" s="52"/>
      <c r="G335" s="52"/>
      <c r="H335" s="52"/>
      <c r="I335" s="55"/>
      <c r="J335" s="55"/>
      <c r="K335" s="52"/>
      <c r="L335" s="55"/>
      <c r="M335" s="55"/>
      <c r="N335" s="55"/>
      <c r="O335" s="55"/>
      <c r="P335" s="56"/>
      <c r="Q335" s="188" t="s">
        <v>1000</v>
      </c>
      <c r="R335" s="57" t="s">
        <v>431</v>
      </c>
      <c r="S335" s="57"/>
      <c r="T335" s="57"/>
      <c r="U335" s="165" t="str">
        <f>IF(T335="n.a.","n.a.",IF(Table713[[#This Row],[MSAT]]="Not Available",0,IF(Table713[[#This Row],[MSAT]]="Present",(1-EXP(-0.128*1))/(1-EXP(-0.512)),IF(Table713[[#This Row],[MSAT]]="Suitable",(1-EXP(-0.128*2))/(1-EXP(-0.512)),IF(Table713[[#This Row],[MSAT]]="Operating",(1-EXP(-0.128*3))/(1-EXP(-0.512)),IF(Table713[[#This Row],[MSAT]]="Effective",(1-EXP(-0.128*4))/(1-EXP(-0.512)),""))))))</f>
        <v/>
      </c>
      <c r="V335" s="57" t="str">
        <f>IF(Table713[[#This Row],[Classificação Maturidade]]="Por avaliar","Por avaliar",IF(Table713[[#This Row],[MSAT]]="Mesmo que acima","Mesmo que acima",IF(U335="n.a.","n.a.",IF(U335="Not Available",0,IF(U335="Present",(1-EXP(-0.128*1))/(1-EXP(-0.512)),IF(U335="Suitable",(1-EXP(-0.128*2))/(1-EXP(-0.512)),IF(U335="Operating",(1-EXP(-0.128*3))/(1-EXP(-0.512)),IF(U335="Effective",(1-EXP(-0.128*4))/(1-EXP(-0.512)),""))))))))</f>
        <v/>
      </c>
      <c r="W335" s="57"/>
      <c r="X335" s="57"/>
      <c r="Y335" s="57"/>
      <c r="Z335" s="57"/>
      <c r="AA335" s="57"/>
    </row>
    <row r="336" spans="1:27" ht="15.75" hidden="1" thickBot="1">
      <c r="A336" s="54"/>
      <c r="B336" s="54"/>
      <c r="C336" s="52"/>
      <c r="D336" s="52"/>
      <c r="E336" s="52"/>
      <c r="F336" s="52"/>
      <c r="G336" s="52"/>
      <c r="H336" s="52"/>
      <c r="I336" s="55"/>
      <c r="J336" s="55"/>
      <c r="K336" s="52"/>
      <c r="L336" s="55"/>
      <c r="M336" s="55"/>
      <c r="N336" s="55"/>
      <c r="O336" s="55"/>
      <c r="P336" s="56"/>
      <c r="Q336" s="188" t="s">
        <v>1000</v>
      </c>
      <c r="R336" s="57" t="s">
        <v>431</v>
      </c>
      <c r="S336" s="57"/>
      <c r="T336" s="57"/>
      <c r="U336" s="165" t="str">
        <f>IF(T336="n.a.","n.a.",IF(Table713[[#This Row],[MSAT]]="Not Available",0,IF(Table713[[#This Row],[MSAT]]="Present",(1-EXP(-0.128*1))/(1-EXP(-0.512)),IF(Table713[[#This Row],[MSAT]]="Suitable",(1-EXP(-0.128*2))/(1-EXP(-0.512)),IF(Table713[[#This Row],[MSAT]]="Operating",(1-EXP(-0.128*3))/(1-EXP(-0.512)),IF(Table713[[#This Row],[MSAT]]="Effective",(1-EXP(-0.128*4))/(1-EXP(-0.512)),""))))))</f>
        <v/>
      </c>
      <c r="V336" s="57" t="str">
        <f>IF(Table713[[#This Row],[Classificação Maturidade]]="Por avaliar","Por avaliar",IF(Table713[[#This Row],[MSAT]]="Mesmo que acima","Mesmo que acima",IF(U336="n.a.","n.a.",IF(U336="Not Available",0,IF(U336="Present",(1-EXP(-0.128*1))/(1-EXP(-0.512)),IF(U336="Suitable",(1-EXP(-0.128*2))/(1-EXP(-0.512)),IF(U336="Operating",(1-EXP(-0.128*3))/(1-EXP(-0.512)),IF(U336="Effective",(1-EXP(-0.128*4))/(1-EXP(-0.512)),""))))))))</f>
        <v/>
      </c>
      <c r="W336" s="57"/>
      <c r="X336" s="57"/>
      <c r="Y336" s="57"/>
      <c r="Z336" s="57"/>
      <c r="AA336" s="57"/>
    </row>
    <row r="337" spans="1:27" ht="15.75" hidden="1" thickBot="1">
      <c r="A337" s="54"/>
      <c r="B337" s="54"/>
      <c r="C337" s="52"/>
      <c r="D337" s="52"/>
      <c r="E337" s="52"/>
      <c r="F337" s="52"/>
      <c r="G337" s="52"/>
      <c r="H337" s="52"/>
      <c r="I337" s="55"/>
      <c r="J337" s="55"/>
      <c r="K337" s="52"/>
      <c r="L337" s="55"/>
      <c r="M337" s="55"/>
      <c r="N337" s="55"/>
      <c r="O337" s="55"/>
      <c r="P337" s="56"/>
      <c r="Q337" s="188" t="s">
        <v>1000</v>
      </c>
      <c r="R337" s="57" t="s">
        <v>431</v>
      </c>
      <c r="S337" s="57"/>
      <c r="T337" s="57"/>
      <c r="U337" s="165" t="str">
        <f>IF(T337="n.a.","n.a.",IF(Table713[[#This Row],[MSAT]]="Not Available",0,IF(Table713[[#This Row],[MSAT]]="Present",(1-EXP(-0.128*1))/(1-EXP(-0.512)),IF(Table713[[#This Row],[MSAT]]="Suitable",(1-EXP(-0.128*2))/(1-EXP(-0.512)),IF(Table713[[#This Row],[MSAT]]="Operating",(1-EXP(-0.128*3))/(1-EXP(-0.512)),IF(Table713[[#This Row],[MSAT]]="Effective",(1-EXP(-0.128*4))/(1-EXP(-0.512)),""))))))</f>
        <v/>
      </c>
      <c r="V337" s="57" t="str">
        <f>IF(Table713[[#This Row],[Classificação Maturidade]]="Por avaliar","Por avaliar",IF(Table713[[#This Row],[MSAT]]="Mesmo que acima","Mesmo que acima",IF(U337="n.a.","n.a.",IF(U337="Not Available",0,IF(U337="Present",(1-EXP(-0.128*1))/(1-EXP(-0.512)),IF(U337="Suitable",(1-EXP(-0.128*2))/(1-EXP(-0.512)),IF(U337="Operating",(1-EXP(-0.128*3))/(1-EXP(-0.512)),IF(U337="Effective",(1-EXP(-0.128*4))/(1-EXP(-0.512)),""))))))))</f>
        <v/>
      </c>
      <c r="W337" s="57"/>
      <c r="X337" s="57"/>
      <c r="Y337" s="57"/>
      <c r="Z337" s="57"/>
      <c r="AA337" s="57"/>
    </row>
    <row r="338" spans="1:27" ht="20.25" customHeight="1" hidden="1" thickBot="1">
      <c r="A338" s="54"/>
      <c r="B338" s="54"/>
      <c r="C338" s="52"/>
      <c r="D338" s="52"/>
      <c r="E338" s="52"/>
      <c r="F338" s="52"/>
      <c r="G338" s="52"/>
      <c r="H338" s="52"/>
      <c r="I338" s="55"/>
      <c r="J338" s="55"/>
      <c r="K338" s="52"/>
      <c r="L338" s="55"/>
      <c r="M338" s="55"/>
      <c r="N338" s="55"/>
      <c r="O338" s="55"/>
      <c r="P338" s="56"/>
      <c r="Q338" s="188" t="s">
        <v>1000</v>
      </c>
      <c r="R338" s="57" t="s">
        <v>431</v>
      </c>
      <c r="S338" s="57"/>
      <c r="T338" s="57"/>
      <c r="U338" s="165" t="str">
        <f>IF(T338="n.a.","n.a.",IF(Table713[[#This Row],[MSAT]]="Not Available",0,IF(Table713[[#This Row],[MSAT]]="Present",(1-EXP(-0.128*1))/(1-EXP(-0.512)),IF(Table713[[#This Row],[MSAT]]="Suitable",(1-EXP(-0.128*2))/(1-EXP(-0.512)),IF(Table713[[#This Row],[MSAT]]="Operating",(1-EXP(-0.128*3))/(1-EXP(-0.512)),IF(Table713[[#This Row],[MSAT]]="Effective",(1-EXP(-0.128*4))/(1-EXP(-0.512)),""))))))</f>
        <v/>
      </c>
      <c r="V338" s="57" t="str">
        <f>IF(Table713[[#This Row],[Classificação Maturidade]]="Por avaliar","Por avaliar",IF(Table713[[#This Row],[MSAT]]="Mesmo que acima","Mesmo que acima",IF(U338="n.a.","n.a.",IF(U338="Not Available",0,IF(U338="Present",(1-EXP(-0.128*1))/(1-EXP(-0.512)),IF(U338="Suitable",(1-EXP(-0.128*2))/(1-EXP(-0.512)),IF(U338="Operating",(1-EXP(-0.128*3))/(1-EXP(-0.512)),IF(U338="Effective",(1-EXP(-0.128*4))/(1-EXP(-0.512)),""))))))))</f>
        <v/>
      </c>
      <c r="W338" s="57"/>
      <c r="X338" s="57"/>
      <c r="Y338" s="57"/>
      <c r="Z338" s="57"/>
      <c r="AA338" s="57"/>
    </row>
    <row r="339" spans="1:27" ht="15.75" hidden="1" thickBot="1">
      <c r="A339" s="54"/>
      <c r="B339" s="54"/>
      <c r="C339" s="52"/>
      <c r="D339" s="52"/>
      <c r="E339" s="52"/>
      <c r="F339" s="52"/>
      <c r="G339" s="52"/>
      <c r="H339" s="52"/>
      <c r="I339" s="55"/>
      <c r="J339" s="55"/>
      <c r="K339" s="52"/>
      <c r="L339" s="55"/>
      <c r="M339" s="55"/>
      <c r="N339" s="55"/>
      <c r="O339" s="55"/>
      <c r="P339" s="56"/>
      <c r="Q339" s="188" t="s">
        <v>1000</v>
      </c>
      <c r="R339" s="57" t="s">
        <v>431</v>
      </c>
      <c r="S339" s="57"/>
      <c r="T339" s="57"/>
      <c r="U339" s="165" t="str">
        <f>IF(T339="n.a.","n.a.",IF(Table713[[#This Row],[MSAT]]="Not Available",0,IF(Table713[[#This Row],[MSAT]]="Present",(1-EXP(-0.128*1))/(1-EXP(-0.512)),IF(Table713[[#This Row],[MSAT]]="Suitable",(1-EXP(-0.128*2))/(1-EXP(-0.512)),IF(Table713[[#This Row],[MSAT]]="Operating",(1-EXP(-0.128*3))/(1-EXP(-0.512)),IF(Table713[[#This Row],[MSAT]]="Effective",(1-EXP(-0.128*4))/(1-EXP(-0.512)),""))))))</f>
        <v/>
      </c>
      <c r="V339" s="57" t="str">
        <f>IF(Table713[[#This Row],[Classificação Maturidade]]="Por avaliar","Por avaliar",IF(Table713[[#This Row],[MSAT]]="Mesmo que acima","Mesmo que acima",IF(U339="n.a.","n.a.",IF(U339="Not Available",0,IF(U339="Present",(1-EXP(-0.128*1))/(1-EXP(-0.512)),IF(U339="Suitable",(1-EXP(-0.128*2))/(1-EXP(-0.512)),IF(U339="Operating",(1-EXP(-0.128*3))/(1-EXP(-0.512)),IF(U339="Effective",(1-EXP(-0.128*4))/(1-EXP(-0.512)),""))))))))</f>
        <v/>
      </c>
      <c r="W339" s="57"/>
      <c r="X339" s="57"/>
      <c r="Y339" s="57"/>
      <c r="Z339" s="57"/>
      <c r="AA339" s="57"/>
    </row>
    <row r="340" spans="1:27" ht="15.75" hidden="1" thickBot="1">
      <c r="A340" s="54"/>
      <c r="B340" s="54"/>
      <c r="C340" s="52"/>
      <c r="D340" s="52"/>
      <c r="E340" s="52"/>
      <c r="F340" s="52"/>
      <c r="G340" s="52"/>
      <c r="H340" s="52"/>
      <c r="I340" s="55"/>
      <c r="J340" s="55"/>
      <c r="K340" s="52"/>
      <c r="L340" s="55"/>
      <c r="M340" s="55"/>
      <c r="N340" s="55"/>
      <c r="O340" s="55"/>
      <c r="P340" s="56"/>
      <c r="Q340" s="188" t="s">
        <v>1000</v>
      </c>
      <c r="R340" s="57" t="s">
        <v>431</v>
      </c>
      <c r="S340" s="57"/>
      <c r="T340" s="57"/>
      <c r="U340" s="165" t="str">
        <f>IF(T340="n.a.","n.a.",IF(Table713[[#This Row],[MSAT]]="Not Available",0,IF(Table713[[#This Row],[MSAT]]="Present",(1-EXP(-0.128*1))/(1-EXP(-0.512)),IF(Table713[[#This Row],[MSAT]]="Suitable",(1-EXP(-0.128*2))/(1-EXP(-0.512)),IF(Table713[[#This Row],[MSAT]]="Operating",(1-EXP(-0.128*3))/(1-EXP(-0.512)),IF(Table713[[#This Row],[MSAT]]="Effective",(1-EXP(-0.128*4))/(1-EXP(-0.512)),""))))))</f>
        <v/>
      </c>
      <c r="V340" s="57" t="str">
        <f>IF(Table713[[#This Row],[Classificação Maturidade]]="Por avaliar","Por avaliar",IF(Table713[[#This Row],[MSAT]]="Mesmo que acima","Mesmo que acima",IF(U340="n.a.","n.a.",IF(U340="Not Available",0,IF(U340="Present",(1-EXP(-0.128*1))/(1-EXP(-0.512)),IF(U340="Suitable",(1-EXP(-0.128*2))/(1-EXP(-0.512)),IF(U340="Operating",(1-EXP(-0.128*3))/(1-EXP(-0.512)),IF(U340="Effective",(1-EXP(-0.128*4))/(1-EXP(-0.512)),""))))))))</f>
        <v/>
      </c>
      <c r="W340" s="57"/>
      <c r="X340" s="57"/>
      <c r="Y340" s="57"/>
      <c r="Z340" s="57"/>
      <c r="AA340" s="57"/>
    </row>
    <row r="341" spans="1:27" ht="15.75" hidden="1" thickBot="1">
      <c r="A341" s="54"/>
      <c r="B341" s="54"/>
      <c r="C341" s="52"/>
      <c r="D341" s="52"/>
      <c r="E341" s="52"/>
      <c r="F341" s="52"/>
      <c r="G341" s="52"/>
      <c r="H341" s="52"/>
      <c r="I341" s="55"/>
      <c r="J341" s="55"/>
      <c r="K341" s="52"/>
      <c r="L341" s="55"/>
      <c r="M341" s="55"/>
      <c r="N341" s="55"/>
      <c r="O341" s="55"/>
      <c r="P341" s="56"/>
      <c r="Q341" s="188" t="s">
        <v>1000</v>
      </c>
      <c r="R341" s="57" t="s">
        <v>431</v>
      </c>
      <c r="S341" s="57"/>
      <c r="T341" s="57"/>
      <c r="U341" s="165" t="str">
        <f>IF(T341="n.a.","n.a.",IF(Table713[[#This Row],[MSAT]]="Not Available",0,IF(Table713[[#This Row],[MSAT]]="Present",(1-EXP(-0.128*1))/(1-EXP(-0.512)),IF(Table713[[#This Row],[MSAT]]="Suitable",(1-EXP(-0.128*2))/(1-EXP(-0.512)),IF(Table713[[#This Row],[MSAT]]="Operating",(1-EXP(-0.128*3))/(1-EXP(-0.512)),IF(Table713[[#This Row],[MSAT]]="Effective",(1-EXP(-0.128*4))/(1-EXP(-0.512)),""))))))</f>
        <v/>
      </c>
      <c r="V341" s="57" t="str">
        <f>IF(Table713[[#This Row],[Classificação Maturidade]]="Por avaliar","Por avaliar",IF(Table713[[#This Row],[MSAT]]="Mesmo que acima","Mesmo que acima",IF(U341="n.a.","n.a.",IF(U341="Not Available",0,IF(U341="Present",(1-EXP(-0.128*1))/(1-EXP(-0.512)),IF(U341="Suitable",(1-EXP(-0.128*2))/(1-EXP(-0.512)),IF(U341="Operating",(1-EXP(-0.128*3))/(1-EXP(-0.512)),IF(U341="Effective",(1-EXP(-0.128*4))/(1-EXP(-0.512)),""))))))))</f>
        <v/>
      </c>
      <c r="W341" s="57"/>
      <c r="X341" s="57"/>
      <c r="Y341" s="57"/>
      <c r="Z341" s="57"/>
      <c r="AA341" s="57"/>
    </row>
    <row r="342" spans="1:27" ht="15.75" hidden="1" thickBot="1">
      <c r="A342" s="54"/>
      <c r="B342" s="54"/>
      <c r="C342" s="52"/>
      <c r="D342" s="52"/>
      <c r="E342" s="52"/>
      <c r="F342" s="52"/>
      <c r="G342" s="52"/>
      <c r="H342" s="52"/>
      <c r="I342" s="55"/>
      <c r="J342" s="55"/>
      <c r="K342" s="52"/>
      <c r="L342" s="55"/>
      <c r="M342" s="55"/>
      <c r="N342" s="55"/>
      <c r="O342" s="55"/>
      <c r="P342" s="56"/>
      <c r="Q342" s="188" t="s">
        <v>1000</v>
      </c>
      <c r="R342" s="57" t="s">
        <v>431</v>
      </c>
      <c r="S342" s="57"/>
      <c r="T342" s="57"/>
      <c r="U342" s="165" t="str">
        <f>IF(T342="n.a.","n.a.",IF(Table713[[#This Row],[MSAT]]="Not Available",0,IF(Table713[[#This Row],[MSAT]]="Present",(1-EXP(-0.128*1))/(1-EXP(-0.512)),IF(Table713[[#This Row],[MSAT]]="Suitable",(1-EXP(-0.128*2))/(1-EXP(-0.512)),IF(Table713[[#This Row],[MSAT]]="Operating",(1-EXP(-0.128*3))/(1-EXP(-0.512)),IF(Table713[[#This Row],[MSAT]]="Effective",(1-EXP(-0.128*4))/(1-EXP(-0.512)),""))))))</f>
        <v/>
      </c>
      <c r="V342" s="57" t="str">
        <f>IF(Table713[[#This Row],[Classificação Maturidade]]="Por avaliar","Por avaliar",IF(Table713[[#This Row],[MSAT]]="Mesmo que acima","Mesmo que acima",IF(U342="n.a.","n.a.",IF(U342="Not Available",0,IF(U342="Present",(1-EXP(-0.128*1))/(1-EXP(-0.512)),IF(U342="Suitable",(1-EXP(-0.128*2))/(1-EXP(-0.512)),IF(U342="Operating",(1-EXP(-0.128*3))/(1-EXP(-0.512)),IF(U342="Effective",(1-EXP(-0.128*4))/(1-EXP(-0.512)),""))))))))</f>
        <v/>
      </c>
      <c r="W342" s="57"/>
      <c r="X342" s="57"/>
      <c r="Y342" s="57"/>
      <c r="Z342" s="57"/>
      <c r="AA342" s="57"/>
    </row>
    <row r="343" spans="1:27" ht="15.75" hidden="1" thickBot="1">
      <c r="A343" s="54"/>
      <c r="B343" s="54"/>
      <c r="C343" s="52"/>
      <c r="D343" s="52"/>
      <c r="E343" s="52"/>
      <c r="F343" s="52"/>
      <c r="G343" s="52"/>
      <c r="H343" s="52"/>
      <c r="I343" s="55"/>
      <c r="J343" s="55"/>
      <c r="K343" s="52"/>
      <c r="L343" s="55"/>
      <c r="M343" s="55"/>
      <c r="N343" s="55"/>
      <c r="O343" s="55"/>
      <c r="P343" s="56"/>
      <c r="Q343" s="188" t="s">
        <v>1000</v>
      </c>
      <c r="R343" s="57" t="s">
        <v>431</v>
      </c>
      <c r="S343" s="57"/>
      <c r="T343" s="57"/>
      <c r="U343" s="165" t="str">
        <f>IF(T343="n.a.","n.a.",IF(Table713[[#This Row],[MSAT]]="Not Available",0,IF(Table713[[#This Row],[MSAT]]="Present",(1-EXP(-0.128*1))/(1-EXP(-0.512)),IF(Table713[[#This Row],[MSAT]]="Suitable",(1-EXP(-0.128*2))/(1-EXP(-0.512)),IF(Table713[[#This Row],[MSAT]]="Operating",(1-EXP(-0.128*3))/(1-EXP(-0.512)),IF(Table713[[#This Row],[MSAT]]="Effective",(1-EXP(-0.128*4))/(1-EXP(-0.512)),""))))))</f>
        <v/>
      </c>
      <c r="V343" s="57" t="str">
        <f>IF(Table713[[#This Row],[Classificação Maturidade]]="Por avaliar","Por avaliar",IF(Table713[[#This Row],[MSAT]]="Mesmo que acima","Mesmo que acima",IF(U343="n.a.","n.a.",IF(U343="Not Available",0,IF(U343="Present",(1-EXP(-0.128*1))/(1-EXP(-0.512)),IF(U343="Suitable",(1-EXP(-0.128*2))/(1-EXP(-0.512)),IF(U343="Operating",(1-EXP(-0.128*3))/(1-EXP(-0.512)),IF(U343="Effective",(1-EXP(-0.128*4))/(1-EXP(-0.512)),""))))))))</f>
        <v/>
      </c>
      <c r="W343" s="57"/>
      <c r="X343" s="57"/>
      <c r="Y343" s="57"/>
      <c r="Z343" s="57"/>
      <c r="AA343" s="57"/>
    </row>
    <row r="344" spans="1:27" ht="15.75" hidden="1" thickBot="1">
      <c r="A344" s="54"/>
      <c r="B344" s="54"/>
      <c r="C344" s="52"/>
      <c r="D344" s="52"/>
      <c r="E344" s="52"/>
      <c r="F344" s="52"/>
      <c r="G344" s="52"/>
      <c r="H344" s="52"/>
      <c r="I344" s="55"/>
      <c r="J344" s="55"/>
      <c r="K344" s="52"/>
      <c r="L344" s="55"/>
      <c r="M344" s="55"/>
      <c r="N344" s="55"/>
      <c r="O344" s="55"/>
      <c r="P344" s="56"/>
      <c r="Q344" s="188" t="s">
        <v>1000</v>
      </c>
      <c r="R344" s="57" t="s">
        <v>431</v>
      </c>
      <c r="S344" s="57"/>
      <c r="T344" s="57"/>
      <c r="U344" s="165" t="str">
        <f>IF(T344="n.a.","n.a.",IF(Table713[[#This Row],[MSAT]]="Not Available",0,IF(Table713[[#This Row],[MSAT]]="Present",(1-EXP(-0.128*1))/(1-EXP(-0.512)),IF(Table713[[#This Row],[MSAT]]="Suitable",(1-EXP(-0.128*2))/(1-EXP(-0.512)),IF(Table713[[#This Row],[MSAT]]="Operating",(1-EXP(-0.128*3))/(1-EXP(-0.512)),IF(Table713[[#This Row],[MSAT]]="Effective",(1-EXP(-0.128*4))/(1-EXP(-0.512)),""))))))</f>
        <v/>
      </c>
      <c r="V344" s="57" t="str">
        <f>IF(Table713[[#This Row],[Classificação Maturidade]]="Por avaliar","Por avaliar",IF(Table713[[#This Row],[MSAT]]="Mesmo que acima","Mesmo que acima",IF(U344="n.a.","n.a.",IF(U344="Not Available",0,IF(U344="Present",(1-EXP(-0.128*1))/(1-EXP(-0.512)),IF(U344="Suitable",(1-EXP(-0.128*2))/(1-EXP(-0.512)),IF(U344="Operating",(1-EXP(-0.128*3))/(1-EXP(-0.512)),IF(U344="Effective",(1-EXP(-0.128*4))/(1-EXP(-0.512)),""))))))))</f>
        <v/>
      </c>
      <c r="W344" s="57"/>
      <c r="X344" s="57"/>
      <c r="Y344" s="57"/>
      <c r="Z344" s="57"/>
      <c r="AA344" s="57"/>
    </row>
    <row r="345" spans="1:27" ht="15.75" hidden="1" thickBot="1">
      <c r="A345" s="54"/>
      <c r="B345" s="54"/>
      <c r="C345" s="52"/>
      <c r="D345" s="52"/>
      <c r="E345" s="52"/>
      <c r="F345" s="52"/>
      <c r="G345" s="52"/>
      <c r="H345" s="52"/>
      <c r="I345" s="55"/>
      <c r="J345" s="55"/>
      <c r="K345" s="52"/>
      <c r="L345" s="55"/>
      <c r="M345" s="55"/>
      <c r="N345" s="55"/>
      <c r="O345" s="55"/>
      <c r="P345" s="56"/>
      <c r="Q345" s="188" t="s">
        <v>1000</v>
      </c>
      <c r="R345" s="57" t="s">
        <v>431</v>
      </c>
      <c r="S345" s="57"/>
      <c r="T345" s="57"/>
      <c r="U345" s="165" t="str">
        <f>IF(T345="n.a.","n.a.",IF(Table713[[#This Row],[MSAT]]="Not Available",0,IF(Table713[[#This Row],[MSAT]]="Present",(1-EXP(-0.128*1))/(1-EXP(-0.512)),IF(Table713[[#This Row],[MSAT]]="Suitable",(1-EXP(-0.128*2))/(1-EXP(-0.512)),IF(Table713[[#This Row],[MSAT]]="Operating",(1-EXP(-0.128*3))/(1-EXP(-0.512)),IF(Table713[[#This Row],[MSAT]]="Effective",(1-EXP(-0.128*4))/(1-EXP(-0.512)),""))))))</f>
        <v/>
      </c>
      <c r="V345" s="57" t="str">
        <f>IF(Table713[[#This Row],[Classificação Maturidade]]="Por avaliar","Por avaliar",IF(Table713[[#This Row],[MSAT]]="Mesmo que acima","Mesmo que acima",IF(U345="n.a.","n.a.",IF(U345="Not Available",0,IF(U345="Present",(1-EXP(-0.128*1))/(1-EXP(-0.512)),IF(U345="Suitable",(1-EXP(-0.128*2))/(1-EXP(-0.512)),IF(U345="Operating",(1-EXP(-0.128*3))/(1-EXP(-0.512)),IF(U345="Effective",(1-EXP(-0.128*4))/(1-EXP(-0.512)),""))))))))</f>
        <v/>
      </c>
      <c r="W345" s="57"/>
      <c r="X345" s="57"/>
      <c r="Y345" s="57"/>
      <c r="Z345" s="57"/>
      <c r="AA345" s="57"/>
    </row>
    <row r="346" spans="1:27" ht="15.75" hidden="1" thickBot="1">
      <c r="A346" s="54"/>
      <c r="B346" s="54"/>
      <c r="C346" s="52"/>
      <c r="D346" s="52"/>
      <c r="E346" s="52"/>
      <c r="F346" s="52"/>
      <c r="G346" s="52"/>
      <c r="H346" s="52"/>
      <c r="I346" s="55"/>
      <c r="J346" s="55"/>
      <c r="K346" s="52"/>
      <c r="L346" s="55"/>
      <c r="M346" s="55"/>
      <c r="N346" s="55"/>
      <c r="O346" s="55"/>
      <c r="P346" s="56"/>
      <c r="Q346" s="188" t="s">
        <v>1000</v>
      </c>
      <c r="R346" s="57" t="s">
        <v>431</v>
      </c>
      <c r="S346" s="57"/>
      <c r="T346" s="57"/>
      <c r="U346" s="165" t="str">
        <f>IF(T346="n.a.","n.a.",IF(Table713[[#This Row],[MSAT]]="Not Available",0,IF(Table713[[#This Row],[MSAT]]="Present",(1-EXP(-0.128*1))/(1-EXP(-0.512)),IF(Table713[[#This Row],[MSAT]]="Suitable",(1-EXP(-0.128*2))/(1-EXP(-0.512)),IF(Table713[[#This Row],[MSAT]]="Operating",(1-EXP(-0.128*3))/(1-EXP(-0.512)),IF(Table713[[#This Row],[MSAT]]="Effective",(1-EXP(-0.128*4))/(1-EXP(-0.512)),""))))))</f>
        <v/>
      </c>
      <c r="V346" s="57" t="str">
        <f>IF(Table713[[#This Row],[Classificação Maturidade]]="Por avaliar","Por avaliar",IF(Table713[[#This Row],[MSAT]]="Mesmo que acima","Mesmo que acima",IF(U346="n.a.","n.a.",IF(U346="Not Available",0,IF(U346="Present",(1-EXP(-0.128*1))/(1-EXP(-0.512)),IF(U346="Suitable",(1-EXP(-0.128*2))/(1-EXP(-0.512)),IF(U346="Operating",(1-EXP(-0.128*3))/(1-EXP(-0.512)),IF(U346="Effective",(1-EXP(-0.128*4))/(1-EXP(-0.512)),""))))))))</f>
        <v/>
      </c>
      <c r="W346" s="57"/>
      <c r="X346" s="57"/>
      <c r="Y346" s="57"/>
      <c r="Z346" s="57"/>
      <c r="AA346" s="57"/>
    </row>
    <row r="347" spans="1:27" ht="15.75" hidden="1" thickBot="1">
      <c r="A347" s="54"/>
      <c r="B347" s="54"/>
      <c r="C347" s="52"/>
      <c r="D347" s="52"/>
      <c r="E347" s="52"/>
      <c r="F347" s="52"/>
      <c r="G347" s="52"/>
      <c r="H347" s="52"/>
      <c r="I347" s="55"/>
      <c r="J347" s="55"/>
      <c r="K347" s="52"/>
      <c r="L347" s="55"/>
      <c r="M347" s="55"/>
      <c r="N347" s="55"/>
      <c r="O347" s="55"/>
      <c r="P347" s="56"/>
      <c r="Q347" s="188" t="s">
        <v>1000</v>
      </c>
      <c r="R347" s="57" t="s">
        <v>431</v>
      </c>
      <c r="S347" s="57"/>
      <c r="T347" s="57"/>
      <c r="U347" s="165" t="str">
        <f>IF(T347="n.a.","n.a.",IF(Table713[[#This Row],[MSAT]]="Not Available",0,IF(Table713[[#This Row],[MSAT]]="Present",(1-EXP(-0.128*1))/(1-EXP(-0.512)),IF(Table713[[#This Row],[MSAT]]="Suitable",(1-EXP(-0.128*2))/(1-EXP(-0.512)),IF(Table713[[#This Row],[MSAT]]="Operating",(1-EXP(-0.128*3))/(1-EXP(-0.512)),IF(Table713[[#This Row],[MSAT]]="Effective",(1-EXP(-0.128*4))/(1-EXP(-0.512)),""))))))</f>
        <v/>
      </c>
      <c r="V347" s="57" t="str">
        <f>IF(Table713[[#This Row],[Classificação Maturidade]]="Por avaliar","Por avaliar",IF(Table713[[#This Row],[MSAT]]="Mesmo que acima","Mesmo que acima",IF(U347="n.a.","n.a.",IF(U347="Not Available",0,IF(U347="Present",(1-EXP(-0.128*1))/(1-EXP(-0.512)),IF(U347="Suitable",(1-EXP(-0.128*2))/(1-EXP(-0.512)),IF(U347="Operating",(1-EXP(-0.128*3))/(1-EXP(-0.512)),IF(U347="Effective",(1-EXP(-0.128*4))/(1-EXP(-0.512)),""))))))))</f>
        <v/>
      </c>
      <c r="W347" s="57"/>
      <c r="X347" s="57"/>
      <c r="Y347" s="57"/>
      <c r="Z347" s="57"/>
      <c r="AA347" s="57"/>
    </row>
    <row r="348" spans="1:27" ht="15.75" hidden="1" thickBot="1">
      <c r="A348" s="54"/>
      <c r="B348" s="54"/>
      <c r="C348" s="52"/>
      <c r="D348" s="52"/>
      <c r="E348" s="52"/>
      <c r="F348" s="52"/>
      <c r="G348" s="52"/>
      <c r="H348" s="52"/>
      <c r="I348" s="55"/>
      <c r="J348" s="55"/>
      <c r="K348" s="52"/>
      <c r="L348" s="55"/>
      <c r="M348" s="55"/>
      <c r="N348" s="55"/>
      <c r="O348" s="55"/>
      <c r="P348" s="56"/>
      <c r="Q348" s="188" t="s">
        <v>1000</v>
      </c>
      <c r="R348" s="57" t="s">
        <v>431</v>
      </c>
      <c r="S348" s="57"/>
      <c r="T348" s="57"/>
      <c r="U348" s="165" t="str">
        <f>IF(T348="n.a.","n.a.",IF(Table713[[#This Row],[MSAT]]="Not Available",0,IF(Table713[[#This Row],[MSAT]]="Present",(1-EXP(-0.128*1))/(1-EXP(-0.512)),IF(Table713[[#This Row],[MSAT]]="Suitable",(1-EXP(-0.128*2))/(1-EXP(-0.512)),IF(Table713[[#This Row],[MSAT]]="Operating",(1-EXP(-0.128*3))/(1-EXP(-0.512)),IF(Table713[[#This Row],[MSAT]]="Effective",(1-EXP(-0.128*4))/(1-EXP(-0.512)),""))))))</f>
        <v/>
      </c>
      <c r="V348" s="57" t="str">
        <f>IF(Table713[[#This Row],[Classificação Maturidade]]="Por avaliar","Por avaliar",IF(Table713[[#This Row],[MSAT]]="Mesmo que acima","Mesmo que acima",IF(U348="n.a.","n.a.",IF(U348="Not Available",0,IF(U348="Present",(1-EXP(-0.128*1))/(1-EXP(-0.512)),IF(U348="Suitable",(1-EXP(-0.128*2))/(1-EXP(-0.512)),IF(U348="Operating",(1-EXP(-0.128*3))/(1-EXP(-0.512)),IF(U348="Effective",(1-EXP(-0.128*4))/(1-EXP(-0.512)),""))))))))</f>
        <v/>
      </c>
      <c r="W348" s="57"/>
      <c r="X348" s="57"/>
      <c r="Y348" s="57"/>
      <c r="Z348" s="57"/>
      <c r="AA348" s="57"/>
    </row>
    <row r="349" spans="1:27" ht="15.75" hidden="1" thickBot="1">
      <c r="A349" s="54"/>
      <c r="B349" s="54"/>
      <c r="C349" s="52"/>
      <c r="D349" s="52"/>
      <c r="E349" s="52"/>
      <c r="F349" s="52"/>
      <c r="G349" s="52"/>
      <c r="H349" s="52"/>
      <c r="I349" s="55"/>
      <c r="J349" s="55"/>
      <c r="K349" s="52"/>
      <c r="L349" s="55"/>
      <c r="M349" s="55"/>
      <c r="N349" s="55"/>
      <c r="O349" s="55"/>
      <c r="P349" s="56"/>
      <c r="Q349" s="188" t="s">
        <v>1000</v>
      </c>
      <c r="R349" s="57" t="s">
        <v>431</v>
      </c>
      <c r="S349" s="57"/>
      <c r="T349" s="57"/>
      <c r="U349" s="165" t="str">
        <f>IF(T349="n.a.","n.a.",IF(Table713[[#This Row],[MSAT]]="Not Available",0,IF(Table713[[#This Row],[MSAT]]="Present",(1-EXP(-0.128*1))/(1-EXP(-0.512)),IF(Table713[[#This Row],[MSAT]]="Suitable",(1-EXP(-0.128*2))/(1-EXP(-0.512)),IF(Table713[[#This Row],[MSAT]]="Operating",(1-EXP(-0.128*3))/(1-EXP(-0.512)),IF(Table713[[#This Row],[MSAT]]="Effective",(1-EXP(-0.128*4))/(1-EXP(-0.512)),""))))))</f>
        <v/>
      </c>
      <c r="V349" s="57" t="str">
        <f>IF(Table713[[#This Row],[Classificação Maturidade]]="Por avaliar","Por avaliar",IF(Table713[[#This Row],[MSAT]]="Mesmo que acima","Mesmo que acima",IF(U349="n.a.","n.a.",IF(U349="Not Available",0,IF(U349="Present",(1-EXP(-0.128*1))/(1-EXP(-0.512)),IF(U349="Suitable",(1-EXP(-0.128*2))/(1-EXP(-0.512)),IF(U349="Operating",(1-EXP(-0.128*3))/(1-EXP(-0.512)),IF(U349="Effective",(1-EXP(-0.128*4))/(1-EXP(-0.512)),""))))))))</f>
        <v/>
      </c>
      <c r="W349" s="57"/>
      <c r="X349" s="57"/>
      <c r="Y349" s="57"/>
      <c r="Z349" s="57"/>
      <c r="AA349" s="57"/>
    </row>
    <row r="350" spans="1:27" ht="23.25" customHeight="1" hidden="1" thickBot="1">
      <c r="A350" s="54"/>
      <c r="B350" s="54"/>
      <c r="C350" s="52"/>
      <c r="D350" s="52"/>
      <c r="E350" s="52"/>
      <c r="F350" s="52"/>
      <c r="G350" s="59"/>
      <c r="H350" s="59"/>
      <c r="I350" s="55"/>
      <c r="J350" s="55"/>
      <c r="K350" s="52"/>
      <c r="L350" s="55"/>
      <c r="M350" s="55"/>
      <c r="N350" s="55"/>
      <c r="O350" s="55"/>
      <c r="P350" s="56"/>
      <c r="Q350" s="188" t="s">
        <v>1000</v>
      </c>
      <c r="R350" s="57" t="s">
        <v>431</v>
      </c>
      <c r="S350" s="57"/>
      <c r="T350" s="57"/>
      <c r="U350" s="165" t="str">
        <f>IF(T350="n.a.","n.a.",IF(Table713[[#This Row],[MSAT]]="Not Available",0,IF(Table713[[#This Row],[MSAT]]="Present",(1-EXP(-0.128*1))/(1-EXP(-0.512)),IF(Table713[[#This Row],[MSAT]]="Suitable",(1-EXP(-0.128*2))/(1-EXP(-0.512)),IF(Table713[[#This Row],[MSAT]]="Operating",(1-EXP(-0.128*3))/(1-EXP(-0.512)),IF(Table713[[#This Row],[MSAT]]="Effective",(1-EXP(-0.128*4))/(1-EXP(-0.512)),""))))))</f>
        <v/>
      </c>
      <c r="V350" s="57" t="str">
        <f>IF(Table713[[#This Row],[Classificação Maturidade]]="Por avaliar","Por avaliar",IF(Table713[[#This Row],[MSAT]]="Mesmo que acima","Mesmo que acima",IF(U350="n.a.","n.a.",IF(U350="Not Available",0,IF(U350="Present",(1-EXP(-0.128*1))/(1-EXP(-0.512)),IF(U350="Suitable",(1-EXP(-0.128*2))/(1-EXP(-0.512)),IF(U350="Operating",(1-EXP(-0.128*3))/(1-EXP(-0.512)),IF(U350="Effective",(1-EXP(-0.128*4))/(1-EXP(-0.512)),""))))))))</f>
        <v/>
      </c>
      <c r="W350" s="57"/>
      <c r="X350" s="57"/>
      <c r="Y350" s="57"/>
      <c r="Z350" s="57"/>
      <c r="AA350" s="57"/>
    </row>
    <row r="351" spans="1:27" ht="15.75" hidden="1" thickBot="1">
      <c r="A351" s="54"/>
      <c r="B351" s="54"/>
      <c r="C351" s="52"/>
      <c r="D351" s="52"/>
      <c r="E351" s="52"/>
      <c r="F351" s="52"/>
      <c r="G351" s="52"/>
      <c r="H351" s="52"/>
      <c r="I351" s="55"/>
      <c r="J351" s="55"/>
      <c r="K351" s="52"/>
      <c r="L351" s="55"/>
      <c r="M351" s="55"/>
      <c r="N351" s="55"/>
      <c r="O351" s="55"/>
      <c r="P351" s="56"/>
      <c r="Q351" s="188" t="s">
        <v>1000</v>
      </c>
      <c r="R351" s="57" t="s">
        <v>431</v>
      </c>
      <c r="S351" s="57"/>
      <c r="T351" s="57"/>
      <c r="U351" s="165" t="str">
        <f>IF(T351="n.a.","n.a.",IF(Table713[[#This Row],[MSAT]]="Not Available",0,IF(Table713[[#This Row],[MSAT]]="Present",(1-EXP(-0.128*1))/(1-EXP(-0.512)),IF(Table713[[#This Row],[MSAT]]="Suitable",(1-EXP(-0.128*2))/(1-EXP(-0.512)),IF(Table713[[#This Row],[MSAT]]="Operating",(1-EXP(-0.128*3))/(1-EXP(-0.512)),IF(Table713[[#This Row],[MSAT]]="Effective",(1-EXP(-0.128*4))/(1-EXP(-0.512)),""))))))</f>
        <v/>
      </c>
      <c r="V351" s="57" t="str">
        <f>IF(Table713[[#This Row],[Classificação Maturidade]]="Por avaliar","Por avaliar",IF(Table713[[#This Row],[MSAT]]="Mesmo que acima","Mesmo que acima",IF(U351="n.a.","n.a.",IF(U351="Not Available",0,IF(U351="Present",(1-EXP(-0.128*1))/(1-EXP(-0.512)),IF(U351="Suitable",(1-EXP(-0.128*2))/(1-EXP(-0.512)),IF(U351="Operating",(1-EXP(-0.128*3))/(1-EXP(-0.512)),IF(U351="Effective",(1-EXP(-0.128*4))/(1-EXP(-0.512)),""))))))))</f>
        <v/>
      </c>
      <c r="W351" s="57"/>
      <c r="X351" s="57"/>
      <c r="Y351" s="57"/>
      <c r="Z351" s="57"/>
      <c r="AA351" s="57"/>
    </row>
    <row r="352" spans="1:27" ht="15.75" hidden="1" thickBot="1">
      <c r="A352" s="54"/>
      <c r="B352" s="54"/>
      <c r="C352" s="52"/>
      <c r="D352" s="52"/>
      <c r="E352" s="52"/>
      <c r="F352" s="52"/>
      <c r="G352" s="59"/>
      <c r="H352" s="59"/>
      <c r="I352" s="55"/>
      <c r="J352" s="55"/>
      <c r="K352" s="52"/>
      <c r="L352" s="55"/>
      <c r="M352" s="55"/>
      <c r="N352" s="55"/>
      <c r="O352" s="55"/>
      <c r="P352" s="56"/>
      <c r="Q352" s="188" t="s">
        <v>1000</v>
      </c>
      <c r="R352" s="57" t="s">
        <v>431</v>
      </c>
      <c r="S352" s="57"/>
      <c r="T352" s="57"/>
      <c r="U352" s="165" t="str">
        <f>IF(T352="n.a.","n.a.",IF(Table713[[#This Row],[MSAT]]="Not Available",0,IF(Table713[[#This Row],[MSAT]]="Present",(1-EXP(-0.128*1))/(1-EXP(-0.512)),IF(Table713[[#This Row],[MSAT]]="Suitable",(1-EXP(-0.128*2))/(1-EXP(-0.512)),IF(Table713[[#This Row],[MSAT]]="Operating",(1-EXP(-0.128*3))/(1-EXP(-0.512)),IF(Table713[[#This Row],[MSAT]]="Effective",(1-EXP(-0.128*4))/(1-EXP(-0.512)),""))))))</f>
        <v/>
      </c>
      <c r="V352" s="57" t="str">
        <f>IF(Table713[[#This Row],[Classificação Maturidade]]="Por avaliar","Por avaliar",IF(Table713[[#This Row],[MSAT]]="Mesmo que acima","Mesmo que acima",IF(U352="n.a.","n.a.",IF(U352="Not Available",0,IF(U352="Present",(1-EXP(-0.128*1))/(1-EXP(-0.512)),IF(U352="Suitable",(1-EXP(-0.128*2))/(1-EXP(-0.512)),IF(U352="Operating",(1-EXP(-0.128*3))/(1-EXP(-0.512)),IF(U352="Effective",(1-EXP(-0.128*4))/(1-EXP(-0.512)),""))))))))</f>
        <v/>
      </c>
      <c r="W352" s="57"/>
      <c r="X352" s="57"/>
      <c r="Y352" s="57"/>
      <c r="Z352" s="57"/>
      <c r="AA352" s="57"/>
    </row>
    <row r="353" spans="1:27" ht="21" customHeight="1" hidden="1" thickBot="1">
      <c r="A353" s="54"/>
      <c r="B353" s="54"/>
      <c r="C353" s="52"/>
      <c r="D353" s="52"/>
      <c r="E353" s="52"/>
      <c r="F353" s="52"/>
      <c r="G353" s="52"/>
      <c r="H353" s="52"/>
      <c r="I353" s="55"/>
      <c r="J353" s="55"/>
      <c r="K353" s="52"/>
      <c r="L353" s="55"/>
      <c r="M353" s="55"/>
      <c r="N353" s="55"/>
      <c r="O353" s="55"/>
      <c r="P353" s="56"/>
      <c r="Q353" s="188" t="s">
        <v>1000</v>
      </c>
      <c r="R353" s="57" t="s">
        <v>431</v>
      </c>
      <c r="S353" s="57"/>
      <c r="T353" s="57"/>
      <c r="U353" s="165" t="str">
        <f>IF(T353="n.a.","n.a.",IF(Table713[[#This Row],[MSAT]]="Not Available",0,IF(Table713[[#This Row],[MSAT]]="Present",(1-EXP(-0.128*1))/(1-EXP(-0.512)),IF(Table713[[#This Row],[MSAT]]="Suitable",(1-EXP(-0.128*2))/(1-EXP(-0.512)),IF(Table713[[#This Row],[MSAT]]="Operating",(1-EXP(-0.128*3))/(1-EXP(-0.512)),IF(Table713[[#This Row],[MSAT]]="Effective",(1-EXP(-0.128*4))/(1-EXP(-0.512)),""))))))</f>
        <v/>
      </c>
      <c r="V353" s="57" t="str">
        <f>IF(Table713[[#This Row],[Classificação Maturidade]]="Por avaliar","Por avaliar",IF(Table713[[#This Row],[MSAT]]="Mesmo que acima","Mesmo que acima",IF(U353="n.a.","n.a.",IF(U353="Not Available",0,IF(U353="Present",(1-EXP(-0.128*1))/(1-EXP(-0.512)),IF(U353="Suitable",(1-EXP(-0.128*2))/(1-EXP(-0.512)),IF(U353="Operating",(1-EXP(-0.128*3))/(1-EXP(-0.512)),IF(U353="Effective",(1-EXP(-0.128*4))/(1-EXP(-0.512)),""))))))))</f>
        <v/>
      </c>
      <c r="W353" s="57"/>
      <c r="X353" s="57"/>
      <c r="Y353" s="57"/>
      <c r="Z353" s="57"/>
      <c r="AA353" s="57"/>
    </row>
    <row r="354" spans="1:27" ht="15.75" hidden="1" thickBot="1">
      <c r="A354" s="54"/>
      <c r="B354" s="54"/>
      <c r="C354" s="52"/>
      <c r="D354" s="52"/>
      <c r="E354" s="52"/>
      <c r="F354" s="52"/>
      <c r="G354" s="59"/>
      <c r="H354" s="59"/>
      <c r="I354" s="55"/>
      <c r="J354" s="55"/>
      <c r="K354" s="52"/>
      <c r="L354" s="55"/>
      <c r="M354" s="55"/>
      <c r="N354" s="55"/>
      <c r="O354" s="55"/>
      <c r="P354" s="56"/>
      <c r="Q354" s="188" t="s">
        <v>1000</v>
      </c>
      <c r="R354" s="57" t="s">
        <v>431</v>
      </c>
      <c r="S354" s="57"/>
      <c r="T354" s="57"/>
      <c r="U354" s="165" t="str">
        <f>IF(T354="n.a.","n.a.",IF(Table713[[#This Row],[MSAT]]="Not Available",0,IF(Table713[[#This Row],[MSAT]]="Present",(1-EXP(-0.128*1))/(1-EXP(-0.512)),IF(Table713[[#This Row],[MSAT]]="Suitable",(1-EXP(-0.128*2))/(1-EXP(-0.512)),IF(Table713[[#This Row],[MSAT]]="Operating",(1-EXP(-0.128*3))/(1-EXP(-0.512)),IF(Table713[[#This Row],[MSAT]]="Effective",(1-EXP(-0.128*4))/(1-EXP(-0.512)),""))))))</f>
        <v/>
      </c>
      <c r="V354" s="57" t="str">
        <f>IF(Table713[[#This Row],[Classificação Maturidade]]="Por avaliar","Por avaliar",IF(Table713[[#This Row],[MSAT]]="Mesmo que acima","Mesmo que acima",IF(U354="n.a.","n.a.",IF(U354="Not Available",0,IF(U354="Present",(1-EXP(-0.128*1))/(1-EXP(-0.512)),IF(U354="Suitable",(1-EXP(-0.128*2))/(1-EXP(-0.512)),IF(U354="Operating",(1-EXP(-0.128*3))/(1-EXP(-0.512)),IF(U354="Effective",(1-EXP(-0.128*4))/(1-EXP(-0.512)),""))))))))</f>
        <v/>
      </c>
      <c r="W354" s="57"/>
      <c r="X354" s="57"/>
      <c r="Y354" s="57"/>
      <c r="Z354" s="57"/>
      <c r="AA354" s="57"/>
    </row>
    <row r="355" spans="1:27" ht="15.75" hidden="1" thickBot="1">
      <c r="A355" s="54"/>
      <c r="B355" s="54"/>
      <c r="C355" s="52"/>
      <c r="D355" s="52"/>
      <c r="E355" s="52"/>
      <c r="F355" s="52"/>
      <c r="G355" s="59"/>
      <c r="H355" s="59"/>
      <c r="I355" s="55"/>
      <c r="J355" s="55"/>
      <c r="K355" s="52"/>
      <c r="L355" s="55"/>
      <c r="M355" s="55"/>
      <c r="N355" s="55"/>
      <c r="O355" s="55"/>
      <c r="P355" s="56"/>
      <c r="Q355" s="188" t="s">
        <v>1000</v>
      </c>
      <c r="R355" s="57" t="s">
        <v>431</v>
      </c>
      <c r="S355" s="57"/>
      <c r="T355" s="57"/>
      <c r="U355" s="165" t="str">
        <f>IF(T355="n.a.","n.a.",IF(Table713[[#This Row],[MSAT]]="Not Available",0,IF(Table713[[#This Row],[MSAT]]="Present",(1-EXP(-0.128*1))/(1-EXP(-0.512)),IF(Table713[[#This Row],[MSAT]]="Suitable",(1-EXP(-0.128*2))/(1-EXP(-0.512)),IF(Table713[[#This Row],[MSAT]]="Operating",(1-EXP(-0.128*3))/(1-EXP(-0.512)),IF(Table713[[#This Row],[MSAT]]="Effective",(1-EXP(-0.128*4))/(1-EXP(-0.512)),""))))))</f>
        <v/>
      </c>
      <c r="V355" s="57" t="str">
        <f>IF(Table713[[#This Row],[Classificação Maturidade]]="Por avaliar","Por avaliar",IF(Table713[[#This Row],[MSAT]]="Mesmo que acima","Mesmo que acima",IF(U355="n.a.","n.a.",IF(U355="Not Available",0,IF(U355="Present",(1-EXP(-0.128*1))/(1-EXP(-0.512)),IF(U355="Suitable",(1-EXP(-0.128*2))/(1-EXP(-0.512)),IF(U355="Operating",(1-EXP(-0.128*3))/(1-EXP(-0.512)),IF(U355="Effective",(1-EXP(-0.128*4))/(1-EXP(-0.512)),""))))))))</f>
        <v/>
      </c>
      <c r="W355" s="57"/>
      <c r="X355" s="57"/>
      <c r="Y355" s="57"/>
      <c r="Z355" s="57"/>
      <c r="AA355" s="57"/>
    </row>
    <row r="356" spans="1:27" ht="15.75" hidden="1" thickBot="1">
      <c r="A356" s="54"/>
      <c r="B356" s="54"/>
      <c r="C356" s="52"/>
      <c r="D356" s="52"/>
      <c r="E356" s="52"/>
      <c r="F356" s="52"/>
      <c r="G356" s="52"/>
      <c r="H356" s="52"/>
      <c r="I356" s="55"/>
      <c r="J356" s="55"/>
      <c r="K356" s="52"/>
      <c r="L356" s="55"/>
      <c r="M356" s="55"/>
      <c r="N356" s="55"/>
      <c r="O356" s="55"/>
      <c r="P356" s="56"/>
      <c r="Q356" s="188" t="s">
        <v>1000</v>
      </c>
      <c r="R356" s="57" t="s">
        <v>431</v>
      </c>
      <c r="S356" s="57"/>
      <c r="T356" s="57"/>
      <c r="U356" s="165" t="str">
        <f>IF(T356="n.a.","n.a.",IF(Table713[[#This Row],[MSAT]]="Not Available",0,IF(Table713[[#This Row],[MSAT]]="Present",(1-EXP(-0.128*1))/(1-EXP(-0.512)),IF(Table713[[#This Row],[MSAT]]="Suitable",(1-EXP(-0.128*2))/(1-EXP(-0.512)),IF(Table713[[#This Row],[MSAT]]="Operating",(1-EXP(-0.128*3))/(1-EXP(-0.512)),IF(Table713[[#This Row],[MSAT]]="Effective",(1-EXP(-0.128*4))/(1-EXP(-0.512)),""))))))</f>
        <v/>
      </c>
      <c r="V356" s="57" t="str">
        <f>IF(Table713[[#This Row],[Classificação Maturidade]]="Por avaliar","Por avaliar",IF(Table713[[#This Row],[MSAT]]="Mesmo que acima","Mesmo que acima",IF(U356="n.a.","n.a.",IF(U356="Not Available",0,IF(U356="Present",(1-EXP(-0.128*1))/(1-EXP(-0.512)),IF(U356="Suitable",(1-EXP(-0.128*2))/(1-EXP(-0.512)),IF(U356="Operating",(1-EXP(-0.128*3))/(1-EXP(-0.512)),IF(U356="Effective",(1-EXP(-0.128*4))/(1-EXP(-0.512)),""))))))))</f>
        <v/>
      </c>
      <c r="W356" s="57"/>
      <c r="X356" s="57"/>
      <c r="Y356" s="57"/>
      <c r="Z356" s="57"/>
      <c r="AA356" s="57"/>
    </row>
    <row r="357" spans="1:27" ht="22.5" customHeight="1" hidden="1" thickBot="1">
      <c r="A357" s="54"/>
      <c r="B357" s="54"/>
      <c r="C357" s="52"/>
      <c r="D357" s="52"/>
      <c r="E357" s="52"/>
      <c r="F357" s="52"/>
      <c r="G357" s="52"/>
      <c r="H357" s="52"/>
      <c r="I357" s="55"/>
      <c r="J357" s="55"/>
      <c r="K357" s="52"/>
      <c r="L357" s="55"/>
      <c r="M357" s="55"/>
      <c r="N357" s="55"/>
      <c r="O357" s="55"/>
      <c r="P357" s="56"/>
      <c r="Q357" s="188" t="s">
        <v>1000</v>
      </c>
      <c r="R357" s="57" t="s">
        <v>431</v>
      </c>
      <c r="S357" s="57"/>
      <c r="T357" s="57"/>
      <c r="U357" s="165" t="str">
        <f>IF(T357="n.a.","n.a.",IF(Table713[[#This Row],[MSAT]]="Not Available",0,IF(Table713[[#This Row],[MSAT]]="Present",(1-EXP(-0.128*1))/(1-EXP(-0.512)),IF(Table713[[#This Row],[MSAT]]="Suitable",(1-EXP(-0.128*2))/(1-EXP(-0.512)),IF(Table713[[#This Row],[MSAT]]="Operating",(1-EXP(-0.128*3))/(1-EXP(-0.512)),IF(Table713[[#This Row],[MSAT]]="Effective",(1-EXP(-0.128*4))/(1-EXP(-0.512)),""))))))</f>
        <v/>
      </c>
      <c r="V357" s="57" t="str">
        <f>IF(Table713[[#This Row],[Classificação Maturidade]]="Por avaliar","Por avaliar",IF(Table713[[#This Row],[MSAT]]="Mesmo que acima","Mesmo que acima",IF(U357="n.a.","n.a.",IF(U357="Not Available",0,IF(U357="Present",(1-EXP(-0.128*1))/(1-EXP(-0.512)),IF(U357="Suitable",(1-EXP(-0.128*2))/(1-EXP(-0.512)),IF(U357="Operating",(1-EXP(-0.128*3))/(1-EXP(-0.512)),IF(U357="Effective",(1-EXP(-0.128*4))/(1-EXP(-0.512)),""))))))))</f>
        <v/>
      </c>
      <c r="W357" s="57"/>
      <c r="X357" s="57"/>
      <c r="Y357" s="57"/>
      <c r="Z357" s="57"/>
      <c r="AA357" s="57"/>
    </row>
    <row r="358" spans="1:27" ht="15.75" hidden="1" thickBot="1">
      <c r="A358" s="54"/>
      <c r="B358" s="54"/>
      <c r="C358" s="52"/>
      <c r="D358" s="52"/>
      <c r="E358" s="52"/>
      <c r="F358" s="52"/>
      <c r="G358" s="52"/>
      <c r="H358" s="52"/>
      <c r="I358" s="55"/>
      <c r="J358" s="55"/>
      <c r="K358" s="52"/>
      <c r="L358" s="55"/>
      <c r="M358" s="55"/>
      <c r="N358" s="55"/>
      <c r="O358" s="55"/>
      <c r="P358" s="56"/>
      <c r="Q358" s="188" t="s">
        <v>1000</v>
      </c>
      <c r="R358" s="57" t="s">
        <v>431</v>
      </c>
      <c r="S358" s="57"/>
      <c r="T358" s="57"/>
      <c r="U358" s="165" t="str">
        <f>IF(T358="n.a.","n.a.",IF(Table713[[#This Row],[MSAT]]="Not Available",0,IF(Table713[[#This Row],[MSAT]]="Present",(1-EXP(-0.128*1))/(1-EXP(-0.512)),IF(Table713[[#This Row],[MSAT]]="Suitable",(1-EXP(-0.128*2))/(1-EXP(-0.512)),IF(Table713[[#This Row],[MSAT]]="Operating",(1-EXP(-0.128*3))/(1-EXP(-0.512)),IF(Table713[[#This Row],[MSAT]]="Effective",(1-EXP(-0.128*4))/(1-EXP(-0.512)),""))))))</f>
        <v/>
      </c>
      <c r="V358" s="57" t="str">
        <f>IF(Table713[[#This Row],[Classificação Maturidade]]="Por avaliar","Por avaliar",IF(Table713[[#This Row],[MSAT]]="Mesmo que acima","Mesmo que acima",IF(U358="n.a.","n.a.",IF(U358="Not Available",0,IF(U358="Present",(1-EXP(-0.128*1))/(1-EXP(-0.512)),IF(U358="Suitable",(1-EXP(-0.128*2))/(1-EXP(-0.512)),IF(U358="Operating",(1-EXP(-0.128*3))/(1-EXP(-0.512)),IF(U358="Effective",(1-EXP(-0.128*4))/(1-EXP(-0.512)),""))))))))</f>
        <v/>
      </c>
      <c r="W358" s="57"/>
      <c r="X358" s="57"/>
      <c r="Y358" s="57"/>
      <c r="Z358" s="57"/>
      <c r="AA358" s="57"/>
    </row>
    <row r="359" spans="1:27" ht="15.75" hidden="1" thickBot="1">
      <c r="A359" s="54"/>
      <c r="B359" s="54"/>
      <c r="C359" s="52"/>
      <c r="D359" s="52"/>
      <c r="E359" s="52"/>
      <c r="F359" s="52"/>
      <c r="G359" s="52"/>
      <c r="H359" s="52"/>
      <c r="I359" s="55"/>
      <c r="J359" s="55"/>
      <c r="K359" s="52"/>
      <c r="L359" s="55"/>
      <c r="M359" s="55"/>
      <c r="N359" s="55"/>
      <c r="O359" s="55"/>
      <c r="P359" s="56"/>
      <c r="Q359" s="188" t="s">
        <v>1000</v>
      </c>
      <c r="R359" s="57" t="s">
        <v>431</v>
      </c>
      <c r="S359" s="57"/>
      <c r="T359" s="57"/>
      <c r="U359" s="165" t="str">
        <f>IF(T359="n.a.","n.a.",IF(Table713[[#This Row],[MSAT]]="Not Available",0,IF(Table713[[#This Row],[MSAT]]="Present",(1-EXP(-0.128*1))/(1-EXP(-0.512)),IF(Table713[[#This Row],[MSAT]]="Suitable",(1-EXP(-0.128*2))/(1-EXP(-0.512)),IF(Table713[[#This Row],[MSAT]]="Operating",(1-EXP(-0.128*3))/(1-EXP(-0.512)),IF(Table713[[#This Row],[MSAT]]="Effective",(1-EXP(-0.128*4))/(1-EXP(-0.512)),""))))))</f>
        <v/>
      </c>
      <c r="V359" s="57" t="str">
        <f>IF(Table713[[#This Row],[Classificação Maturidade]]="Por avaliar","Por avaliar",IF(Table713[[#This Row],[MSAT]]="Mesmo que acima","Mesmo que acima",IF(U359="n.a.","n.a.",IF(U359="Not Available",0,IF(U359="Present",(1-EXP(-0.128*1))/(1-EXP(-0.512)),IF(U359="Suitable",(1-EXP(-0.128*2))/(1-EXP(-0.512)),IF(U359="Operating",(1-EXP(-0.128*3))/(1-EXP(-0.512)),IF(U359="Effective",(1-EXP(-0.128*4))/(1-EXP(-0.512)),""))))))))</f>
        <v/>
      </c>
      <c r="W359" s="57"/>
      <c r="X359" s="57"/>
      <c r="Y359" s="57"/>
      <c r="Z359" s="57"/>
      <c r="AA359" s="57"/>
    </row>
    <row r="360" spans="1:27" ht="15.75" hidden="1" thickBot="1">
      <c r="A360" s="54"/>
      <c r="B360" s="54"/>
      <c r="C360" s="52"/>
      <c r="D360" s="52"/>
      <c r="E360" s="52"/>
      <c r="F360" s="52"/>
      <c r="G360" s="52"/>
      <c r="H360" s="52"/>
      <c r="I360" s="55"/>
      <c r="J360" s="55"/>
      <c r="K360" s="52"/>
      <c r="L360" s="55"/>
      <c r="M360" s="55"/>
      <c r="N360" s="55"/>
      <c r="O360" s="55"/>
      <c r="P360" s="56"/>
      <c r="Q360" s="188" t="s">
        <v>1000</v>
      </c>
      <c r="R360" s="57" t="s">
        <v>431</v>
      </c>
      <c r="S360" s="57"/>
      <c r="T360" s="57"/>
      <c r="U360" s="165" t="str">
        <f>IF(T360="n.a.","n.a.",IF(Table713[[#This Row],[MSAT]]="Not Available",0,IF(Table713[[#This Row],[MSAT]]="Present",(1-EXP(-0.128*1))/(1-EXP(-0.512)),IF(Table713[[#This Row],[MSAT]]="Suitable",(1-EXP(-0.128*2))/(1-EXP(-0.512)),IF(Table713[[#This Row],[MSAT]]="Operating",(1-EXP(-0.128*3))/(1-EXP(-0.512)),IF(Table713[[#This Row],[MSAT]]="Effective",(1-EXP(-0.128*4))/(1-EXP(-0.512)),""))))))</f>
        <v/>
      </c>
      <c r="V360" s="57" t="str">
        <f>IF(Table713[[#This Row],[Classificação Maturidade]]="Por avaliar","Por avaliar",IF(Table713[[#This Row],[MSAT]]="Mesmo que acima","Mesmo que acima",IF(U360="n.a.","n.a.",IF(U360="Not Available",0,IF(U360="Present",(1-EXP(-0.128*1))/(1-EXP(-0.512)),IF(U360="Suitable",(1-EXP(-0.128*2))/(1-EXP(-0.512)),IF(U360="Operating",(1-EXP(-0.128*3))/(1-EXP(-0.512)),IF(U360="Effective",(1-EXP(-0.128*4))/(1-EXP(-0.512)),""))))))))</f>
        <v/>
      </c>
      <c r="W360" s="57"/>
      <c r="X360" s="57"/>
      <c r="Y360" s="57"/>
      <c r="Z360" s="57"/>
      <c r="AA360" s="57"/>
    </row>
    <row r="361" spans="1:27" ht="15.75" hidden="1" thickBot="1">
      <c r="A361" s="54"/>
      <c r="B361" s="54"/>
      <c r="C361" s="52"/>
      <c r="D361" s="52"/>
      <c r="E361" s="52"/>
      <c r="F361" s="52"/>
      <c r="G361" s="52"/>
      <c r="H361" s="52"/>
      <c r="I361" s="55"/>
      <c r="J361" s="55"/>
      <c r="K361" s="52"/>
      <c r="L361" s="55"/>
      <c r="M361" s="55"/>
      <c r="N361" s="55"/>
      <c r="O361" s="55"/>
      <c r="P361" s="56"/>
      <c r="Q361" s="188" t="s">
        <v>1000</v>
      </c>
      <c r="R361" s="57" t="s">
        <v>431</v>
      </c>
      <c r="S361" s="57"/>
      <c r="T361" s="57"/>
      <c r="U361" s="165" t="str">
        <f>IF(T361="n.a.","n.a.",IF(Table713[[#This Row],[MSAT]]="Not Available",0,IF(Table713[[#This Row],[MSAT]]="Present",(1-EXP(-0.128*1))/(1-EXP(-0.512)),IF(Table713[[#This Row],[MSAT]]="Suitable",(1-EXP(-0.128*2))/(1-EXP(-0.512)),IF(Table713[[#This Row],[MSAT]]="Operating",(1-EXP(-0.128*3))/(1-EXP(-0.512)),IF(Table713[[#This Row],[MSAT]]="Effective",(1-EXP(-0.128*4))/(1-EXP(-0.512)),""))))))</f>
        <v/>
      </c>
      <c r="V361" s="57" t="str">
        <f>IF(Table713[[#This Row],[Classificação Maturidade]]="Por avaliar","Por avaliar",IF(Table713[[#This Row],[MSAT]]="Mesmo que acima","Mesmo que acima",IF(U361="n.a.","n.a.",IF(U361="Not Available",0,IF(U361="Present",(1-EXP(-0.128*1))/(1-EXP(-0.512)),IF(U361="Suitable",(1-EXP(-0.128*2))/(1-EXP(-0.512)),IF(U361="Operating",(1-EXP(-0.128*3))/(1-EXP(-0.512)),IF(U361="Effective",(1-EXP(-0.128*4))/(1-EXP(-0.512)),""))))))))</f>
        <v/>
      </c>
      <c r="W361" s="57"/>
      <c r="X361" s="57"/>
      <c r="Y361" s="57"/>
      <c r="Z361" s="57"/>
      <c r="AA361" s="57"/>
    </row>
    <row r="362" spans="1:27" ht="15.75" hidden="1" thickBot="1">
      <c r="A362" s="54"/>
      <c r="B362" s="54"/>
      <c r="C362" s="52"/>
      <c r="D362" s="52"/>
      <c r="E362" s="52"/>
      <c r="F362" s="52"/>
      <c r="G362" s="52"/>
      <c r="H362" s="52"/>
      <c r="I362" s="55"/>
      <c r="J362" s="55"/>
      <c r="K362" s="52"/>
      <c r="L362" s="55"/>
      <c r="M362" s="55"/>
      <c r="N362" s="55"/>
      <c r="O362" s="55"/>
      <c r="P362" s="56"/>
      <c r="Q362" s="188" t="s">
        <v>1000</v>
      </c>
      <c r="R362" s="57" t="s">
        <v>431</v>
      </c>
      <c r="S362" s="57"/>
      <c r="T362" s="57"/>
      <c r="U362" s="165" t="str">
        <f>IF(T362="n.a.","n.a.",IF(Table713[[#This Row],[MSAT]]="Not Available",0,IF(Table713[[#This Row],[MSAT]]="Present",(1-EXP(-0.128*1))/(1-EXP(-0.512)),IF(Table713[[#This Row],[MSAT]]="Suitable",(1-EXP(-0.128*2))/(1-EXP(-0.512)),IF(Table713[[#This Row],[MSAT]]="Operating",(1-EXP(-0.128*3))/(1-EXP(-0.512)),IF(Table713[[#This Row],[MSAT]]="Effective",(1-EXP(-0.128*4))/(1-EXP(-0.512)),""))))))</f>
        <v/>
      </c>
      <c r="V362" s="57" t="str">
        <f>IF(Table713[[#This Row],[Classificação Maturidade]]="Por avaliar","Por avaliar",IF(Table713[[#This Row],[MSAT]]="Mesmo que acima","Mesmo que acima",IF(U362="n.a.","n.a.",IF(U362="Not Available",0,IF(U362="Present",(1-EXP(-0.128*1))/(1-EXP(-0.512)),IF(U362="Suitable",(1-EXP(-0.128*2))/(1-EXP(-0.512)),IF(U362="Operating",(1-EXP(-0.128*3))/(1-EXP(-0.512)),IF(U362="Effective",(1-EXP(-0.128*4))/(1-EXP(-0.512)),""))))))))</f>
        <v/>
      </c>
      <c r="W362" s="57"/>
      <c r="X362" s="57"/>
      <c r="Y362" s="57"/>
      <c r="Z362" s="57"/>
      <c r="AA362" s="57"/>
    </row>
    <row r="363" spans="1:27" ht="22.5" customHeight="1" hidden="1" thickBot="1">
      <c r="A363" s="54"/>
      <c r="B363" s="54"/>
      <c r="C363" s="52"/>
      <c r="D363" s="52"/>
      <c r="E363" s="52"/>
      <c r="F363" s="52"/>
      <c r="G363" s="60"/>
      <c r="H363" s="60"/>
      <c r="I363" s="55"/>
      <c r="J363" s="55"/>
      <c r="K363" s="52"/>
      <c r="L363" s="55"/>
      <c r="M363" s="55"/>
      <c r="N363" s="55"/>
      <c r="O363" s="55"/>
      <c r="P363" s="56"/>
      <c r="Q363" s="188" t="s">
        <v>1000</v>
      </c>
      <c r="R363" s="57" t="s">
        <v>431</v>
      </c>
      <c r="S363" s="57"/>
      <c r="T363" s="57"/>
      <c r="U363" s="165" t="str">
        <f>IF(T363="n.a.","n.a.",IF(Table713[[#This Row],[MSAT]]="Not Available",0,IF(Table713[[#This Row],[MSAT]]="Present",(1-EXP(-0.128*1))/(1-EXP(-0.512)),IF(Table713[[#This Row],[MSAT]]="Suitable",(1-EXP(-0.128*2))/(1-EXP(-0.512)),IF(Table713[[#This Row],[MSAT]]="Operating",(1-EXP(-0.128*3))/(1-EXP(-0.512)),IF(Table713[[#This Row],[MSAT]]="Effective",(1-EXP(-0.128*4))/(1-EXP(-0.512)),""))))))</f>
        <v/>
      </c>
      <c r="V363" s="57" t="str">
        <f>IF(Table713[[#This Row],[Classificação Maturidade]]="Por avaliar","Por avaliar",IF(Table713[[#This Row],[MSAT]]="Mesmo que acima","Mesmo que acima",IF(U363="n.a.","n.a.",IF(U363="Not Available",0,IF(U363="Present",(1-EXP(-0.128*1))/(1-EXP(-0.512)),IF(U363="Suitable",(1-EXP(-0.128*2))/(1-EXP(-0.512)),IF(U363="Operating",(1-EXP(-0.128*3))/(1-EXP(-0.512)),IF(U363="Effective",(1-EXP(-0.128*4))/(1-EXP(-0.512)),""))))))))</f>
        <v/>
      </c>
      <c r="W363" s="57"/>
      <c r="X363" s="57"/>
      <c r="Y363" s="57"/>
      <c r="Z363" s="57"/>
      <c r="AA363" s="57"/>
    </row>
    <row r="364" spans="1:27" ht="15.75" hidden="1" thickBot="1">
      <c r="A364" s="54"/>
      <c r="B364" s="54"/>
      <c r="C364" s="52"/>
      <c r="D364" s="52"/>
      <c r="E364" s="52"/>
      <c r="F364" s="52"/>
      <c r="G364" s="52"/>
      <c r="H364" s="52"/>
      <c r="I364" s="55"/>
      <c r="J364" s="55"/>
      <c r="K364" s="52"/>
      <c r="L364" s="55"/>
      <c r="M364" s="55"/>
      <c r="N364" s="55"/>
      <c r="O364" s="55"/>
      <c r="P364" s="56"/>
      <c r="Q364" s="188" t="s">
        <v>1000</v>
      </c>
      <c r="R364" s="57" t="s">
        <v>431</v>
      </c>
      <c r="S364" s="57"/>
      <c r="T364" s="57"/>
      <c r="U364" s="165" t="str">
        <f>IF(T364="n.a.","n.a.",IF(Table713[[#This Row],[MSAT]]="Not Available",0,IF(Table713[[#This Row],[MSAT]]="Present",(1-EXP(-0.128*1))/(1-EXP(-0.512)),IF(Table713[[#This Row],[MSAT]]="Suitable",(1-EXP(-0.128*2))/(1-EXP(-0.512)),IF(Table713[[#This Row],[MSAT]]="Operating",(1-EXP(-0.128*3))/(1-EXP(-0.512)),IF(Table713[[#This Row],[MSAT]]="Effective",(1-EXP(-0.128*4))/(1-EXP(-0.512)),""))))))</f>
        <v/>
      </c>
      <c r="V364" s="57" t="str">
        <f>IF(Table713[[#This Row],[Classificação Maturidade]]="Por avaliar","Por avaliar",IF(Table713[[#This Row],[MSAT]]="Mesmo que acima","Mesmo que acima",IF(U364="n.a.","n.a.",IF(U364="Not Available",0,IF(U364="Present",(1-EXP(-0.128*1))/(1-EXP(-0.512)),IF(U364="Suitable",(1-EXP(-0.128*2))/(1-EXP(-0.512)),IF(U364="Operating",(1-EXP(-0.128*3))/(1-EXP(-0.512)),IF(U364="Effective",(1-EXP(-0.128*4))/(1-EXP(-0.512)),""))))))))</f>
        <v/>
      </c>
      <c r="W364" s="57"/>
      <c r="X364" s="57"/>
      <c r="Y364" s="57"/>
      <c r="Z364" s="57"/>
      <c r="AA364" s="57"/>
    </row>
    <row r="365" spans="1:27" ht="15.75" hidden="1" thickBot="1">
      <c r="A365" s="54"/>
      <c r="B365" s="54"/>
      <c r="C365" s="52"/>
      <c r="D365" s="52"/>
      <c r="E365" s="52"/>
      <c r="F365" s="52"/>
      <c r="G365" s="52"/>
      <c r="H365" s="52"/>
      <c r="I365" s="55"/>
      <c r="J365" s="55"/>
      <c r="K365" s="52"/>
      <c r="L365" s="55"/>
      <c r="M365" s="55"/>
      <c r="N365" s="55"/>
      <c r="O365" s="55"/>
      <c r="P365" s="56"/>
      <c r="Q365" s="188" t="s">
        <v>1000</v>
      </c>
      <c r="R365" s="57" t="s">
        <v>431</v>
      </c>
      <c r="S365" s="57"/>
      <c r="T365" s="57"/>
      <c r="U365" s="165" t="str">
        <f>IF(T365="n.a.","n.a.",IF(Table713[[#This Row],[MSAT]]="Not Available",0,IF(Table713[[#This Row],[MSAT]]="Present",(1-EXP(-0.128*1))/(1-EXP(-0.512)),IF(Table713[[#This Row],[MSAT]]="Suitable",(1-EXP(-0.128*2))/(1-EXP(-0.512)),IF(Table713[[#This Row],[MSAT]]="Operating",(1-EXP(-0.128*3))/(1-EXP(-0.512)),IF(Table713[[#This Row],[MSAT]]="Effective",(1-EXP(-0.128*4))/(1-EXP(-0.512)),""))))))</f>
        <v/>
      </c>
      <c r="V365" s="57" t="str">
        <f>IF(Table713[[#This Row],[Classificação Maturidade]]="Por avaliar","Por avaliar",IF(Table713[[#This Row],[MSAT]]="Mesmo que acima","Mesmo que acima",IF(U365="n.a.","n.a.",IF(U365="Not Available",0,IF(U365="Present",(1-EXP(-0.128*1))/(1-EXP(-0.512)),IF(U365="Suitable",(1-EXP(-0.128*2))/(1-EXP(-0.512)),IF(U365="Operating",(1-EXP(-0.128*3))/(1-EXP(-0.512)),IF(U365="Effective",(1-EXP(-0.128*4))/(1-EXP(-0.512)),""))))))))</f>
        <v/>
      </c>
      <c r="W365" s="57"/>
      <c r="X365" s="57"/>
      <c r="Y365" s="57"/>
      <c r="Z365" s="57"/>
      <c r="AA365" s="57"/>
    </row>
    <row r="366" spans="1:27" ht="24.75" customHeight="1" hidden="1" thickBot="1">
      <c r="A366" s="54"/>
      <c r="B366" s="54"/>
      <c r="C366" s="52"/>
      <c r="D366" s="52"/>
      <c r="E366" s="52"/>
      <c r="F366" s="52"/>
      <c r="G366" s="52"/>
      <c r="H366" s="52"/>
      <c r="I366" s="55"/>
      <c r="J366" s="55"/>
      <c r="K366" s="52"/>
      <c r="L366" s="55"/>
      <c r="M366" s="55"/>
      <c r="N366" s="55"/>
      <c r="O366" s="55"/>
      <c r="P366" s="56"/>
      <c r="Q366" s="188" t="s">
        <v>1000</v>
      </c>
      <c r="R366" s="57" t="s">
        <v>431</v>
      </c>
      <c r="S366" s="57"/>
      <c r="T366" s="57"/>
      <c r="U366" s="165" t="str">
        <f>IF(T366="n.a.","n.a.",IF(Table713[[#This Row],[MSAT]]="Not Available",0,IF(Table713[[#This Row],[MSAT]]="Present",(1-EXP(-0.128*1))/(1-EXP(-0.512)),IF(Table713[[#This Row],[MSAT]]="Suitable",(1-EXP(-0.128*2))/(1-EXP(-0.512)),IF(Table713[[#This Row],[MSAT]]="Operating",(1-EXP(-0.128*3))/(1-EXP(-0.512)),IF(Table713[[#This Row],[MSAT]]="Effective",(1-EXP(-0.128*4))/(1-EXP(-0.512)),""))))))</f>
        <v/>
      </c>
      <c r="V366" s="57" t="str">
        <f>IF(Table713[[#This Row],[Classificação Maturidade]]="Por avaliar","Por avaliar",IF(Table713[[#This Row],[MSAT]]="Mesmo que acima","Mesmo que acima",IF(U366="n.a.","n.a.",IF(U366="Not Available",0,IF(U366="Present",(1-EXP(-0.128*1))/(1-EXP(-0.512)),IF(U366="Suitable",(1-EXP(-0.128*2))/(1-EXP(-0.512)),IF(U366="Operating",(1-EXP(-0.128*3))/(1-EXP(-0.512)),IF(U366="Effective",(1-EXP(-0.128*4))/(1-EXP(-0.512)),""))))))))</f>
        <v/>
      </c>
      <c r="W366" s="57"/>
      <c r="X366" s="57"/>
      <c r="Y366" s="57"/>
      <c r="Z366" s="57"/>
      <c r="AA366" s="57"/>
    </row>
    <row r="367" spans="1:27" ht="15.75" hidden="1" thickBot="1">
      <c r="A367" s="54"/>
      <c r="B367" s="54"/>
      <c r="C367" s="52"/>
      <c r="D367" s="52"/>
      <c r="E367" s="52"/>
      <c r="F367" s="52"/>
      <c r="G367" s="52"/>
      <c r="H367" s="52"/>
      <c r="I367" s="55"/>
      <c r="J367" s="55"/>
      <c r="K367" s="52"/>
      <c r="L367" s="55"/>
      <c r="M367" s="55"/>
      <c r="N367" s="55"/>
      <c r="O367" s="55"/>
      <c r="P367" s="56"/>
      <c r="Q367" s="188" t="s">
        <v>1000</v>
      </c>
      <c r="R367" s="57" t="s">
        <v>431</v>
      </c>
      <c r="S367" s="57"/>
      <c r="T367" s="57"/>
      <c r="U367" s="165" t="str">
        <f>IF(T367="n.a.","n.a.",IF(Table713[[#This Row],[MSAT]]="Not Available",0,IF(Table713[[#This Row],[MSAT]]="Present",(1-EXP(-0.128*1))/(1-EXP(-0.512)),IF(Table713[[#This Row],[MSAT]]="Suitable",(1-EXP(-0.128*2))/(1-EXP(-0.512)),IF(Table713[[#This Row],[MSAT]]="Operating",(1-EXP(-0.128*3))/(1-EXP(-0.512)),IF(Table713[[#This Row],[MSAT]]="Effective",(1-EXP(-0.128*4))/(1-EXP(-0.512)),""))))))</f>
        <v/>
      </c>
      <c r="V367" s="57" t="str">
        <f>IF(Table713[[#This Row],[Classificação Maturidade]]="Por avaliar","Por avaliar",IF(Table713[[#This Row],[MSAT]]="Mesmo que acima","Mesmo que acima",IF(U367="n.a.","n.a.",IF(U367="Not Available",0,IF(U367="Present",(1-EXP(-0.128*1))/(1-EXP(-0.512)),IF(U367="Suitable",(1-EXP(-0.128*2))/(1-EXP(-0.512)),IF(U367="Operating",(1-EXP(-0.128*3))/(1-EXP(-0.512)),IF(U367="Effective",(1-EXP(-0.128*4))/(1-EXP(-0.512)),""))))))))</f>
        <v/>
      </c>
      <c r="W367" s="57"/>
      <c r="X367" s="57"/>
      <c r="Y367" s="57"/>
      <c r="Z367" s="57"/>
      <c r="AA367" s="57"/>
    </row>
    <row r="368" spans="1:27" ht="25.5" customHeight="1" hidden="1" thickBot="1">
      <c r="A368" s="54"/>
      <c r="B368" s="54"/>
      <c r="C368" s="52"/>
      <c r="D368" s="52"/>
      <c r="E368" s="52"/>
      <c r="F368" s="52"/>
      <c r="G368" s="52"/>
      <c r="H368" s="52"/>
      <c r="I368" s="55"/>
      <c r="J368" s="55"/>
      <c r="K368" s="52"/>
      <c r="L368" s="55"/>
      <c r="M368" s="55"/>
      <c r="N368" s="55"/>
      <c r="O368" s="55"/>
      <c r="P368" s="56"/>
      <c r="Q368" s="188" t="s">
        <v>1000</v>
      </c>
      <c r="R368" s="57" t="s">
        <v>431</v>
      </c>
      <c r="S368" s="57"/>
      <c r="T368" s="57"/>
      <c r="U368" s="165" t="str">
        <f>IF(T368="n.a.","n.a.",IF(Table713[[#This Row],[MSAT]]="Not Available",0,IF(Table713[[#This Row],[MSAT]]="Present",(1-EXP(-0.128*1))/(1-EXP(-0.512)),IF(Table713[[#This Row],[MSAT]]="Suitable",(1-EXP(-0.128*2))/(1-EXP(-0.512)),IF(Table713[[#This Row],[MSAT]]="Operating",(1-EXP(-0.128*3))/(1-EXP(-0.512)),IF(Table713[[#This Row],[MSAT]]="Effective",(1-EXP(-0.128*4))/(1-EXP(-0.512)),""))))))</f>
        <v/>
      </c>
      <c r="V368" s="57" t="str">
        <f>IF(Table713[[#This Row],[Classificação Maturidade]]="Por avaliar","Por avaliar",IF(Table713[[#This Row],[MSAT]]="Mesmo que acima","Mesmo que acima",IF(U368="n.a.","n.a.",IF(U368="Not Available",0,IF(U368="Present",(1-EXP(-0.128*1))/(1-EXP(-0.512)),IF(U368="Suitable",(1-EXP(-0.128*2))/(1-EXP(-0.512)),IF(U368="Operating",(1-EXP(-0.128*3))/(1-EXP(-0.512)),IF(U368="Effective",(1-EXP(-0.128*4))/(1-EXP(-0.512)),""))))))))</f>
        <v/>
      </c>
      <c r="W368" s="57"/>
      <c r="X368" s="57"/>
      <c r="Y368" s="57"/>
      <c r="Z368" s="57"/>
      <c r="AA368" s="57"/>
    </row>
    <row r="369" spans="1:27" ht="21.75" customHeight="1" hidden="1" thickBot="1">
      <c r="A369" s="54"/>
      <c r="B369" s="54"/>
      <c r="C369" s="52"/>
      <c r="D369" s="52"/>
      <c r="E369" s="52"/>
      <c r="F369" s="52"/>
      <c r="G369" s="52"/>
      <c r="H369" s="52"/>
      <c r="I369" s="55"/>
      <c r="J369" s="55"/>
      <c r="K369" s="52"/>
      <c r="L369" s="55"/>
      <c r="M369" s="55"/>
      <c r="N369" s="55"/>
      <c r="O369" s="55"/>
      <c r="P369" s="56"/>
      <c r="Q369" s="188" t="s">
        <v>1000</v>
      </c>
      <c r="R369" s="57" t="s">
        <v>431</v>
      </c>
      <c r="S369" s="57"/>
      <c r="T369" s="57"/>
      <c r="U369" s="165" t="str">
        <f>IF(T369="n.a.","n.a.",IF(Table713[[#This Row],[MSAT]]="Not Available",0,IF(Table713[[#This Row],[MSAT]]="Present",(1-EXP(-0.128*1))/(1-EXP(-0.512)),IF(Table713[[#This Row],[MSAT]]="Suitable",(1-EXP(-0.128*2))/(1-EXP(-0.512)),IF(Table713[[#This Row],[MSAT]]="Operating",(1-EXP(-0.128*3))/(1-EXP(-0.512)),IF(Table713[[#This Row],[MSAT]]="Effective",(1-EXP(-0.128*4))/(1-EXP(-0.512)),""))))))</f>
        <v/>
      </c>
      <c r="V369" s="57" t="str">
        <f>IF(Table713[[#This Row],[Classificação Maturidade]]="Por avaliar","Por avaliar",IF(Table713[[#This Row],[MSAT]]="Mesmo que acima","Mesmo que acima",IF(U369="n.a.","n.a.",IF(U369="Not Available",0,IF(U369="Present",(1-EXP(-0.128*1))/(1-EXP(-0.512)),IF(U369="Suitable",(1-EXP(-0.128*2))/(1-EXP(-0.512)),IF(U369="Operating",(1-EXP(-0.128*3))/(1-EXP(-0.512)),IF(U369="Effective",(1-EXP(-0.128*4))/(1-EXP(-0.512)),""))))))))</f>
        <v/>
      </c>
      <c r="W369" s="57"/>
      <c r="X369" s="57"/>
      <c r="Y369" s="57"/>
      <c r="Z369" s="57"/>
      <c r="AA369" s="57"/>
    </row>
    <row r="370" spans="1:27" ht="15.75" hidden="1" thickBot="1">
      <c r="A370" s="54"/>
      <c r="B370" s="54"/>
      <c r="C370" s="52"/>
      <c r="D370" s="52"/>
      <c r="E370" s="52"/>
      <c r="F370" s="52"/>
      <c r="G370" s="52"/>
      <c r="H370" s="52"/>
      <c r="I370" s="55"/>
      <c r="J370" s="55"/>
      <c r="K370" s="52"/>
      <c r="L370" s="55"/>
      <c r="M370" s="55"/>
      <c r="N370" s="55"/>
      <c r="O370" s="55"/>
      <c r="P370" s="56"/>
      <c r="Q370" s="188" t="s">
        <v>1000</v>
      </c>
      <c r="R370" s="57" t="s">
        <v>431</v>
      </c>
      <c r="S370" s="57"/>
      <c r="T370" s="57"/>
      <c r="U370" s="165" t="str">
        <f>IF(T370="n.a.","n.a.",IF(Table713[[#This Row],[MSAT]]="Not Available",0,IF(Table713[[#This Row],[MSAT]]="Present",(1-EXP(-0.128*1))/(1-EXP(-0.512)),IF(Table713[[#This Row],[MSAT]]="Suitable",(1-EXP(-0.128*2))/(1-EXP(-0.512)),IF(Table713[[#This Row],[MSAT]]="Operating",(1-EXP(-0.128*3))/(1-EXP(-0.512)),IF(Table713[[#This Row],[MSAT]]="Effective",(1-EXP(-0.128*4))/(1-EXP(-0.512)),""))))))</f>
        <v/>
      </c>
      <c r="V370" s="57" t="str">
        <f>IF(Table713[[#This Row],[Classificação Maturidade]]="Por avaliar","Por avaliar",IF(Table713[[#This Row],[MSAT]]="Mesmo que acima","Mesmo que acima",IF(U370="n.a.","n.a.",IF(U370="Not Available",0,IF(U370="Present",(1-EXP(-0.128*1))/(1-EXP(-0.512)),IF(U370="Suitable",(1-EXP(-0.128*2))/(1-EXP(-0.512)),IF(U370="Operating",(1-EXP(-0.128*3))/(1-EXP(-0.512)),IF(U370="Effective",(1-EXP(-0.128*4))/(1-EXP(-0.512)),""))))))))</f>
        <v/>
      </c>
      <c r="W370" s="57"/>
      <c r="X370" s="57"/>
      <c r="Y370" s="57"/>
      <c r="Z370" s="57"/>
      <c r="AA370" s="57"/>
    </row>
    <row r="371" spans="1:27" ht="21.75" customHeight="1" hidden="1" thickBot="1">
      <c r="A371" s="54"/>
      <c r="B371" s="54"/>
      <c r="C371" s="52"/>
      <c r="D371" s="52"/>
      <c r="E371" s="52"/>
      <c r="F371" s="52"/>
      <c r="G371" s="52"/>
      <c r="H371" s="52"/>
      <c r="I371" s="55"/>
      <c r="J371" s="55"/>
      <c r="K371" s="52"/>
      <c r="L371" s="55"/>
      <c r="M371" s="55"/>
      <c r="N371" s="55"/>
      <c r="O371" s="55"/>
      <c r="P371" s="56"/>
      <c r="Q371" s="188" t="s">
        <v>1000</v>
      </c>
      <c r="R371" s="57" t="s">
        <v>431</v>
      </c>
      <c r="S371" s="57"/>
      <c r="T371" s="57"/>
      <c r="U371" s="165" t="str">
        <f>IF(T371="n.a.","n.a.",IF(Table713[[#This Row],[MSAT]]="Not Available",0,IF(Table713[[#This Row],[MSAT]]="Present",(1-EXP(-0.128*1))/(1-EXP(-0.512)),IF(Table713[[#This Row],[MSAT]]="Suitable",(1-EXP(-0.128*2))/(1-EXP(-0.512)),IF(Table713[[#This Row],[MSAT]]="Operating",(1-EXP(-0.128*3))/(1-EXP(-0.512)),IF(Table713[[#This Row],[MSAT]]="Effective",(1-EXP(-0.128*4))/(1-EXP(-0.512)),""))))))</f>
        <v/>
      </c>
      <c r="V371" s="57" t="str">
        <f>IF(Table713[[#This Row],[Classificação Maturidade]]="Por avaliar","Por avaliar",IF(Table713[[#This Row],[MSAT]]="Mesmo que acima","Mesmo que acima",IF(U371="n.a.","n.a.",IF(U371="Not Available",0,IF(U371="Present",(1-EXP(-0.128*1))/(1-EXP(-0.512)),IF(U371="Suitable",(1-EXP(-0.128*2))/(1-EXP(-0.512)),IF(U371="Operating",(1-EXP(-0.128*3))/(1-EXP(-0.512)),IF(U371="Effective",(1-EXP(-0.128*4))/(1-EXP(-0.512)),""))))))))</f>
        <v/>
      </c>
      <c r="W371" s="57"/>
      <c r="X371" s="57"/>
      <c r="Y371" s="57"/>
      <c r="Z371" s="57"/>
      <c r="AA371" s="57"/>
    </row>
    <row r="372" spans="1:27" ht="23.25" customHeight="1" hidden="1" thickBot="1">
      <c r="A372" s="54"/>
      <c r="B372" s="54"/>
      <c r="C372" s="52"/>
      <c r="D372" s="52"/>
      <c r="E372" s="52"/>
      <c r="F372" s="52"/>
      <c r="G372" s="52"/>
      <c r="H372" s="52"/>
      <c r="I372" s="55"/>
      <c r="J372" s="55"/>
      <c r="K372" s="52"/>
      <c r="L372" s="55"/>
      <c r="M372" s="55"/>
      <c r="N372" s="55"/>
      <c r="O372" s="55"/>
      <c r="P372" s="56"/>
      <c r="Q372" s="188" t="s">
        <v>1000</v>
      </c>
      <c r="R372" s="57" t="s">
        <v>431</v>
      </c>
      <c r="S372" s="57"/>
      <c r="T372" s="57"/>
      <c r="U372" s="165" t="str">
        <f>IF(T372="n.a.","n.a.",IF(Table713[[#This Row],[MSAT]]="Not Available",0,IF(Table713[[#This Row],[MSAT]]="Present",(1-EXP(-0.128*1))/(1-EXP(-0.512)),IF(Table713[[#This Row],[MSAT]]="Suitable",(1-EXP(-0.128*2))/(1-EXP(-0.512)),IF(Table713[[#This Row],[MSAT]]="Operating",(1-EXP(-0.128*3))/(1-EXP(-0.512)),IF(Table713[[#This Row],[MSAT]]="Effective",(1-EXP(-0.128*4))/(1-EXP(-0.512)),""))))))</f>
        <v/>
      </c>
      <c r="V372" s="57" t="str">
        <f>IF(Table713[[#This Row],[Classificação Maturidade]]="Por avaliar","Por avaliar",IF(Table713[[#This Row],[MSAT]]="Mesmo que acima","Mesmo que acima",IF(U372="n.a.","n.a.",IF(U372="Not Available",0,IF(U372="Present",(1-EXP(-0.128*1))/(1-EXP(-0.512)),IF(U372="Suitable",(1-EXP(-0.128*2))/(1-EXP(-0.512)),IF(U372="Operating",(1-EXP(-0.128*3))/(1-EXP(-0.512)),IF(U372="Effective",(1-EXP(-0.128*4))/(1-EXP(-0.512)),""))))))))</f>
        <v/>
      </c>
      <c r="W372" s="57"/>
      <c r="X372" s="57"/>
      <c r="Y372" s="57"/>
      <c r="Z372" s="57"/>
      <c r="AA372" s="57"/>
    </row>
    <row r="373" spans="1:27" ht="15.75" hidden="1" thickBot="1">
      <c r="A373" s="54"/>
      <c r="B373" s="54"/>
      <c r="C373" s="52"/>
      <c r="D373" s="52"/>
      <c r="E373" s="52"/>
      <c r="F373" s="52"/>
      <c r="G373" s="52"/>
      <c r="H373" s="52"/>
      <c r="I373" s="55"/>
      <c r="J373" s="55"/>
      <c r="K373" s="52"/>
      <c r="L373" s="55"/>
      <c r="M373" s="55"/>
      <c r="N373" s="55"/>
      <c r="O373" s="55"/>
      <c r="P373" s="56"/>
      <c r="Q373" s="188" t="s">
        <v>1000</v>
      </c>
      <c r="R373" s="57" t="s">
        <v>431</v>
      </c>
      <c r="S373" s="57"/>
      <c r="T373" s="57"/>
      <c r="U373" s="165" t="str">
        <f>IF(T373="n.a.","n.a.",IF(Table713[[#This Row],[MSAT]]="Not Available",0,IF(Table713[[#This Row],[MSAT]]="Present",(1-EXP(-0.128*1))/(1-EXP(-0.512)),IF(Table713[[#This Row],[MSAT]]="Suitable",(1-EXP(-0.128*2))/(1-EXP(-0.512)),IF(Table713[[#This Row],[MSAT]]="Operating",(1-EXP(-0.128*3))/(1-EXP(-0.512)),IF(Table713[[#This Row],[MSAT]]="Effective",(1-EXP(-0.128*4))/(1-EXP(-0.512)),""))))))</f>
        <v/>
      </c>
      <c r="V373" s="57" t="str">
        <f>IF(Table713[[#This Row],[Classificação Maturidade]]="Por avaliar","Por avaliar",IF(Table713[[#This Row],[MSAT]]="Mesmo que acima","Mesmo que acima",IF(U373="n.a.","n.a.",IF(U373="Not Available",0,IF(U373="Present",(1-EXP(-0.128*1))/(1-EXP(-0.512)),IF(U373="Suitable",(1-EXP(-0.128*2))/(1-EXP(-0.512)),IF(U373="Operating",(1-EXP(-0.128*3))/(1-EXP(-0.512)),IF(U373="Effective",(1-EXP(-0.128*4))/(1-EXP(-0.512)),""))))))))</f>
        <v/>
      </c>
      <c r="W373" s="57"/>
      <c r="X373" s="57"/>
      <c r="Y373" s="57"/>
      <c r="Z373" s="57"/>
      <c r="AA373" s="57"/>
    </row>
    <row r="374" spans="1:27" ht="15.75" hidden="1" thickBot="1">
      <c r="A374" s="54"/>
      <c r="B374" s="54"/>
      <c r="C374" s="52"/>
      <c r="D374" s="52"/>
      <c r="E374" s="52"/>
      <c r="F374" s="52"/>
      <c r="G374" s="52"/>
      <c r="H374" s="52"/>
      <c r="I374" s="55"/>
      <c r="J374" s="55"/>
      <c r="K374" s="52"/>
      <c r="L374" s="55"/>
      <c r="M374" s="55"/>
      <c r="N374" s="55"/>
      <c r="O374" s="55"/>
      <c r="P374" s="56"/>
      <c r="Q374" s="188" t="s">
        <v>1000</v>
      </c>
      <c r="R374" s="57" t="s">
        <v>431</v>
      </c>
      <c r="S374" s="57"/>
      <c r="T374" s="57"/>
      <c r="U374" s="165" t="str">
        <f>IF(T374="n.a.","n.a.",IF(Table713[[#This Row],[MSAT]]="Not Available",0,IF(Table713[[#This Row],[MSAT]]="Present",(1-EXP(-0.128*1))/(1-EXP(-0.512)),IF(Table713[[#This Row],[MSAT]]="Suitable",(1-EXP(-0.128*2))/(1-EXP(-0.512)),IF(Table713[[#This Row],[MSAT]]="Operating",(1-EXP(-0.128*3))/(1-EXP(-0.512)),IF(Table713[[#This Row],[MSAT]]="Effective",(1-EXP(-0.128*4))/(1-EXP(-0.512)),""))))))</f>
        <v/>
      </c>
      <c r="V374" s="57" t="str">
        <f>IF(Table713[[#This Row],[Classificação Maturidade]]="Por avaliar","Por avaliar",IF(Table713[[#This Row],[MSAT]]="Mesmo que acima","Mesmo que acima",IF(U374="n.a.","n.a.",IF(U374="Not Available",0,IF(U374="Present",(1-EXP(-0.128*1))/(1-EXP(-0.512)),IF(U374="Suitable",(1-EXP(-0.128*2))/(1-EXP(-0.512)),IF(U374="Operating",(1-EXP(-0.128*3))/(1-EXP(-0.512)),IF(U374="Effective",(1-EXP(-0.128*4))/(1-EXP(-0.512)),""))))))))</f>
        <v/>
      </c>
      <c r="W374" s="57"/>
      <c r="X374" s="57"/>
      <c r="Y374" s="57"/>
      <c r="Z374" s="57"/>
      <c r="AA374" s="57"/>
    </row>
    <row r="375" spans="1:27" ht="15.75" hidden="1" thickBot="1">
      <c r="A375" s="54"/>
      <c r="B375" s="54"/>
      <c r="C375" s="55"/>
      <c r="D375" s="52"/>
      <c r="E375" s="52"/>
      <c r="F375" s="55"/>
      <c r="G375" s="52"/>
      <c r="H375" s="52"/>
      <c r="I375" s="55"/>
      <c r="J375" s="55"/>
      <c r="K375" s="55"/>
      <c r="L375" s="55"/>
      <c r="M375" s="55"/>
      <c r="N375" s="55"/>
      <c r="O375" s="55"/>
      <c r="P375" s="56"/>
      <c r="Q375" s="188" t="s">
        <v>1000</v>
      </c>
      <c r="R375" s="57" t="s">
        <v>431</v>
      </c>
      <c r="S375" s="57"/>
      <c r="T375" s="57"/>
      <c r="U375" s="165" t="str">
        <f>IF(T375="n.a.","n.a.",IF(Table713[[#This Row],[MSAT]]="Not Available",0,IF(Table713[[#This Row],[MSAT]]="Present",(1-EXP(-0.128*1))/(1-EXP(-0.512)),IF(Table713[[#This Row],[MSAT]]="Suitable",(1-EXP(-0.128*2))/(1-EXP(-0.512)),IF(Table713[[#This Row],[MSAT]]="Operating",(1-EXP(-0.128*3))/(1-EXP(-0.512)),IF(Table713[[#This Row],[MSAT]]="Effective",(1-EXP(-0.128*4))/(1-EXP(-0.512)),""))))))</f>
        <v/>
      </c>
      <c r="V375" s="57" t="str">
        <f>IF(Table713[[#This Row],[Classificação Maturidade]]="Por avaliar","Por avaliar",IF(Table713[[#This Row],[MSAT]]="Mesmo que acima","Mesmo que acima",IF(U375="n.a.","n.a.",IF(U375="Not Available",0,IF(U375="Present",(1-EXP(-0.128*1))/(1-EXP(-0.512)),IF(U375="Suitable",(1-EXP(-0.128*2))/(1-EXP(-0.512)),IF(U375="Operating",(1-EXP(-0.128*3))/(1-EXP(-0.512)),IF(U375="Effective",(1-EXP(-0.128*4))/(1-EXP(-0.512)),""))))))))</f>
        <v/>
      </c>
      <c r="W375" s="57"/>
      <c r="X375" s="57"/>
      <c r="Y375" s="57"/>
      <c r="Z375" s="57"/>
      <c r="AA375" s="57"/>
    </row>
    <row r="376" spans="1:27" ht="15.75" hidden="1" thickBot="1">
      <c r="A376" s="54"/>
      <c r="B376" s="54"/>
      <c r="C376" s="55"/>
      <c r="D376" s="52"/>
      <c r="E376" s="52"/>
      <c r="F376" s="55"/>
      <c r="G376" s="52"/>
      <c r="H376" s="52"/>
      <c r="I376" s="55"/>
      <c r="J376" s="55"/>
      <c r="K376" s="55"/>
      <c r="L376" s="55"/>
      <c r="M376" s="55"/>
      <c r="N376" s="55"/>
      <c r="O376" s="55"/>
      <c r="P376" s="56"/>
      <c r="Q376" s="188" t="s">
        <v>1000</v>
      </c>
      <c r="R376" s="57" t="s">
        <v>431</v>
      </c>
      <c r="S376" s="57"/>
      <c r="T376" s="57"/>
      <c r="U376" s="165" t="str">
        <f>IF(T376="n.a.","n.a.",IF(Table713[[#This Row],[MSAT]]="Not Available",0,IF(Table713[[#This Row],[MSAT]]="Present",(1-EXP(-0.128*1))/(1-EXP(-0.512)),IF(Table713[[#This Row],[MSAT]]="Suitable",(1-EXP(-0.128*2))/(1-EXP(-0.512)),IF(Table713[[#This Row],[MSAT]]="Operating",(1-EXP(-0.128*3))/(1-EXP(-0.512)),IF(Table713[[#This Row],[MSAT]]="Effective",(1-EXP(-0.128*4))/(1-EXP(-0.512)),""))))))</f>
        <v/>
      </c>
      <c r="V376" s="57" t="str">
        <f>IF(Table713[[#This Row],[Classificação Maturidade]]="Por avaliar","Por avaliar",IF(Table713[[#This Row],[MSAT]]="Mesmo que acima","Mesmo que acima",IF(U376="n.a.","n.a.",IF(U376="Not Available",0,IF(U376="Present",(1-EXP(-0.128*1))/(1-EXP(-0.512)),IF(U376="Suitable",(1-EXP(-0.128*2))/(1-EXP(-0.512)),IF(U376="Operating",(1-EXP(-0.128*3))/(1-EXP(-0.512)),IF(U376="Effective",(1-EXP(-0.128*4))/(1-EXP(-0.512)),""))))))))</f>
        <v/>
      </c>
      <c r="W376" s="57"/>
      <c r="X376" s="57"/>
      <c r="Y376" s="57"/>
      <c r="Z376" s="57"/>
      <c r="AA376" s="57"/>
    </row>
    <row r="377" spans="1:27" ht="15.75" hidden="1" thickBot="1">
      <c r="A377" s="54"/>
      <c r="B377" s="54"/>
      <c r="C377" s="55"/>
      <c r="D377" s="52"/>
      <c r="E377" s="52"/>
      <c r="F377" s="55"/>
      <c r="G377" s="52"/>
      <c r="H377" s="52"/>
      <c r="I377" s="55"/>
      <c r="J377" s="55"/>
      <c r="K377" s="55"/>
      <c r="L377" s="55"/>
      <c r="M377" s="55"/>
      <c r="N377" s="55"/>
      <c r="O377" s="55"/>
      <c r="P377" s="56"/>
      <c r="Q377" s="188" t="s">
        <v>1000</v>
      </c>
      <c r="R377" s="57" t="s">
        <v>431</v>
      </c>
      <c r="S377" s="57"/>
      <c r="T377" s="57"/>
      <c r="U377" s="165" t="str">
        <f>IF(T377="n.a.","n.a.",IF(Table713[[#This Row],[MSAT]]="Not Available",0,IF(Table713[[#This Row],[MSAT]]="Present",(1-EXP(-0.128*1))/(1-EXP(-0.512)),IF(Table713[[#This Row],[MSAT]]="Suitable",(1-EXP(-0.128*2))/(1-EXP(-0.512)),IF(Table713[[#This Row],[MSAT]]="Operating",(1-EXP(-0.128*3))/(1-EXP(-0.512)),IF(Table713[[#This Row],[MSAT]]="Effective",(1-EXP(-0.128*4))/(1-EXP(-0.512)),""))))))</f>
        <v/>
      </c>
      <c r="V377" s="57" t="str">
        <f>IF(Table713[[#This Row],[Classificação Maturidade]]="Por avaliar","Por avaliar",IF(Table713[[#This Row],[MSAT]]="Mesmo que acima","Mesmo que acima",IF(U377="n.a.","n.a.",IF(U377="Not Available",0,IF(U377="Present",(1-EXP(-0.128*1))/(1-EXP(-0.512)),IF(U377="Suitable",(1-EXP(-0.128*2))/(1-EXP(-0.512)),IF(U377="Operating",(1-EXP(-0.128*3))/(1-EXP(-0.512)),IF(U377="Effective",(1-EXP(-0.128*4))/(1-EXP(-0.512)),""))))))))</f>
        <v/>
      </c>
      <c r="W377" s="57"/>
      <c r="X377" s="57"/>
      <c r="Y377" s="57"/>
      <c r="Z377" s="57"/>
      <c r="AA377" s="57"/>
    </row>
    <row r="378" spans="1:27" ht="15.75" hidden="1" thickBot="1">
      <c r="A378" s="54"/>
      <c r="B378" s="54"/>
      <c r="C378" s="55"/>
      <c r="D378" s="52"/>
      <c r="E378" s="52"/>
      <c r="F378" s="55"/>
      <c r="G378" s="52"/>
      <c r="H378" s="52"/>
      <c r="I378" s="55"/>
      <c r="J378" s="55"/>
      <c r="K378" s="55"/>
      <c r="L378" s="55"/>
      <c r="M378" s="55"/>
      <c r="N378" s="55"/>
      <c r="O378" s="55"/>
      <c r="P378" s="56"/>
      <c r="Q378" s="188" t="s">
        <v>1000</v>
      </c>
      <c r="R378" s="57" t="s">
        <v>431</v>
      </c>
      <c r="S378" s="57"/>
      <c r="T378" s="57"/>
      <c r="U378" s="165" t="str">
        <f>IF(T378="n.a.","n.a.",IF(Table713[[#This Row],[MSAT]]="Not Available",0,IF(Table713[[#This Row],[MSAT]]="Present",(1-EXP(-0.128*1))/(1-EXP(-0.512)),IF(Table713[[#This Row],[MSAT]]="Suitable",(1-EXP(-0.128*2))/(1-EXP(-0.512)),IF(Table713[[#This Row],[MSAT]]="Operating",(1-EXP(-0.128*3))/(1-EXP(-0.512)),IF(Table713[[#This Row],[MSAT]]="Effective",(1-EXP(-0.128*4))/(1-EXP(-0.512)),""))))))</f>
        <v/>
      </c>
      <c r="V378" s="57" t="str">
        <f>IF(Table713[[#This Row],[Classificação Maturidade]]="Por avaliar","Por avaliar",IF(Table713[[#This Row],[MSAT]]="Mesmo que acima","Mesmo que acima",IF(U378="n.a.","n.a.",IF(U378="Not Available",0,IF(U378="Present",(1-EXP(-0.128*1))/(1-EXP(-0.512)),IF(U378="Suitable",(1-EXP(-0.128*2))/(1-EXP(-0.512)),IF(U378="Operating",(1-EXP(-0.128*3))/(1-EXP(-0.512)),IF(U378="Effective",(1-EXP(-0.128*4))/(1-EXP(-0.512)),""))))))))</f>
        <v/>
      </c>
      <c r="W378" s="57"/>
      <c r="X378" s="57"/>
      <c r="Y378" s="57"/>
      <c r="Z378" s="57"/>
      <c r="AA378" s="57"/>
    </row>
    <row r="379" spans="1:27" ht="15.75" hidden="1" thickBot="1">
      <c r="A379" s="54"/>
      <c r="B379" s="54"/>
      <c r="C379" s="55"/>
      <c r="D379" s="52"/>
      <c r="E379" s="52"/>
      <c r="F379" s="55"/>
      <c r="G379" s="52"/>
      <c r="H379" s="52"/>
      <c r="I379" s="55"/>
      <c r="J379" s="55"/>
      <c r="K379" s="55"/>
      <c r="L379" s="55"/>
      <c r="M379" s="55"/>
      <c r="N379" s="55"/>
      <c r="O379" s="55"/>
      <c r="P379" s="56"/>
      <c r="Q379" s="188" t="s">
        <v>1000</v>
      </c>
      <c r="R379" s="57" t="s">
        <v>431</v>
      </c>
      <c r="S379" s="57"/>
      <c r="T379" s="57"/>
      <c r="U379" s="165" t="str">
        <f>IF(T379="n.a.","n.a.",IF(Table713[[#This Row],[MSAT]]="Not Available",0,IF(Table713[[#This Row],[MSAT]]="Present",(1-EXP(-0.128*1))/(1-EXP(-0.512)),IF(Table713[[#This Row],[MSAT]]="Suitable",(1-EXP(-0.128*2))/(1-EXP(-0.512)),IF(Table713[[#This Row],[MSAT]]="Operating",(1-EXP(-0.128*3))/(1-EXP(-0.512)),IF(Table713[[#This Row],[MSAT]]="Effective",(1-EXP(-0.128*4))/(1-EXP(-0.512)),""))))))</f>
        <v/>
      </c>
      <c r="V379" s="57" t="str">
        <f>IF(Table713[[#This Row],[Classificação Maturidade]]="Por avaliar","Por avaliar",IF(Table713[[#This Row],[MSAT]]="Mesmo que acima","Mesmo que acima",IF(U379="n.a.","n.a.",IF(U379="Not Available",0,IF(U379="Present",(1-EXP(-0.128*1))/(1-EXP(-0.512)),IF(U379="Suitable",(1-EXP(-0.128*2))/(1-EXP(-0.512)),IF(U379="Operating",(1-EXP(-0.128*3))/(1-EXP(-0.512)),IF(U379="Effective",(1-EXP(-0.128*4))/(1-EXP(-0.512)),""))))))))</f>
        <v/>
      </c>
      <c r="W379" s="57"/>
      <c r="X379" s="57"/>
      <c r="Y379" s="57"/>
      <c r="Z379" s="57"/>
      <c r="AA379" s="57"/>
    </row>
    <row r="380" spans="1:27" ht="15.75" hidden="1" thickBot="1">
      <c r="A380" s="54"/>
      <c r="B380" s="54"/>
      <c r="C380" s="55"/>
      <c r="D380" s="52"/>
      <c r="E380" s="52"/>
      <c r="F380" s="55"/>
      <c r="G380" s="52"/>
      <c r="H380" s="52"/>
      <c r="I380" s="55"/>
      <c r="J380" s="55"/>
      <c r="K380" s="55"/>
      <c r="L380" s="55"/>
      <c r="M380" s="55"/>
      <c r="N380" s="55"/>
      <c r="O380" s="55"/>
      <c r="P380" s="56"/>
      <c r="Q380" s="188" t="s">
        <v>1000</v>
      </c>
      <c r="R380" s="57" t="s">
        <v>431</v>
      </c>
      <c r="S380" s="57"/>
      <c r="T380" s="57"/>
      <c r="U380" s="165" t="str">
        <f>IF(T380="n.a.","n.a.",IF(Table713[[#This Row],[MSAT]]="Not Available",0,IF(Table713[[#This Row],[MSAT]]="Present",(1-EXP(-0.128*1))/(1-EXP(-0.512)),IF(Table713[[#This Row],[MSAT]]="Suitable",(1-EXP(-0.128*2))/(1-EXP(-0.512)),IF(Table713[[#This Row],[MSAT]]="Operating",(1-EXP(-0.128*3))/(1-EXP(-0.512)),IF(Table713[[#This Row],[MSAT]]="Effective",(1-EXP(-0.128*4))/(1-EXP(-0.512)),""))))))</f>
        <v/>
      </c>
      <c r="V380" s="57" t="str">
        <f>IF(Table713[[#This Row],[Classificação Maturidade]]="Por avaliar","Por avaliar",IF(Table713[[#This Row],[MSAT]]="Mesmo que acima","Mesmo que acima",IF(U380="n.a.","n.a.",IF(U380="Not Available",0,IF(U380="Present",(1-EXP(-0.128*1))/(1-EXP(-0.512)),IF(U380="Suitable",(1-EXP(-0.128*2))/(1-EXP(-0.512)),IF(U380="Operating",(1-EXP(-0.128*3))/(1-EXP(-0.512)),IF(U380="Effective",(1-EXP(-0.128*4))/(1-EXP(-0.512)),""))))))))</f>
        <v/>
      </c>
      <c r="W380" s="57"/>
      <c r="X380" s="57"/>
      <c r="Y380" s="57"/>
      <c r="Z380" s="57"/>
      <c r="AA380" s="57"/>
    </row>
    <row r="381" spans="1:27" ht="15.75" hidden="1" thickBot="1">
      <c r="A381" s="54"/>
      <c r="B381" s="54"/>
      <c r="C381" s="55"/>
      <c r="D381" s="52"/>
      <c r="E381" s="52"/>
      <c r="F381" s="55"/>
      <c r="G381" s="52"/>
      <c r="H381" s="52"/>
      <c r="I381" s="55"/>
      <c r="J381" s="55"/>
      <c r="K381" s="55"/>
      <c r="L381" s="55"/>
      <c r="M381" s="55"/>
      <c r="N381" s="55"/>
      <c r="O381" s="55"/>
      <c r="P381" s="56"/>
      <c r="Q381" s="188" t="s">
        <v>1000</v>
      </c>
      <c r="R381" s="57" t="s">
        <v>431</v>
      </c>
      <c r="S381" s="57"/>
      <c r="T381" s="57"/>
      <c r="U381" s="165" t="str">
        <f>IF(T381="n.a.","n.a.",IF(Table713[[#This Row],[MSAT]]="Not Available",0,IF(Table713[[#This Row],[MSAT]]="Present",(1-EXP(-0.128*1))/(1-EXP(-0.512)),IF(Table713[[#This Row],[MSAT]]="Suitable",(1-EXP(-0.128*2))/(1-EXP(-0.512)),IF(Table713[[#This Row],[MSAT]]="Operating",(1-EXP(-0.128*3))/(1-EXP(-0.512)),IF(Table713[[#This Row],[MSAT]]="Effective",(1-EXP(-0.128*4))/(1-EXP(-0.512)),""))))))</f>
        <v/>
      </c>
      <c r="V381" s="57" t="str">
        <f>IF(Table713[[#This Row],[Classificação Maturidade]]="Por avaliar","Por avaliar",IF(Table713[[#This Row],[MSAT]]="Mesmo que acima","Mesmo que acima",IF(U381="n.a.","n.a.",IF(U381="Not Available",0,IF(U381="Present",(1-EXP(-0.128*1))/(1-EXP(-0.512)),IF(U381="Suitable",(1-EXP(-0.128*2))/(1-EXP(-0.512)),IF(U381="Operating",(1-EXP(-0.128*3))/(1-EXP(-0.512)),IF(U381="Effective",(1-EXP(-0.128*4))/(1-EXP(-0.512)),""))))))))</f>
        <v/>
      </c>
      <c r="W381" s="57"/>
      <c r="X381" s="57"/>
      <c r="Y381" s="57"/>
      <c r="Z381" s="57"/>
      <c r="AA381" s="57"/>
    </row>
    <row r="382" spans="1:27" ht="15.75" hidden="1" thickBot="1">
      <c r="A382" s="54"/>
      <c r="B382" s="54"/>
      <c r="C382" s="55"/>
      <c r="D382" s="52"/>
      <c r="E382" s="52"/>
      <c r="F382" s="55"/>
      <c r="G382" s="52"/>
      <c r="H382" s="52"/>
      <c r="I382" s="55"/>
      <c r="J382" s="55"/>
      <c r="K382" s="55"/>
      <c r="L382" s="55"/>
      <c r="M382" s="55"/>
      <c r="N382" s="55"/>
      <c r="O382" s="55"/>
      <c r="P382" s="56"/>
      <c r="Q382" s="188" t="s">
        <v>1000</v>
      </c>
      <c r="R382" s="57" t="s">
        <v>431</v>
      </c>
      <c r="S382" s="57"/>
      <c r="T382" s="57"/>
      <c r="U382" s="165" t="str">
        <f>IF(T382="n.a.","n.a.",IF(Table713[[#This Row],[MSAT]]="Not Available",0,IF(Table713[[#This Row],[MSAT]]="Present",(1-EXP(-0.128*1))/(1-EXP(-0.512)),IF(Table713[[#This Row],[MSAT]]="Suitable",(1-EXP(-0.128*2))/(1-EXP(-0.512)),IF(Table713[[#This Row],[MSAT]]="Operating",(1-EXP(-0.128*3))/(1-EXP(-0.512)),IF(Table713[[#This Row],[MSAT]]="Effective",(1-EXP(-0.128*4))/(1-EXP(-0.512)),""))))))</f>
        <v/>
      </c>
      <c r="V382" s="57" t="str">
        <f>IF(Table713[[#This Row],[Classificação Maturidade]]="Por avaliar","Por avaliar",IF(Table713[[#This Row],[MSAT]]="Mesmo que acima","Mesmo que acima",IF(U382="n.a.","n.a.",IF(U382="Not Available",0,IF(U382="Present",(1-EXP(-0.128*1))/(1-EXP(-0.512)),IF(U382="Suitable",(1-EXP(-0.128*2))/(1-EXP(-0.512)),IF(U382="Operating",(1-EXP(-0.128*3))/(1-EXP(-0.512)),IF(U382="Effective",(1-EXP(-0.128*4))/(1-EXP(-0.512)),""))))))))</f>
        <v/>
      </c>
      <c r="W382" s="57"/>
      <c r="X382" s="57"/>
      <c r="Y382" s="57"/>
      <c r="Z382" s="57"/>
      <c r="AA382" s="57"/>
    </row>
    <row r="383" spans="1:27" ht="15.75" hidden="1" thickBot="1">
      <c r="A383" s="54"/>
      <c r="B383" s="54"/>
      <c r="C383" s="55"/>
      <c r="D383" s="52"/>
      <c r="E383" s="52"/>
      <c r="F383" s="55"/>
      <c r="G383" s="52"/>
      <c r="H383" s="52"/>
      <c r="I383" s="55"/>
      <c r="J383" s="55"/>
      <c r="K383" s="55"/>
      <c r="L383" s="55"/>
      <c r="M383" s="55"/>
      <c r="N383" s="55"/>
      <c r="O383" s="55"/>
      <c r="P383" s="56"/>
      <c r="Q383" s="188" t="s">
        <v>1000</v>
      </c>
      <c r="R383" s="57" t="s">
        <v>431</v>
      </c>
      <c r="S383" s="57"/>
      <c r="T383" s="57"/>
      <c r="U383" s="165" t="str">
        <f>IF(T383="n.a.","n.a.",IF(Table713[[#This Row],[MSAT]]="Not Available",0,IF(Table713[[#This Row],[MSAT]]="Present",(1-EXP(-0.128*1))/(1-EXP(-0.512)),IF(Table713[[#This Row],[MSAT]]="Suitable",(1-EXP(-0.128*2))/(1-EXP(-0.512)),IF(Table713[[#This Row],[MSAT]]="Operating",(1-EXP(-0.128*3))/(1-EXP(-0.512)),IF(Table713[[#This Row],[MSAT]]="Effective",(1-EXP(-0.128*4))/(1-EXP(-0.512)),""))))))</f>
        <v/>
      </c>
      <c r="V383" s="57" t="str">
        <f>IF(Table713[[#This Row],[Classificação Maturidade]]="Por avaliar","Por avaliar",IF(Table713[[#This Row],[MSAT]]="Mesmo que acima","Mesmo que acima",IF(U383="n.a.","n.a.",IF(U383="Not Available",0,IF(U383="Present",(1-EXP(-0.128*1))/(1-EXP(-0.512)),IF(U383="Suitable",(1-EXP(-0.128*2))/(1-EXP(-0.512)),IF(U383="Operating",(1-EXP(-0.128*3))/(1-EXP(-0.512)),IF(U383="Effective",(1-EXP(-0.128*4))/(1-EXP(-0.512)),""))))))))</f>
        <v/>
      </c>
      <c r="W383" s="57"/>
      <c r="X383" s="57"/>
      <c r="Y383" s="57"/>
      <c r="Z383" s="57"/>
      <c r="AA383" s="57"/>
    </row>
    <row r="384" spans="1:27" ht="15.75" hidden="1" thickBot="1">
      <c r="A384" s="54"/>
      <c r="B384" s="54"/>
      <c r="C384" s="55"/>
      <c r="D384" s="52"/>
      <c r="E384" s="52"/>
      <c r="F384" s="55"/>
      <c r="G384" s="52"/>
      <c r="H384" s="52"/>
      <c r="I384" s="55"/>
      <c r="J384" s="55"/>
      <c r="K384" s="55"/>
      <c r="L384" s="55"/>
      <c r="M384" s="55"/>
      <c r="N384" s="55"/>
      <c r="O384" s="55"/>
      <c r="P384" s="56"/>
      <c r="Q384" s="188" t="s">
        <v>1000</v>
      </c>
      <c r="R384" s="57" t="s">
        <v>431</v>
      </c>
      <c r="S384" s="57"/>
      <c r="T384" s="57"/>
      <c r="U384" s="165" t="str">
        <f>IF(T384="n.a.","n.a.",IF(Table713[[#This Row],[MSAT]]="Not Available",0,IF(Table713[[#This Row],[MSAT]]="Present",(1-EXP(-0.128*1))/(1-EXP(-0.512)),IF(Table713[[#This Row],[MSAT]]="Suitable",(1-EXP(-0.128*2))/(1-EXP(-0.512)),IF(Table713[[#This Row],[MSAT]]="Operating",(1-EXP(-0.128*3))/(1-EXP(-0.512)),IF(Table713[[#This Row],[MSAT]]="Effective",(1-EXP(-0.128*4))/(1-EXP(-0.512)),""))))))</f>
        <v/>
      </c>
      <c r="V384" s="57" t="str">
        <f>IF(Table713[[#This Row],[Classificação Maturidade]]="Por avaliar","Por avaliar",IF(Table713[[#This Row],[MSAT]]="Mesmo que acima","Mesmo que acima",IF(U384="n.a.","n.a.",IF(U384="Not Available",0,IF(U384="Present",(1-EXP(-0.128*1))/(1-EXP(-0.512)),IF(U384="Suitable",(1-EXP(-0.128*2))/(1-EXP(-0.512)),IF(U384="Operating",(1-EXP(-0.128*3))/(1-EXP(-0.512)),IF(U384="Effective",(1-EXP(-0.128*4))/(1-EXP(-0.512)),""))))))))</f>
        <v/>
      </c>
      <c r="W384" s="57"/>
      <c r="X384" s="57"/>
      <c r="Y384" s="57"/>
      <c r="Z384" s="57"/>
      <c r="AA384" s="57"/>
    </row>
    <row r="385" spans="1:27" ht="15.75" hidden="1" thickBot="1">
      <c r="A385" s="54"/>
      <c r="B385" s="54"/>
      <c r="C385" s="55"/>
      <c r="D385" s="52"/>
      <c r="E385" s="52"/>
      <c r="F385" s="55"/>
      <c r="G385" s="52"/>
      <c r="H385" s="52"/>
      <c r="I385" s="55"/>
      <c r="J385" s="55"/>
      <c r="K385" s="55"/>
      <c r="L385" s="55"/>
      <c r="M385" s="55"/>
      <c r="N385" s="55"/>
      <c r="O385" s="55"/>
      <c r="P385" s="56"/>
      <c r="Q385" s="188" t="s">
        <v>1000</v>
      </c>
      <c r="R385" s="57" t="s">
        <v>431</v>
      </c>
      <c r="S385" s="57"/>
      <c r="T385" s="57"/>
      <c r="U385" s="165" t="str">
        <f>IF(T385="n.a.","n.a.",IF(Table713[[#This Row],[MSAT]]="Not Available",0,IF(Table713[[#This Row],[MSAT]]="Present",(1-EXP(-0.128*1))/(1-EXP(-0.512)),IF(Table713[[#This Row],[MSAT]]="Suitable",(1-EXP(-0.128*2))/(1-EXP(-0.512)),IF(Table713[[#This Row],[MSAT]]="Operating",(1-EXP(-0.128*3))/(1-EXP(-0.512)),IF(Table713[[#This Row],[MSAT]]="Effective",(1-EXP(-0.128*4))/(1-EXP(-0.512)),""))))))</f>
        <v/>
      </c>
      <c r="V385" s="57" t="str">
        <f>IF(Table713[[#This Row],[Classificação Maturidade]]="Por avaliar","Por avaliar",IF(Table713[[#This Row],[MSAT]]="Mesmo que acima","Mesmo que acima",IF(U385="n.a.","n.a.",IF(U385="Not Available",0,IF(U385="Present",(1-EXP(-0.128*1))/(1-EXP(-0.512)),IF(U385="Suitable",(1-EXP(-0.128*2))/(1-EXP(-0.512)),IF(U385="Operating",(1-EXP(-0.128*3))/(1-EXP(-0.512)),IF(U385="Effective",(1-EXP(-0.128*4))/(1-EXP(-0.512)),""))))))))</f>
        <v/>
      </c>
      <c r="W385" s="57"/>
      <c r="X385" s="57"/>
      <c r="Y385" s="57"/>
      <c r="Z385" s="57"/>
      <c r="AA385" s="57"/>
    </row>
    <row r="386" spans="1:27" ht="15.75" hidden="1" thickBot="1">
      <c r="A386" s="54"/>
      <c r="B386" s="54"/>
      <c r="C386" s="55"/>
      <c r="D386" s="52"/>
      <c r="E386" s="52"/>
      <c r="F386" s="55"/>
      <c r="G386" s="52"/>
      <c r="H386" s="52"/>
      <c r="I386" s="55"/>
      <c r="J386" s="55"/>
      <c r="K386" s="55"/>
      <c r="L386" s="55"/>
      <c r="M386" s="55"/>
      <c r="N386" s="55"/>
      <c r="O386" s="55"/>
      <c r="P386" s="56"/>
      <c r="Q386" s="188" t="s">
        <v>1000</v>
      </c>
      <c r="R386" s="57" t="s">
        <v>431</v>
      </c>
      <c r="S386" s="57"/>
      <c r="T386" s="57"/>
      <c r="U386" s="165" t="str">
        <f>IF(T386="n.a.","n.a.",IF(Table713[[#This Row],[MSAT]]="Not Available",0,IF(Table713[[#This Row],[MSAT]]="Present",(1-EXP(-0.128*1))/(1-EXP(-0.512)),IF(Table713[[#This Row],[MSAT]]="Suitable",(1-EXP(-0.128*2))/(1-EXP(-0.512)),IF(Table713[[#This Row],[MSAT]]="Operating",(1-EXP(-0.128*3))/(1-EXP(-0.512)),IF(Table713[[#This Row],[MSAT]]="Effective",(1-EXP(-0.128*4))/(1-EXP(-0.512)),""))))))</f>
        <v/>
      </c>
      <c r="V386" s="57" t="str">
        <f>IF(Table713[[#This Row],[Classificação Maturidade]]="Por avaliar","Por avaliar",IF(Table713[[#This Row],[MSAT]]="Mesmo que acima","Mesmo que acima",IF(U386="n.a.","n.a.",IF(U386="Not Available",0,IF(U386="Present",(1-EXP(-0.128*1))/(1-EXP(-0.512)),IF(U386="Suitable",(1-EXP(-0.128*2))/(1-EXP(-0.512)),IF(U386="Operating",(1-EXP(-0.128*3))/(1-EXP(-0.512)),IF(U386="Effective",(1-EXP(-0.128*4))/(1-EXP(-0.512)),""))))))))</f>
        <v/>
      </c>
      <c r="W386" s="57"/>
      <c r="X386" s="57"/>
      <c r="Y386" s="57"/>
      <c r="Z386" s="57"/>
      <c r="AA386" s="57"/>
    </row>
    <row r="387" spans="1:27" ht="15.75" hidden="1" thickBot="1">
      <c r="A387" s="54"/>
      <c r="B387" s="54"/>
      <c r="C387" s="55"/>
      <c r="D387" s="52"/>
      <c r="E387" s="52"/>
      <c r="F387" s="55"/>
      <c r="G387" s="52"/>
      <c r="H387" s="52"/>
      <c r="I387" s="55"/>
      <c r="J387" s="55"/>
      <c r="K387" s="55"/>
      <c r="L387" s="55"/>
      <c r="M387" s="55"/>
      <c r="N387" s="55"/>
      <c r="O387" s="55"/>
      <c r="P387" s="56"/>
      <c r="Q387" s="188" t="s">
        <v>1000</v>
      </c>
      <c r="R387" s="57" t="s">
        <v>431</v>
      </c>
      <c r="S387" s="57"/>
      <c r="T387" s="57"/>
      <c r="U387" s="165" t="str">
        <f>IF(T387="n.a.","n.a.",IF(Table713[[#This Row],[MSAT]]="Not Available",0,IF(Table713[[#This Row],[MSAT]]="Present",(1-EXP(-0.128*1))/(1-EXP(-0.512)),IF(Table713[[#This Row],[MSAT]]="Suitable",(1-EXP(-0.128*2))/(1-EXP(-0.512)),IF(Table713[[#This Row],[MSAT]]="Operating",(1-EXP(-0.128*3))/(1-EXP(-0.512)),IF(Table713[[#This Row],[MSAT]]="Effective",(1-EXP(-0.128*4))/(1-EXP(-0.512)),""))))))</f>
        <v/>
      </c>
      <c r="V387" s="57" t="str">
        <f>IF(Table713[[#This Row],[Classificação Maturidade]]="Por avaliar","Por avaliar",IF(Table713[[#This Row],[MSAT]]="Mesmo que acima","Mesmo que acima",IF(U387="n.a.","n.a.",IF(U387="Not Available",0,IF(U387="Present",(1-EXP(-0.128*1))/(1-EXP(-0.512)),IF(U387="Suitable",(1-EXP(-0.128*2))/(1-EXP(-0.512)),IF(U387="Operating",(1-EXP(-0.128*3))/(1-EXP(-0.512)),IF(U387="Effective",(1-EXP(-0.128*4))/(1-EXP(-0.512)),""))))))))</f>
        <v/>
      </c>
      <c r="W387" s="57"/>
      <c r="X387" s="57"/>
      <c r="Y387" s="57"/>
      <c r="Z387" s="57"/>
      <c r="AA387" s="57"/>
    </row>
    <row r="388" spans="1:27" ht="15.75" hidden="1" thickBot="1">
      <c r="A388" s="54"/>
      <c r="B388" s="54"/>
      <c r="C388" s="55"/>
      <c r="D388" s="52"/>
      <c r="E388" s="52"/>
      <c r="F388" s="55"/>
      <c r="G388" s="52"/>
      <c r="H388" s="52"/>
      <c r="I388" s="55"/>
      <c r="J388" s="55"/>
      <c r="K388" s="55"/>
      <c r="L388" s="55"/>
      <c r="M388" s="55"/>
      <c r="N388" s="55"/>
      <c r="O388" s="55"/>
      <c r="P388" s="56"/>
      <c r="Q388" s="188" t="s">
        <v>1000</v>
      </c>
      <c r="R388" s="57" t="s">
        <v>431</v>
      </c>
      <c r="S388" s="57"/>
      <c r="T388" s="57"/>
      <c r="U388" s="165" t="str">
        <f>IF(T388="n.a.","n.a.",IF(Table713[[#This Row],[MSAT]]="Not Available",0,IF(Table713[[#This Row],[MSAT]]="Present",(1-EXP(-0.128*1))/(1-EXP(-0.512)),IF(Table713[[#This Row],[MSAT]]="Suitable",(1-EXP(-0.128*2))/(1-EXP(-0.512)),IF(Table713[[#This Row],[MSAT]]="Operating",(1-EXP(-0.128*3))/(1-EXP(-0.512)),IF(Table713[[#This Row],[MSAT]]="Effective",(1-EXP(-0.128*4))/(1-EXP(-0.512)),""))))))</f>
        <v/>
      </c>
      <c r="V388" s="57" t="str">
        <f>IF(Table713[[#This Row],[Classificação Maturidade]]="Por avaliar","Por avaliar",IF(Table713[[#This Row],[MSAT]]="Mesmo que acima","Mesmo que acima",IF(U388="n.a.","n.a.",IF(U388="Not Available",0,IF(U388="Present",(1-EXP(-0.128*1))/(1-EXP(-0.512)),IF(U388="Suitable",(1-EXP(-0.128*2))/(1-EXP(-0.512)),IF(U388="Operating",(1-EXP(-0.128*3))/(1-EXP(-0.512)),IF(U388="Effective",(1-EXP(-0.128*4))/(1-EXP(-0.512)),""))))))))</f>
        <v/>
      </c>
      <c r="W388" s="57"/>
      <c r="X388" s="57"/>
      <c r="Y388" s="57"/>
      <c r="Z388" s="57"/>
      <c r="AA388" s="57"/>
    </row>
    <row r="389" spans="1:27" ht="15.75" hidden="1" thickBot="1">
      <c r="A389" s="54"/>
      <c r="B389" s="54"/>
      <c r="C389" s="55"/>
      <c r="D389" s="52"/>
      <c r="E389" s="52"/>
      <c r="F389" s="55"/>
      <c r="G389" s="52"/>
      <c r="H389" s="52"/>
      <c r="I389" s="55"/>
      <c r="J389" s="55"/>
      <c r="K389" s="55"/>
      <c r="L389" s="55"/>
      <c r="M389" s="55"/>
      <c r="N389" s="55"/>
      <c r="O389" s="55"/>
      <c r="P389" s="56"/>
      <c r="Q389" s="188" t="s">
        <v>1000</v>
      </c>
      <c r="R389" s="57" t="s">
        <v>431</v>
      </c>
      <c r="S389" s="57"/>
      <c r="T389" s="57"/>
      <c r="U389" s="165" t="str">
        <f>IF(T389="n.a.","n.a.",IF(Table713[[#This Row],[MSAT]]="Not Available",0,IF(Table713[[#This Row],[MSAT]]="Present",(1-EXP(-0.128*1))/(1-EXP(-0.512)),IF(Table713[[#This Row],[MSAT]]="Suitable",(1-EXP(-0.128*2))/(1-EXP(-0.512)),IF(Table713[[#This Row],[MSAT]]="Operating",(1-EXP(-0.128*3))/(1-EXP(-0.512)),IF(Table713[[#This Row],[MSAT]]="Effective",(1-EXP(-0.128*4))/(1-EXP(-0.512)),""))))))</f>
        <v/>
      </c>
      <c r="V389" s="57" t="str">
        <f>IF(Table713[[#This Row],[Classificação Maturidade]]="Por avaliar","Por avaliar",IF(Table713[[#This Row],[MSAT]]="Mesmo que acima","Mesmo que acima",IF(U389="n.a.","n.a.",IF(U389="Not Available",0,IF(U389="Present",(1-EXP(-0.128*1))/(1-EXP(-0.512)),IF(U389="Suitable",(1-EXP(-0.128*2))/(1-EXP(-0.512)),IF(U389="Operating",(1-EXP(-0.128*3))/(1-EXP(-0.512)),IF(U389="Effective",(1-EXP(-0.128*4))/(1-EXP(-0.512)),""))))))))</f>
        <v/>
      </c>
      <c r="W389" s="57"/>
      <c r="X389" s="57"/>
      <c r="Y389" s="57"/>
      <c r="Z389" s="57"/>
      <c r="AA389" s="57"/>
    </row>
    <row r="390" spans="1:27" ht="15.75" hidden="1" thickBot="1">
      <c r="A390" s="54"/>
      <c r="B390" s="54"/>
      <c r="C390" s="55"/>
      <c r="D390" s="52"/>
      <c r="E390" s="52"/>
      <c r="F390" s="55"/>
      <c r="G390" s="52"/>
      <c r="H390" s="52"/>
      <c r="I390" s="55"/>
      <c r="J390" s="55"/>
      <c r="K390" s="55"/>
      <c r="L390" s="55"/>
      <c r="M390" s="55"/>
      <c r="N390" s="55"/>
      <c r="O390" s="55"/>
      <c r="P390" s="56"/>
      <c r="Q390" s="188" t="s">
        <v>1000</v>
      </c>
      <c r="R390" s="57" t="s">
        <v>431</v>
      </c>
      <c r="S390" s="57"/>
      <c r="T390" s="57"/>
      <c r="U390" s="165" t="str">
        <f>IF(T390="n.a.","n.a.",IF(Table713[[#This Row],[MSAT]]="Not Available",0,IF(Table713[[#This Row],[MSAT]]="Present",(1-EXP(-0.128*1))/(1-EXP(-0.512)),IF(Table713[[#This Row],[MSAT]]="Suitable",(1-EXP(-0.128*2))/(1-EXP(-0.512)),IF(Table713[[#This Row],[MSAT]]="Operating",(1-EXP(-0.128*3))/(1-EXP(-0.512)),IF(Table713[[#This Row],[MSAT]]="Effective",(1-EXP(-0.128*4))/(1-EXP(-0.512)),""))))))</f>
        <v/>
      </c>
      <c r="V390" s="57" t="str">
        <f>IF(Table713[[#This Row],[Classificação Maturidade]]="Por avaliar","Por avaliar",IF(Table713[[#This Row],[MSAT]]="Mesmo que acima","Mesmo que acima",IF(U390="n.a.","n.a.",IF(U390="Not Available",0,IF(U390="Present",(1-EXP(-0.128*1))/(1-EXP(-0.512)),IF(U390="Suitable",(1-EXP(-0.128*2))/(1-EXP(-0.512)),IF(U390="Operating",(1-EXP(-0.128*3))/(1-EXP(-0.512)),IF(U390="Effective",(1-EXP(-0.128*4))/(1-EXP(-0.512)),""))))))))</f>
        <v/>
      </c>
      <c r="W390" s="57"/>
      <c r="X390" s="57"/>
      <c r="Y390" s="57"/>
      <c r="Z390" s="57"/>
      <c r="AA390" s="57"/>
    </row>
    <row r="391" spans="1:27" ht="15.75" hidden="1" thickBot="1">
      <c r="A391" s="54"/>
      <c r="B391" s="54"/>
      <c r="C391" s="55"/>
      <c r="D391" s="52"/>
      <c r="E391" s="52"/>
      <c r="F391" s="55"/>
      <c r="G391" s="52"/>
      <c r="H391" s="52"/>
      <c r="I391" s="55"/>
      <c r="J391" s="55"/>
      <c r="K391" s="55"/>
      <c r="L391" s="55"/>
      <c r="M391" s="55"/>
      <c r="N391" s="55"/>
      <c r="O391" s="55"/>
      <c r="P391" s="56"/>
      <c r="Q391" s="188" t="s">
        <v>1000</v>
      </c>
      <c r="R391" s="57" t="s">
        <v>431</v>
      </c>
      <c r="S391" s="57"/>
      <c r="T391" s="57"/>
      <c r="U391" s="165" t="str">
        <f>IF(T391="n.a.","n.a.",IF(Table713[[#This Row],[MSAT]]="Not Available",0,IF(Table713[[#This Row],[MSAT]]="Present",(1-EXP(-0.128*1))/(1-EXP(-0.512)),IF(Table713[[#This Row],[MSAT]]="Suitable",(1-EXP(-0.128*2))/(1-EXP(-0.512)),IF(Table713[[#This Row],[MSAT]]="Operating",(1-EXP(-0.128*3))/(1-EXP(-0.512)),IF(Table713[[#This Row],[MSAT]]="Effective",(1-EXP(-0.128*4))/(1-EXP(-0.512)),""))))))</f>
        <v/>
      </c>
      <c r="V391" s="57" t="str">
        <f>IF(Table713[[#This Row],[Classificação Maturidade]]="Por avaliar","Por avaliar",IF(Table713[[#This Row],[MSAT]]="Mesmo que acima","Mesmo que acima",IF(U391="n.a.","n.a.",IF(U391="Not Available",0,IF(U391="Present",(1-EXP(-0.128*1))/(1-EXP(-0.512)),IF(U391="Suitable",(1-EXP(-0.128*2))/(1-EXP(-0.512)),IF(U391="Operating",(1-EXP(-0.128*3))/(1-EXP(-0.512)),IF(U391="Effective",(1-EXP(-0.128*4))/(1-EXP(-0.512)),""))))))))</f>
        <v/>
      </c>
      <c r="W391" s="57"/>
      <c r="X391" s="57"/>
      <c r="Y391" s="57"/>
      <c r="Z391" s="57"/>
      <c r="AA391" s="57"/>
    </row>
    <row r="392" spans="1:27" ht="15.75" hidden="1" thickBot="1">
      <c r="A392" s="54"/>
      <c r="B392" s="54"/>
      <c r="C392" s="55"/>
      <c r="D392" s="52"/>
      <c r="E392" s="52"/>
      <c r="F392" s="55"/>
      <c r="G392" s="52"/>
      <c r="H392" s="52"/>
      <c r="I392" s="55"/>
      <c r="J392" s="55"/>
      <c r="K392" s="55"/>
      <c r="L392" s="55"/>
      <c r="M392" s="55"/>
      <c r="N392" s="55"/>
      <c r="O392" s="55"/>
      <c r="P392" s="56"/>
      <c r="Q392" s="188" t="s">
        <v>1000</v>
      </c>
      <c r="R392" s="57" t="s">
        <v>431</v>
      </c>
      <c r="S392" s="57"/>
      <c r="T392" s="57"/>
      <c r="U392" s="165" t="str">
        <f>IF(T392="n.a.","n.a.",IF(Table713[[#This Row],[MSAT]]="Not Available",0,IF(Table713[[#This Row],[MSAT]]="Present",(1-EXP(-0.128*1))/(1-EXP(-0.512)),IF(Table713[[#This Row],[MSAT]]="Suitable",(1-EXP(-0.128*2))/(1-EXP(-0.512)),IF(Table713[[#This Row],[MSAT]]="Operating",(1-EXP(-0.128*3))/(1-EXP(-0.512)),IF(Table713[[#This Row],[MSAT]]="Effective",(1-EXP(-0.128*4))/(1-EXP(-0.512)),""))))))</f>
        <v/>
      </c>
      <c r="V392" s="57" t="str">
        <f>IF(Table713[[#This Row],[Classificação Maturidade]]="Por avaliar","Por avaliar",IF(Table713[[#This Row],[MSAT]]="Mesmo que acima","Mesmo que acima",IF(U392="n.a.","n.a.",IF(U392="Not Available",0,IF(U392="Present",(1-EXP(-0.128*1))/(1-EXP(-0.512)),IF(U392="Suitable",(1-EXP(-0.128*2))/(1-EXP(-0.512)),IF(U392="Operating",(1-EXP(-0.128*3))/(1-EXP(-0.512)),IF(U392="Effective",(1-EXP(-0.128*4))/(1-EXP(-0.512)),""))))))))</f>
        <v/>
      </c>
      <c r="W392" s="57"/>
      <c r="X392" s="57"/>
      <c r="Y392" s="57"/>
      <c r="Z392" s="57"/>
      <c r="AA392" s="57"/>
    </row>
    <row r="393" spans="1:27" ht="15.75" hidden="1" thickBot="1">
      <c r="A393" s="54"/>
      <c r="B393" s="54"/>
      <c r="C393" s="55"/>
      <c r="D393" s="52"/>
      <c r="E393" s="52"/>
      <c r="F393" s="55"/>
      <c r="G393" s="52"/>
      <c r="H393" s="52"/>
      <c r="I393" s="55"/>
      <c r="J393" s="55"/>
      <c r="K393" s="55"/>
      <c r="L393" s="55"/>
      <c r="M393" s="55"/>
      <c r="N393" s="55"/>
      <c r="O393" s="55"/>
      <c r="P393" s="56"/>
      <c r="Q393" s="188" t="s">
        <v>1000</v>
      </c>
      <c r="R393" s="57" t="s">
        <v>431</v>
      </c>
      <c r="S393" s="57"/>
      <c r="T393" s="57"/>
      <c r="U393" s="165" t="str">
        <f>IF(T393="n.a.","n.a.",IF(Table713[[#This Row],[MSAT]]="Not Available",0,IF(Table713[[#This Row],[MSAT]]="Present",(1-EXP(-0.128*1))/(1-EXP(-0.512)),IF(Table713[[#This Row],[MSAT]]="Suitable",(1-EXP(-0.128*2))/(1-EXP(-0.512)),IF(Table713[[#This Row],[MSAT]]="Operating",(1-EXP(-0.128*3))/(1-EXP(-0.512)),IF(Table713[[#This Row],[MSAT]]="Effective",(1-EXP(-0.128*4))/(1-EXP(-0.512)),""))))))</f>
        <v/>
      </c>
      <c r="V393" s="57" t="str">
        <f>IF(Table713[[#This Row],[Classificação Maturidade]]="Por avaliar","Por avaliar",IF(Table713[[#This Row],[MSAT]]="Mesmo que acima","Mesmo que acima",IF(U393="n.a.","n.a.",IF(U393="Not Available",0,IF(U393="Present",(1-EXP(-0.128*1))/(1-EXP(-0.512)),IF(U393="Suitable",(1-EXP(-0.128*2))/(1-EXP(-0.512)),IF(U393="Operating",(1-EXP(-0.128*3))/(1-EXP(-0.512)),IF(U393="Effective",(1-EXP(-0.128*4))/(1-EXP(-0.512)),""))))))))</f>
        <v/>
      </c>
      <c r="W393" s="57"/>
      <c r="X393" s="57"/>
      <c r="Y393" s="57"/>
      <c r="Z393" s="57"/>
      <c r="AA393" s="57"/>
    </row>
    <row r="394" spans="1:27" ht="15.75" hidden="1" thickBot="1">
      <c r="A394" s="54"/>
      <c r="B394" s="54"/>
      <c r="C394" s="55"/>
      <c r="D394" s="52"/>
      <c r="E394" s="52"/>
      <c r="F394" s="55"/>
      <c r="G394" s="52"/>
      <c r="H394" s="52"/>
      <c r="I394" s="55"/>
      <c r="J394" s="55"/>
      <c r="K394" s="55"/>
      <c r="L394" s="55"/>
      <c r="M394" s="55"/>
      <c r="N394" s="55"/>
      <c r="O394" s="55"/>
      <c r="P394" s="56"/>
      <c r="Q394" s="188" t="s">
        <v>1000</v>
      </c>
      <c r="R394" s="57" t="s">
        <v>431</v>
      </c>
      <c r="S394" s="57"/>
      <c r="T394" s="57"/>
      <c r="U394" s="165" t="str">
        <f>IF(T394="n.a.","n.a.",IF(Table713[[#This Row],[MSAT]]="Not Available",0,IF(Table713[[#This Row],[MSAT]]="Present",(1-EXP(-0.128*1))/(1-EXP(-0.512)),IF(Table713[[#This Row],[MSAT]]="Suitable",(1-EXP(-0.128*2))/(1-EXP(-0.512)),IF(Table713[[#This Row],[MSAT]]="Operating",(1-EXP(-0.128*3))/(1-EXP(-0.512)),IF(Table713[[#This Row],[MSAT]]="Effective",(1-EXP(-0.128*4))/(1-EXP(-0.512)),""))))))</f>
        <v/>
      </c>
      <c r="V394" s="57" t="str">
        <f>IF(Table713[[#This Row],[Classificação Maturidade]]="Por avaliar","Por avaliar",IF(Table713[[#This Row],[MSAT]]="Mesmo que acima","Mesmo que acima",IF(U394="n.a.","n.a.",IF(U394="Not Available",0,IF(U394="Present",(1-EXP(-0.128*1))/(1-EXP(-0.512)),IF(U394="Suitable",(1-EXP(-0.128*2))/(1-EXP(-0.512)),IF(U394="Operating",(1-EXP(-0.128*3))/(1-EXP(-0.512)),IF(U394="Effective",(1-EXP(-0.128*4))/(1-EXP(-0.512)),""))))))))</f>
        <v/>
      </c>
      <c r="W394" s="57"/>
      <c r="X394" s="57"/>
      <c r="Y394" s="57"/>
      <c r="Z394" s="57"/>
      <c r="AA394" s="57"/>
    </row>
    <row r="395" spans="1:27" ht="15.75" hidden="1" thickBot="1">
      <c r="A395" s="54"/>
      <c r="B395" s="54"/>
      <c r="C395" s="55"/>
      <c r="D395" s="52"/>
      <c r="E395" s="52"/>
      <c r="F395" s="55"/>
      <c r="G395" s="52"/>
      <c r="H395" s="52"/>
      <c r="I395" s="55"/>
      <c r="J395" s="55"/>
      <c r="K395" s="55"/>
      <c r="L395" s="55"/>
      <c r="M395" s="55"/>
      <c r="N395" s="55"/>
      <c r="O395" s="55"/>
      <c r="P395" s="56"/>
      <c r="Q395" s="188" t="s">
        <v>1000</v>
      </c>
      <c r="R395" s="57" t="s">
        <v>431</v>
      </c>
      <c r="S395" s="57"/>
      <c r="T395" s="57"/>
      <c r="U395" s="165" t="str">
        <f>IF(T395="n.a.","n.a.",IF(Table713[[#This Row],[MSAT]]="Not Available",0,IF(Table713[[#This Row],[MSAT]]="Present",(1-EXP(-0.128*1))/(1-EXP(-0.512)),IF(Table713[[#This Row],[MSAT]]="Suitable",(1-EXP(-0.128*2))/(1-EXP(-0.512)),IF(Table713[[#This Row],[MSAT]]="Operating",(1-EXP(-0.128*3))/(1-EXP(-0.512)),IF(Table713[[#This Row],[MSAT]]="Effective",(1-EXP(-0.128*4))/(1-EXP(-0.512)),""))))))</f>
        <v/>
      </c>
      <c r="V395" s="57" t="str">
        <f>IF(Table713[[#This Row],[Classificação Maturidade]]="Por avaliar","Por avaliar",IF(Table713[[#This Row],[MSAT]]="Mesmo que acima","Mesmo que acima",IF(U395="n.a.","n.a.",IF(U395="Not Available",0,IF(U395="Present",(1-EXP(-0.128*1))/(1-EXP(-0.512)),IF(U395="Suitable",(1-EXP(-0.128*2))/(1-EXP(-0.512)),IF(U395="Operating",(1-EXP(-0.128*3))/(1-EXP(-0.512)),IF(U395="Effective",(1-EXP(-0.128*4))/(1-EXP(-0.512)),""))))))))</f>
        <v/>
      </c>
      <c r="W395" s="57"/>
      <c r="X395" s="57"/>
      <c r="Y395" s="57"/>
      <c r="Z395" s="57"/>
      <c r="AA395" s="57"/>
    </row>
    <row r="396" spans="1:27" ht="15.75" hidden="1" thickBot="1">
      <c r="A396" s="54"/>
      <c r="B396" s="54"/>
      <c r="C396" s="55"/>
      <c r="D396" s="52"/>
      <c r="E396" s="52"/>
      <c r="F396" s="55"/>
      <c r="G396" s="52"/>
      <c r="H396" s="52"/>
      <c r="I396" s="55"/>
      <c r="J396" s="55"/>
      <c r="K396" s="55"/>
      <c r="L396" s="55"/>
      <c r="M396" s="55"/>
      <c r="N396" s="55"/>
      <c r="O396" s="55"/>
      <c r="P396" s="56"/>
      <c r="Q396" s="188" t="s">
        <v>1000</v>
      </c>
      <c r="R396" s="57" t="s">
        <v>431</v>
      </c>
      <c r="S396" s="57"/>
      <c r="T396" s="57"/>
      <c r="U396" s="165" t="str">
        <f>IF(T396="n.a.","n.a.",IF(Table713[[#This Row],[MSAT]]="Not Available",0,IF(Table713[[#This Row],[MSAT]]="Present",(1-EXP(-0.128*1))/(1-EXP(-0.512)),IF(Table713[[#This Row],[MSAT]]="Suitable",(1-EXP(-0.128*2))/(1-EXP(-0.512)),IF(Table713[[#This Row],[MSAT]]="Operating",(1-EXP(-0.128*3))/(1-EXP(-0.512)),IF(Table713[[#This Row],[MSAT]]="Effective",(1-EXP(-0.128*4))/(1-EXP(-0.512)),""))))))</f>
        <v/>
      </c>
      <c r="V396" s="57" t="str">
        <f>IF(Table713[[#This Row],[Classificação Maturidade]]="Por avaliar","Por avaliar",IF(Table713[[#This Row],[MSAT]]="Mesmo que acima","Mesmo que acima",IF(U396="n.a.","n.a.",IF(U396="Not Available",0,IF(U396="Present",(1-EXP(-0.128*1))/(1-EXP(-0.512)),IF(U396="Suitable",(1-EXP(-0.128*2))/(1-EXP(-0.512)),IF(U396="Operating",(1-EXP(-0.128*3))/(1-EXP(-0.512)),IF(U396="Effective",(1-EXP(-0.128*4))/(1-EXP(-0.512)),""))))))))</f>
        <v/>
      </c>
      <c r="W396" s="57"/>
      <c r="X396" s="57"/>
      <c r="Y396" s="57"/>
      <c r="Z396" s="57"/>
      <c r="AA396" s="57"/>
    </row>
    <row r="397" spans="1:27" ht="15.75" hidden="1" thickBot="1">
      <c r="A397" s="54"/>
      <c r="B397" s="54"/>
      <c r="C397" s="55"/>
      <c r="D397" s="52"/>
      <c r="E397" s="52"/>
      <c r="F397" s="55"/>
      <c r="G397" s="52"/>
      <c r="H397" s="52"/>
      <c r="I397" s="55"/>
      <c r="J397" s="55"/>
      <c r="K397" s="55"/>
      <c r="L397" s="55"/>
      <c r="M397" s="55"/>
      <c r="N397" s="55"/>
      <c r="O397" s="55"/>
      <c r="P397" s="56"/>
      <c r="Q397" s="188" t="s">
        <v>1000</v>
      </c>
      <c r="R397" s="57" t="s">
        <v>431</v>
      </c>
      <c r="S397" s="57"/>
      <c r="T397" s="57"/>
      <c r="U397" s="165" t="str">
        <f>IF(T397="n.a.","n.a.",IF(Table713[[#This Row],[MSAT]]="Not Available",0,IF(Table713[[#This Row],[MSAT]]="Present",(1-EXP(-0.128*1))/(1-EXP(-0.512)),IF(Table713[[#This Row],[MSAT]]="Suitable",(1-EXP(-0.128*2))/(1-EXP(-0.512)),IF(Table713[[#This Row],[MSAT]]="Operating",(1-EXP(-0.128*3))/(1-EXP(-0.512)),IF(Table713[[#This Row],[MSAT]]="Effective",(1-EXP(-0.128*4))/(1-EXP(-0.512)),""))))))</f>
        <v/>
      </c>
      <c r="V397" s="57" t="str">
        <f>IF(Table713[[#This Row],[Classificação Maturidade]]="Por avaliar","Por avaliar",IF(Table713[[#This Row],[MSAT]]="Mesmo que acima","Mesmo que acima",IF(U397="n.a.","n.a.",IF(U397="Not Available",0,IF(U397="Present",(1-EXP(-0.128*1))/(1-EXP(-0.512)),IF(U397="Suitable",(1-EXP(-0.128*2))/(1-EXP(-0.512)),IF(U397="Operating",(1-EXP(-0.128*3))/(1-EXP(-0.512)),IF(U397="Effective",(1-EXP(-0.128*4))/(1-EXP(-0.512)),""))))))))</f>
        <v/>
      </c>
      <c r="W397" s="57"/>
      <c r="X397" s="57"/>
      <c r="Y397" s="57"/>
      <c r="Z397" s="57"/>
      <c r="AA397" s="57"/>
    </row>
    <row r="398" spans="1:27" ht="15.75" hidden="1" thickBot="1">
      <c r="A398" s="54"/>
      <c r="B398" s="54"/>
      <c r="C398" s="55"/>
      <c r="D398" s="52"/>
      <c r="E398" s="52"/>
      <c r="F398" s="55"/>
      <c r="G398" s="52"/>
      <c r="H398" s="52"/>
      <c r="I398" s="55"/>
      <c r="J398" s="55"/>
      <c r="K398" s="55"/>
      <c r="L398" s="55"/>
      <c r="M398" s="55"/>
      <c r="N398" s="55"/>
      <c r="O398" s="55"/>
      <c r="P398" s="56"/>
      <c r="Q398" s="188" t="s">
        <v>1000</v>
      </c>
      <c r="R398" s="57" t="s">
        <v>431</v>
      </c>
      <c r="S398" s="57"/>
      <c r="T398" s="57"/>
      <c r="U398" s="165" t="str">
        <f>IF(T398="n.a.","n.a.",IF(Table713[[#This Row],[MSAT]]="Not Available",0,IF(Table713[[#This Row],[MSAT]]="Present",(1-EXP(-0.128*1))/(1-EXP(-0.512)),IF(Table713[[#This Row],[MSAT]]="Suitable",(1-EXP(-0.128*2))/(1-EXP(-0.512)),IF(Table713[[#This Row],[MSAT]]="Operating",(1-EXP(-0.128*3))/(1-EXP(-0.512)),IF(Table713[[#This Row],[MSAT]]="Effective",(1-EXP(-0.128*4))/(1-EXP(-0.512)),""))))))</f>
        <v/>
      </c>
      <c r="V398" s="57" t="str">
        <f>IF(Table713[[#This Row],[Classificação Maturidade]]="Por avaliar","Por avaliar",IF(Table713[[#This Row],[MSAT]]="Mesmo que acima","Mesmo que acima",IF(U398="n.a.","n.a.",IF(U398="Not Available",0,IF(U398="Present",(1-EXP(-0.128*1))/(1-EXP(-0.512)),IF(U398="Suitable",(1-EXP(-0.128*2))/(1-EXP(-0.512)),IF(U398="Operating",(1-EXP(-0.128*3))/(1-EXP(-0.512)),IF(U398="Effective",(1-EXP(-0.128*4))/(1-EXP(-0.512)),""))))))))</f>
        <v/>
      </c>
      <c r="W398" s="57"/>
      <c r="X398" s="57"/>
      <c r="Y398" s="57"/>
      <c r="Z398" s="57"/>
      <c r="AA398" s="57"/>
    </row>
    <row r="399" spans="1:27" ht="15.75" hidden="1" thickBot="1">
      <c r="A399" s="54"/>
      <c r="B399" s="54"/>
      <c r="C399" s="55"/>
      <c r="D399" s="52"/>
      <c r="E399" s="52"/>
      <c r="F399" s="55"/>
      <c r="G399" s="52"/>
      <c r="H399" s="52"/>
      <c r="I399" s="55"/>
      <c r="J399" s="55"/>
      <c r="K399" s="55"/>
      <c r="L399" s="55"/>
      <c r="M399" s="55"/>
      <c r="N399" s="55"/>
      <c r="O399" s="55"/>
      <c r="P399" s="56"/>
      <c r="Q399" s="188" t="s">
        <v>1000</v>
      </c>
      <c r="R399" s="57" t="s">
        <v>431</v>
      </c>
      <c r="S399" s="57"/>
      <c r="T399" s="57"/>
      <c r="U399" s="165" t="str">
        <f>IF(T399="n.a.","n.a.",IF(Table713[[#This Row],[MSAT]]="Not Available",0,IF(Table713[[#This Row],[MSAT]]="Present",(1-EXP(-0.128*1))/(1-EXP(-0.512)),IF(Table713[[#This Row],[MSAT]]="Suitable",(1-EXP(-0.128*2))/(1-EXP(-0.512)),IF(Table713[[#This Row],[MSAT]]="Operating",(1-EXP(-0.128*3))/(1-EXP(-0.512)),IF(Table713[[#This Row],[MSAT]]="Effective",(1-EXP(-0.128*4))/(1-EXP(-0.512)),""))))))</f>
        <v/>
      </c>
      <c r="V399" s="57" t="str">
        <f>IF(Table713[[#This Row],[Classificação Maturidade]]="Por avaliar","Por avaliar",IF(Table713[[#This Row],[MSAT]]="Mesmo que acima","Mesmo que acima",IF(U399="n.a.","n.a.",IF(U399="Not Available",0,IF(U399="Present",(1-EXP(-0.128*1))/(1-EXP(-0.512)),IF(U399="Suitable",(1-EXP(-0.128*2))/(1-EXP(-0.512)),IF(U399="Operating",(1-EXP(-0.128*3))/(1-EXP(-0.512)),IF(U399="Effective",(1-EXP(-0.128*4))/(1-EXP(-0.512)),""))))))))</f>
        <v/>
      </c>
      <c r="W399" s="57"/>
      <c r="X399" s="57"/>
      <c r="Y399" s="57"/>
      <c r="Z399" s="57"/>
      <c r="AA399" s="57"/>
    </row>
    <row r="400" spans="1:27" ht="15.75" hidden="1" thickBot="1">
      <c r="A400" s="54"/>
      <c r="B400" s="54"/>
      <c r="C400" s="55"/>
      <c r="D400" s="52"/>
      <c r="E400" s="52"/>
      <c r="F400" s="55"/>
      <c r="G400" s="52"/>
      <c r="H400" s="52"/>
      <c r="I400" s="55"/>
      <c r="J400" s="55"/>
      <c r="K400" s="55"/>
      <c r="L400" s="55"/>
      <c r="M400" s="55"/>
      <c r="N400" s="55"/>
      <c r="O400" s="55"/>
      <c r="P400" s="56"/>
      <c r="Q400" s="188" t="s">
        <v>1000</v>
      </c>
      <c r="R400" s="57" t="s">
        <v>431</v>
      </c>
      <c r="S400" s="57"/>
      <c r="T400" s="57"/>
      <c r="U400" s="165" t="str">
        <f>IF(T400="n.a.","n.a.",IF(Table713[[#This Row],[MSAT]]="Not Available",0,IF(Table713[[#This Row],[MSAT]]="Present",(1-EXP(-0.128*1))/(1-EXP(-0.512)),IF(Table713[[#This Row],[MSAT]]="Suitable",(1-EXP(-0.128*2))/(1-EXP(-0.512)),IF(Table713[[#This Row],[MSAT]]="Operating",(1-EXP(-0.128*3))/(1-EXP(-0.512)),IF(Table713[[#This Row],[MSAT]]="Effective",(1-EXP(-0.128*4))/(1-EXP(-0.512)),""))))))</f>
        <v/>
      </c>
      <c r="V400" s="57" t="str">
        <f>IF(Table713[[#This Row],[Classificação Maturidade]]="Por avaliar","Por avaliar",IF(Table713[[#This Row],[MSAT]]="Mesmo que acima","Mesmo que acima",IF(U400="n.a.","n.a.",IF(U400="Not Available",0,IF(U400="Present",(1-EXP(-0.128*1))/(1-EXP(-0.512)),IF(U400="Suitable",(1-EXP(-0.128*2))/(1-EXP(-0.512)),IF(U400="Operating",(1-EXP(-0.128*3))/(1-EXP(-0.512)),IF(U400="Effective",(1-EXP(-0.128*4))/(1-EXP(-0.512)),""))))))))</f>
        <v/>
      </c>
      <c r="W400" s="57"/>
      <c r="X400" s="57"/>
      <c r="Y400" s="57"/>
      <c r="Z400" s="57"/>
      <c r="AA400" s="57"/>
    </row>
    <row r="401" spans="1:27" ht="15.75" hidden="1" thickBot="1">
      <c r="A401" s="54"/>
      <c r="B401" s="54"/>
      <c r="C401" s="55"/>
      <c r="D401" s="52"/>
      <c r="E401" s="52"/>
      <c r="F401" s="55"/>
      <c r="G401" s="52"/>
      <c r="H401" s="52"/>
      <c r="I401" s="55"/>
      <c r="J401" s="55"/>
      <c r="K401" s="55"/>
      <c r="L401" s="55"/>
      <c r="M401" s="55"/>
      <c r="N401" s="55"/>
      <c r="O401" s="55"/>
      <c r="P401" s="56"/>
      <c r="Q401" s="188" t="s">
        <v>1000</v>
      </c>
      <c r="R401" s="57" t="s">
        <v>431</v>
      </c>
      <c r="S401" s="57"/>
      <c r="T401" s="57"/>
      <c r="U401" s="165" t="str">
        <f>IF(T401="n.a.","n.a.",IF(Table713[[#This Row],[MSAT]]="Not Available",0,IF(Table713[[#This Row],[MSAT]]="Present",(1-EXP(-0.128*1))/(1-EXP(-0.512)),IF(Table713[[#This Row],[MSAT]]="Suitable",(1-EXP(-0.128*2))/(1-EXP(-0.512)),IF(Table713[[#This Row],[MSAT]]="Operating",(1-EXP(-0.128*3))/(1-EXP(-0.512)),IF(Table713[[#This Row],[MSAT]]="Effective",(1-EXP(-0.128*4))/(1-EXP(-0.512)),""))))))</f>
        <v/>
      </c>
      <c r="V401" s="57" t="str">
        <f>IF(Table713[[#This Row],[Classificação Maturidade]]="Por avaliar","Por avaliar",IF(Table713[[#This Row],[MSAT]]="Mesmo que acima","Mesmo que acima",IF(U401="n.a.","n.a.",IF(U401="Not Available",0,IF(U401="Present",(1-EXP(-0.128*1))/(1-EXP(-0.512)),IF(U401="Suitable",(1-EXP(-0.128*2))/(1-EXP(-0.512)),IF(U401="Operating",(1-EXP(-0.128*3))/(1-EXP(-0.512)),IF(U401="Effective",(1-EXP(-0.128*4))/(1-EXP(-0.512)),""))))))))</f>
        <v/>
      </c>
      <c r="W401" s="57"/>
      <c r="X401" s="57"/>
      <c r="Y401" s="57"/>
      <c r="Z401" s="57"/>
      <c r="AA401" s="57"/>
    </row>
    <row r="402" spans="1:27" ht="15.75" hidden="1" thickBot="1">
      <c r="A402" s="54"/>
      <c r="B402" s="54"/>
      <c r="C402" s="55"/>
      <c r="D402" s="52"/>
      <c r="E402" s="52"/>
      <c r="F402" s="55"/>
      <c r="G402" s="52"/>
      <c r="H402" s="52"/>
      <c r="I402" s="55"/>
      <c r="J402" s="55"/>
      <c r="K402" s="55"/>
      <c r="L402" s="55"/>
      <c r="M402" s="55"/>
      <c r="N402" s="55"/>
      <c r="O402" s="55"/>
      <c r="P402" s="56"/>
      <c r="Q402" s="188" t="s">
        <v>1000</v>
      </c>
      <c r="R402" s="57" t="s">
        <v>431</v>
      </c>
      <c r="S402" s="57"/>
      <c r="T402" s="57"/>
      <c r="U402" s="165" t="str">
        <f>IF(T402="n.a.","n.a.",IF(Table713[[#This Row],[MSAT]]="Not Available",0,IF(Table713[[#This Row],[MSAT]]="Present",(1-EXP(-0.128*1))/(1-EXP(-0.512)),IF(Table713[[#This Row],[MSAT]]="Suitable",(1-EXP(-0.128*2))/(1-EXP(-0.512)),IF(Table713[[#This Row],[MSAT]]="Operating",(1-EXP(-0.128*3))/(1-EXP(-0.512)),IF(Table713[[#This Row],[MSAT]]="Effective",(1-EXP(-0.128*4))/(1-EXP(-0.512)),""))))))</f>
        <v/>
      </c>
      <c r="V402" s="57" t="str">
        <f>IF(Table713[[#This Row],[Classificação Maturidade]]="Por avaliar","Por avaliar",IF(Table713[[#This Row],[MSAT]]="Mesmo que acima","Mesmo que acima",IF(U402="n.a.","n.a.",IF(U402="Not Available",0,IF(U402="Present",(1-EXP(-0.128*1))/(1-EXP(-0.512)),IF(U402="Suitable",(1-EXP(-0.128*2))/(1-EXP(-0.512)),IF(U402="Operating",(1-EXP(-0.128*3))/(1-EXP(-0.512)),IF(U402="Effective",(1-EXP(-0.128*4))/(1-EXP(-0.512)),""))))))))</f>
        <v/>
      </c>
      <c r="W402" s="57"/>
      <c r="X402" s="57"/>
      <c r="Y402" s="57"/>
      <c r="Z402" s="57"/>
      <c r="AA402" s="57"/>
    </row>
    <row r="403" spans="1:27" ht="15.75" hidden="1" thickBot="1">
      <c r="A403" s="54"/>
      <c r="B403" s="54"/>
      <c r="C403" s="55"/>
      <c r="D403" s="52"/>
      <c r="E403" s="52"/>
      <c r="F403" s="55"/>
      <c r="G403" s="52"/>
      <c r="H403" s="52"/>
      <c r="I403" s="55"/>
      <c r="J403" s="55"/>
      <c r="K403" s="55"/>
      <c r="L403" s="55"/>
      <c r="M403" s="55"/>
      <c r="N403" s="55"/>
      <c r="O403" s="55"/>
      <c r="P403" s="56"/>
      <c r="Q403" s="188" t="s">
        <v>1000</v>
      </c>
      <c r="R403" s="57" t="s">
        <v>431</v>
      </c>
      <c r="S403" s="57"/>
      <c r="T403" s="57"/>
      <c r="U403" s="165" t="str">
        <f>IF(T403="n.a.","n.a.",IF(Table713[[#This Row],[MSAT]]="Not Available",0,IF(Table713[[#This Row],[MSAT]]="Present",(1-EXP(-0.128*1))/(1-EXP(-0.512)),IF(Table713[[#This Row],[MSAT]]="Suitable",(1-EXP(-0.128*2))/(1-EXP(-0.512)),IF(Table713[[#This Row],[MSAT]]="Operating",(1-EXP(-0.128*3))/(1-EXP(-0.512)),IF(Table713[[#This Row],[MSAT]]="Effective",(1-EXP(-0.128*4))/(1-EXP(-0.512)),""))))))</f>
        <v/>
      </c>
      <c r="V403" s="57" t="str">
        <f>IF(Table713[[#This Row],[Classificação Maturidade]]="Por avaliar","Por avaliar",IF(Table713[[#This Row],[MSAT]]="Mesmo que acima","Mesmo que acima",IF(U403="n.a.","n.a.",IF(U403="Not Available",0,IF(U403="Present",(1-EXP(-0.128*1))/(1-EXP(-0.512)),IF(U403="Suitable",(1-EXP(-0.128*2))/(1-EXP(-0.512)),IF(U403="Operating",(1-EXP(-0.128*3))/(1-EXP(-0.512)),IF(U403="Effective",(1-EXP(-0.128*4))/(1-EXP(-0.512)),""))))))))</f>
        <v/>
      </c>
      <c r="W403" s="57"/>
      <c r="X403" s="57"/>
      <c r="Y403" s="57"/>
      <c r="Z403" s="57"/>
      <c r="AA403" s="57"/>
    </row>
    <row r="404" spans="1:27" ht="15.75" hidden="1" thickBot="1">
      <c r="A404" s="54"/>
      <c r="B404" s="54"/>
      <c r="C404" s="55"/>
      <c r="D404" s="52"/>
      <c r="E404" s="52"/>
      <c r="F404" s="55"/>
      <c r="G404" s="52"/>
      <c r="H404" s="52"/>
      <c r="I404" s="55"/>
      <c r="J404" s="55"/>
      <c r="K404" s="55"/>
      <c r="L404" s="55"/>
      <c r="M404" s="55"/>
      <c r="N404" s="55"/>
      <c r="O404" s="55"/>
      <c r="P404" s="56"/>
      <c r="Q404" s="188" t="s">
        <v>1000</v>
      </c>
      <c r="R404" s="57" t="s">
        <v>431</v>
      </c>
      <c r="S404" s="57"/>
      <c r="T404" s="57"/>
      <c r="U404" s="165" t="str">
        <f>IF(T404="n.a.","n.a.",IF(Table713[[#This Row],[MSAT]]="Not Available",0,IF(Table713[[#This Row],[MSAT]]="Present",(1-EXP(-0.128*1))/(1-EXP(-0.512)),IF(Table713[[#This Row],[MSAT]]="Suitable",(1-EXP(-0.128*2))/(1-EXP(-0.512)),IF(Table713[[#This Row],[MSAT]]="Operating",(1-EXP(-0.128*3))/(1-EXP(-0.512)),IF(Table713[[#This Row],[MSAT]]="Effective",(1-EXP(-0.128*4))/(1-EXP(-0.512)),""))))))</f>
        <v/>
      </c>
      <c r="V404" s="57" t="str">
        <f>IF(Table713[[#This Row],[Classificação Maturidade]]="Por avaliar","Por avaliar",IF(Table713[[#This Row],[MSAT]]="Mesmo que acima","Mesmo que acima",IF(U404="n.a.","n.a.",IF(U404="Not Available",0,IF(U404="Present",(1-EXP(-0.128*1))/(1-EXP(-0.512)),IF(U404="Suitable",(1-EXP(-0.128*2))/(1-EXP(-0.512)),IF(U404="Operating",(1-EXP(-0.128*3))/(1-EXP(-0.512)),IF(U404="Effective",(1-EXP(-0.128*4))/(1-EXP(-0.512)),""))))))))</f>
        <v/>
      </c>
      <c r="W404" s="57"/>
      <c r="X404" s="57"/>
      <c r="Y404" s="57"/>
      <c r="Z404" s="57"/>
      <c r="AA404" s="57"/>
    </row>
    <row r="405" spans="1:27" ht="15.75" hidden="1" thickBot="1">
      <c r="A405" s="54"/>
      <c r="B405" s="54"/>
      <c r="C405" s="55"/>
      <c r="D405" s="52"/>
      <c r="E405" s="52"/>
      <c r="F405" s="55"/>
      <c r="G405" s="52"/>
      <c r="H405" s="52"/>
      <c r="I405" s="55"/>
      <c r="J405" s="55"/>
      <c r="K405" s="55"/>
      <c r="L405" s="55"/>
      <c r="M405" s="55"/>
      <c r="N405" s="55"/>
      <c r="O405" s="55"/>
      <c r="P405" s="56"/>
      <c r="Q405" s="188" t="s">
        <v>1000</v>
      </c>
      <c r="R405" s="57" t="s">
        <v>431</v>
      </c>
      <c r="S405" s="57"/>
      <c r="T405" s="57"/>
      <c r="U405" s="165" t="str">
        <f>IF(T405="n.a.","n.a.",IF(Table713[[#This Row],[MSAT]]="Not Available",0,IF(Table713[[#This Row],[MSAT]]="Present",(1-EXP(-0.128*1))/(1-EXP(-0.512)),IF(Table713[[#This Row],[MSAT]]="Suitable",(1-EXP(-0.128*2))/(1-EXP(-0.512)),IF(Table713[[#This Row],[MSAT]]="Operating",(1-EXP(-0.128*3))/(1-EXP(-0.512)),IF(Table713[[#This Row],[MSAT]]="Effective",(1-EXP(-0.128*4))/(1-EXP(-0.512)),""))))))</f>
        <v/>
      </c>
      <c r="V405" s="57" t="str">
        <f>IF(Table713[[#This Row],[Classificação Maturidade]]="Por avaliar","Por avaliar",IF(Table713[[#This Row],[MSAT]]="Mesmo que acima","Mesmo que acima",IF(U405="n.a.","n.a.",IF(U405="Not Available",0,IF(U405="Present",(1-EXP(-0.128*1))/(1-EXP(-0.512)),IF(U405="Suitable",(1-EXP(-0.128*2))/(1-EXP(-0.512)),IF(U405="Operating",(1-EXP(-0.128*3))/(1-EXP(-0.512)),IF(U405="Effective",(1-EXP(-0.128*4))/(1-EXP(-0.512)),""))))))))</f>
        <v/>
      </c>
      <c r="W405" s="57"/>
      <c r="X405" s="57"/>
      <c r="Y405" s="57"/>
      <c r="Z405" s="57"/>
      <c r="AA405" s="57"/>
    </row>
    <row r="406" spans="1:27" ht="15.75" hidden="1" thickBot="1">
      <c r="A406" s="54"/>
      <c r="B406" s="54"/>
      <c r="C406" s="55"/>
      <c r="D406" s="52"/>
      <c r="E406" s="52"/>
      <c r="F406" s="55"/>
      <c r="G406" s="52"/>
      <c r="H406" s="52"/>
      <c r="I406" s="55"/>
      <c r="J406" s="55"/>
      <c r="K406" s="55"/>
      <c r="L406" s="55"/>
      <c r="M406" s="55"/>
      <c r="N406" s="55"/>
      <c r="O406" s="55"/>
      <c r="P406" s="56"/>
      <c r="Q406" s="188" t="s">
        <v>1000</v>
      </c>
      <c r="R406" s="57" t="s">
        <v>431</v>
      </c>
      <c r="S406" s="57"/>
      <c r="T406" s="57"/>
      <c r="U406" s="165" t="str">
        <f>IF(T406="n.a.","n.a.",IF(Table713[[#This Row],[MSAT]]="Not Available",0,IF(Table713[[#This Row],[MSAT]]="Present",(1-EXP(-0.128*1))/(1-EXP(-0.512)),IF(Table713[[#This Row],[MSAT]]="Suitable",(1-EXP(-0.128*2))/(1-EXP(-0.512)),IF(Table713[[#This Row],[MSAT]]="Operating",(1-EXP(-0.128*3))/(1-EXP(-0.512)),IF(Table713[[#This Row],[MSAT]]="Effective",(1-EXP(-0.128*4))/(1-EXP(-0.512)),""))))))</f>
        <v/>
      </c>
      <c r="V406" s="57" t="str">
        <f>IF(Table713[[#This Row],[Classificação Maturidade]]="Por avaliar","Por avaliar",IF(Table713[[#This Row],[MSAT]]="Mesmo que acima","Mesmo que acima",IF(U406="n.a.","n.a.",IF(U406="Not Available",0,IF(U406="Present",(1-EXP(-0.128*1))/(1-EXP(-0.512)),IF(U406="Suitable",(1-EXP(-0.128*2))/(1-EXP(-0.512)),IF(U406="Operating",(1-EXP(-0.128*3))/(1-EXP(-0.512)),IF(U406="Effective",(1-EXP(-0.128*4))/(1-EXP(-0.512)),""))))))))</f>
        <v/>
      </c>
      <c r="W406" s="57"/>
      <c r="X406" s="57"/>
      <c r="Y406" s="57"/>
      <c r="Z406" s="57"/>
      <c r="AA406" s="57"/>
    </row>
    <row r="407" spans="1:27" ht="15.75" hidden="1" thickBot="1">
      <c r="A407" s="54"/>
      <c r="B407" s="54"/>
      <c r="C407" s="55"/>
      <c r="D407" s="52"/>
      <c r="E407" s="52"/>
      <c r="F407" s="55"/>
      <c r="G407" s="52"/>
      <c r="H407" s="52"/>
      <c r="I407" s="55"/>
      <c r="J407" s="55"/>
      <c r="K407" s="55"/>
      <c r="L407" s="55"/>
      <c r="M407" s="55"/>
      <c r="N407" s="55"/>
      <c r="O407" s="55"/>
      <c r="P407" s="56"/>
      <c r="Q407" s="188" t="s">
        <v>1000</v>
      </c>
      <c r="R407" s="57" t="s">
        <v>431</v>
      </c>
      <c r="S407" s="57"/>
      <c r="T407" s="57"/>
      <c r="U407" s="165" t="str">
        <f>IF(T407="n.a.","n.a.",IF(Table713[[#This Row],[MSAT]]="Not Available",0,IF(Table713[[#This Row],[MSAT]]="Present",(1-EXP(-0.128*1))/(1-EXP(-0.512)),IF(Table713[[#This Row],[MSAT]]="Suitable",(1-EXP(-0.128*2))/(1-EXP(-0.512)),IF(Table713[[#This Row],[MSAT]]="Operating",(1-EXP(-0.128*3))/(1-EXP(-0.512)),IF(Table713[[#This Row],[MSAT]]="Effective",(1-EXP(-0.128*4))/(1-EXP(-0.512)),""))))))</f>
        <v/>
      </c>
      <c r="V407" s="57" t="str">
        <f>IF(Table713[[#This Row],[Classificação Maturidade]]="Por avaliar","Por avaliar",IF(Table713[[#This Row],[MSAT]]="Mesmo que acima","Mesmo que acima",IF(U407="n.a.","n.a.",IF(U407="Not Available",0,IF(U407="Present",(1-EXP(-0.128*1))/(1-EXP(-0.512)),IF(U407="Suitable",(1-EXP(-0.128*2))/(1-EXP(-0.512)),IF(U407="Operating",(1-EXP(-0.128*3))/(1-EXP(-0.512)),IF(U407="Effective",(1-EXP(-0.128*4))/(1-EXP(-0.512)),""))))))))</f>
        <v/>
      </c>
      <c r="W407" s="57"/>
      <c r="X407" s="57"/>
      <c r="Y407" s="57"/>
      <c r="Z407" s="57"/>
      <c r="AA407" s="57"/>
    </row>
    <row r="408" spans="1:27" ht="15.75" hidden="1" thickBot="1">
      <c r="A408" s="54"/>
      <c r="B408" s="54"/>
      <c r="C408" s="55"/>
      <c r="D408" s="52"/>
      <c r="E408" s="52"/>
      <c r="F408" s="55"/>
      <c r="G408" s="52"/>
      <c r="H408" s="52"/>
      <c r="I408" s="55"/>
      <c r="J408" s="55"/>
      <c r="K408" s="55"/>
      <c r="L408" s="55"/>
      <c r="M408" s="55"/>
      <c r="N408" s="55"/>
      <c r="O408" s="55"/>
      <c r="P408" s="56"/>
      <c r="Q408" s="188" t="s">
        <v>1000</v>
      </c>
      <c r="R408" s="57" t="s">
        <v>431</v>
      </c>
      <c r="S408" s="57"/>
      <c r="T408" s="57"/>
      <c r="U408" s="165" t="str">
        <f>IF(T408="n.a.","n.a.",IF(Table713[[#This Row],[MSAT]]="Not Available",0,IF(Table713[[#This Row],[MSAT]]="Present",(1-EXP(-0.128*1))/(1-EXP(-0.512)),IF(Table713[[#This Row],[MSAT]]="Suitable",(1-EXP(-0.128*2))/(1-EXP(-0.512)),IF(Table713[[#This Row],[MSAT]]="Operating",(1-EXP(-0.128*3))/(1-EXP(-0.512)),IF(Table713[[#This Row],[MSAT]]="Effective",(1-EXP(-0.128*4))/(1-EXP(-0.512)),""))))))</f>
        <v/>
      </c>
      <c r="V408" s="57" t="str">
        <f>IF(Table713[[#This Row],[Classificação Maturidade]]="Por avaliar","Por avaliar",IF(Table713[[#This Row],[MSAT]]="Mesmo que acima","Mesmo que acima",IF(U408="n.a.","n.a.",IF(U408="Not Available",0,IF(U408="Present",(1-EXP(-0.128*1))/(1-EXP(-0.512)),IF(U408="Suitable",(1-EXP(-0.128*2))/(1-EXP(-0.512)),IF(U408="Operating",(1-EXP(-0.128*3))/(1-EXP(-0.512)),IF(U408="Effective",(1-EXP(-0.128*4))/(1-EXP(-0.512)),""))))))))</f>
        <v/>
      </c>
      <c r="W408" s="57"/>
      <c r="X408" s="57"/>
      <c r="Y408" s="57"/>
      <c r="Z408" s="57"/>
      <c r="AA408" s="57"/>
    </row>
    <row r="409" spans="1:27" ht="15.75" hidden="1" thickBot="1">
      <c r="A409" s="54"/>
      <c r="B409" s="54"/>
      <c r="C409" s="55"/>
      <c r="D409" s="52"/>
      <c r="E409" s="52"/>
      <c r="F409" s="55"/>
      <c r="G409" s="52"/>
      <c r="H409" s="52"/>
      <c r="I409" s="55"/>
      <c r="J409" s="55"/>
      <c r="K409" s="55"/>
      <c r="L409" s="55"/>
      <c r="M409" s="55"/>
      <c r="N409" s="55"/>
      <c r="O409" s="55"/>
      <c r="P409" s="56"/>
      <c r="Q409" s="188" t="s">
        <v>1000</v>
      </c>
      <c r="R409" s="57" t="s">
        <v>431</v>
      </c>
      <c r="S409" s="57"/>
      <c r="T409" s="57"/>
      <c r="U409" s="165" t="str">
        <f>IF(T409="n.a.","n.a.",IF(Table713[[#This Row],[MSAT]]="Not Available",0,IF(Table713[[#This Row],[MSAT]]="Present",(1-EXP(-0.128*1))/(1-EXP(-0.512)),IF(Table713[[#This Row],[MSAT]]="Suitable",(1-EXP(-0.128*2))/(1-EXP(-0.512)),IF(Table713[[#This Row],[MSAT]]="Operating",(1-EXP(-0.128*3))/(1-EXP(-0.512)),IF(Table713[[#This Row],[MSAT]]="Effective",(1-EXP(-0.128*4))/(1-EXP(-0.512)),""))))))</f>
        <v/>
      </c>
      <c r="V409" s="57" t="str">
        <f>IF(Table713[[#This Row],[Classificação Maturidade]]="Por avaliar","Por avaliar",IF(Table713[[#This Row],[MSAT]]="Mesmo que acima","Mesmo que acima",IF(U409="n.a.","n.a.",IF(U409="Not Available",0,IF(U409="Present",(1-EXP(-0.128*1))/(1-EXP(-0.512)),IF(U409="Suitable",(1-EXP(-0.128*2))/(1-EXP(-0.512)),IF(U409="Operating",(1-EXP(-0.128*3))/(1-EXP(-0.512)),IF(U409="Effective",(1-EXP(-0.128*4))/(1-EXP(-0.512)),""))))))))</f>
        <v/>
      </c>
      <c r="W409" s="57"/>
      <c r="X409" s="57"/>
      <c r="Y409" s="57"/>
      <c r="Z409" s="57"/>
      <c r="AA409" s="57"/>
    </row>
    <row r="410" spans="1:27" ht="15.75" hidden="1" thickBot="1">
      <c r="A410" s="54"/>
      <c r="B410" s="54"/>
      <c r="C410" s="55"/>
      <c r="D410" s="52"/>
      <c r="E410" s="52"/>
      <c r="F410" s="55"/>
      <c r="G410" s="52"/>
      <c r="H410" s="52"/>
      <c r="I410" s="55"/>
      <c r="J410" s="55"/>
      <c r="K410" s="55"/>
      <c r="L410" s="55"/>
      <c r="M410" s="55"/>
      <c r="N410" s="55"/>
      <c r="O410" s="55"/>
      <c r="P410" s="56"/>
      <c r="Q410" s="188" t="s">
        <v>1000</v>
      </c>
      <c r="R410" s="57" t="s">
        <v>431</v>
      </c>
      <c r="S410" s="57"/>
      <c r="T410" s="57"/>
      <c r="U410" s="165" t="str">
        <f>IF(T410="n.a.","n.a.",IF(Table713[[#This Row],[MSAT]]="Not Available",0,IF(Table713[[#This Row],[MSAT]]="Present",(1-EXP(-0.128*1))/(1-EXP(-0.512)),IF(Table713[[#This Row],[MSAT]]="Suitable",(1-EXP(-0.128*2))/(1-EXP(-0.512)),IF(Table713[[#This Row],[MSAT]]="Operating",(1-EXP(-0.128*3))/(1-EXP(-0.512)),IF(Table713[[#This Row],[MSAT]]="Effective",(1-EXP(-0.128*4))/(1-EXP(-0.512)),""))))))</f>
        <v/>
      </c>
      <c r="V410" s="57" t="str">
        <f>IF(Table713[[#This Row],[Classificação Maturidade]]="Por avaliar","Por avaliar",IF(Table713[[#This Row],[MSAT]]="Mesmo que acima","Mesmo que acima",IF(U410="n.a.","n.a.",IF(U410="Not Available",0,IF(U410="Present",(1-EXP(-0.128*1))/(1-EXP(-0.512)),IF(U410="Suitable",(1-EXP(-0.128*2))/(1-EXP(-0.512)),IF(U410="Operating",(1-EXP(-0.128*3))/(1-EXP(-0.512)),IF(U410="Effective",(1-EXP(-0.128*4))/(1-EXP(-0.512)),""))))))))</f>
        <v/>
      </c>
      <c r="W410" s="57"/>
      <c r="X410" s="57"/>
      <c r="Y410" s="57"/>
      <c r="Z410" s="57"/>
      <c r="AA410" s="57"/>
    </row>
    <row r="411" spans="1:27" ht="15.75" hidden="1" thickBot="1">
      <c r="A411" s="54"/>
      <c r="B411" s="54"/>
      <c r="C411" s="55"/>
      <c r="D411" s="52"/>
      <c r="E411" s="52"/>
      <c r="F411" s="55"/>
      <c r="G411" s="52"/>
      <c r="H411" s="52"/>
      <c r="I411" s="55"/>
      <c r="J411" s="55"/>
      <c r="K411" s="55"/>
      <c r="L411" s="55"/>
      <c r="M411" s="55"/>
      <c r="N411" s="55"/>
      <c r="O411" s="55"/>
      <c r="P411" s="56"/>
      <c r="Q411" s="188" t="s">
        <v>1000</v>
      </c>
      <c r="R411" s="57" t="s">
        <v>431</v>
      </c>
      <c r="S411" s="57"/>
      <c r="T411" s="57"/>
      <c r="U411" s="165" t="str">
        <f>IF(T411="n.a.","n.a.",IF(Table713[[#This Row],[MSAT]]="Not Available",0,IF(Table713[[#This Row],[MSAT]]="Present",(1-EXP(-0.128*1))/(1-EXP(-0.512)),IF(Table713[[#This Row],[MSAT]]="Suitable",(1-EXP(-0.128*2))/(1-EXP(-0.512)),IF(Table713[[#This Row],[MSAT]]="Operating",(1-EXP(-0.128*3))/(1-EXP(-0.512)),IF(Table713[[#This Row],[MSAT]]="Effective",(1-EXP(-0.128*4))/(1-EXP(-0.512)),""))))))</f>
        <v/>
      </c>
      <c r="V411" s="57" t="str">
        <f>IF(Table713[[#This Row],[Classificação Maturidade]]="Por avaliar","Por avaliar",IF(Table713[[#This Row],[MSAT]]="Mesmo que acima","Mesmo que acima",IF(U411="n.a.","n.a.",IF(U411="Not Available",0,IF(U411="Present",(1-EXP(-0.128*1))/(1-EXP(-0.512)),IF(U411="Suitable",(1-EXP(-0.128*2))/(1-EXP(-0.512)),IF(U411="Operating",(1-EXP(-0.128*3))/(1-EXP(-0.512)),IF(U411="Effective",(1-EXP(-0.128*4))/(1-EXP(-0.512)),""))))))))</f>
        <v/>
      </c>
      <c r="W411" s="57"/>
      <c r="X411" s="57"/>
      <c r="Y411" s="57"/>
      <c r="Z411" s="57"/>
      <c r="AA411" s="57"/>
    </row>
    <row r="412" spans="1:27" ht="15.75" hidden="1" thickBot="1">
      <c r="A412" s="54"/>
      <c r="B412" s="54"/>
      <c r="C412" s="55"/>
      <c r="D412" s="52"/>
      <c r="E412" s="52"/>
      <c r="F412" s="55"/>
      <c r="G412" s="52"/>
      <c r="H412" s="52"/>
      <c r="I412" s="55"/>
      <c r="J412" s="55"/>
      <c r="K412" s="55"/>
      <c r="L412" s="55"/>
      <c r="M412" s="55"/>
      <c r="N412" s="55"/>
      <c r="O412" s="55"/>
      <c r="P412" s="56"/>
      <c r="Q412" s="188" t="s">
        <v>1000</v>
      </c>
      <c r="R412" s="57" t="s">
        <v>431</v>
      </c>
      <c r="S412" s="57"/>
      <c r="T412" s="57"/>
      <c r="U412" s="165" t="str">
        <f>IF(T412="n.a.","n.a.",IF(Table713[[#This Row],[MSAT]]="Not Available",0,IF(Table713[[#This Row],[MSAT]]="Present",(1-EXP(-0.128*1))/(1-EXP(-0.512)),IF(Table713[[#This Row],[MSAT]]="Suitable",(1-EXP(-0.128*2))/(1-EXP(-0.512)),IF(Table713[[#This Row],[MSAT]]="Operating",(1-EXP(-0.128*3))/(1-EXP(-0.512)),IF(Table713[[#This Row],[MSAT]]="Effective",(1-EXP(-0.128*4))/(1-EXP(-0.512)),""))))))</f>
        <v/>
      </c>
      <c r="V412" s="57" t="str">
        <f>IF(Table713[[#This Row],[Classificação Maturidade]]="Por avaliar","Por avaliar",IF(Table713[[#This Row],[MSAT]]="Mesmo que acima","Mesmo que acima",IF(U412="n.a.","n.a.",IF(U412="Not Available",0,IF(U412="Present",(1-EXP(-0.128*1))/(1-EXP(-0.512)),IF(U412="Suitable",(1-EXP(-0.128*2))/(1-EXP(-0.512)),IF(U412="Operating",(1-EXP(-0.128*3))/(1-EXP(-0.512)),IF(U412="Effective",(1-EXP(-0.128*4))/(1-EXP(-0.512)),""))))))))</f>
        <v/>
      </c>
      <c r="W412" s="57"/>
      <c r="X412" s="57"/>
      <c r="Y412" s="57"/>
      <c r="Z412" s="57"/>
      <c r="AA412" s="57"/>
    </row>
    <row r="413" spans="1:27" ht="15.75" hidden="1" thickBot="1">
      <c r="A413" s="54"/>
      <c r="B413" s="54"/>
      <c r="C413" s="55"/>
      <c r="D413" s="52"/>
      <c r="E413" s="52"/>
      <c r="F413" s="55"/>
      <c r="G413" s="52"/>
      <c r="H413" s="52"/>
      <c r="I413" s="55"/>
      <c r="J413" s="55"/>
      <c r="K413" s="55"/>
      <c r="L413" s="55"/>
      <c r="M413" s="55"/>
      <c r="N413" s="55"/>
      <c r="O413" s="55"/>
      <c r="P413" s="56"/>
      <c r="Q413" s="188" t="s">
        <v>1000</v>
      </c>
      <c r="R413" s="57" t="s">
        <v>431</v>
      </c>
      <c r="S413" s="57"/>
      <c r="T413" s="57"/>
      <c r="U413" s="165" t="str">
        <f>IF(T413="n.a.","n.a.",IF(Table713[[#This Row],[MSAT]]="Not Available",0,IF(Table713[[#This Row],[MSAT]]="Present",(1-EXP(-0.128*1))/(1-EXP(-0.512)),IF(Table713[[#This Row],[MSAT]]="Suitable",(1-EXP(-0.128*2))/(1-EXP(-0.512)),IF(Table713[[#This Row],[MSAT]]="Operating",(1-EXP(-0.128*3))/(1-EXP(-0.512)),IF(Table713[[#This Row],[MSAT]]="Effective",(1-EXP(-0.128*4))/(1-EXP(-0.512)),""))))))</f>
        <v/>
      </c>
      <c r="V413" s="57" t="str">
        <f>IF(Table713[[#This Row],[Classificação Maturidade]]="Por avaliar","Por avaliar",IF(Table713[[#This Row],[MSAT]]="Mesmo que acima","Mesmo que acima",IF(U413="n.a.","n.a.",IF(U413="Not Available",0,IF(U413="Present",(1-EXP(-0.128*1))/(1-EXP(-0.512)),IF(U413="Suitable",(1-EXP(-0.128*2))/(1-EXP(-0.512)),IF(U413="Operating",(1-EXP(-0.128*3))/(1-EXP(-0.512)),IF(U413="Effective",(1-EXP(-0.128*4))/(1-EXP(-0.512)),""))))))))</f>
        <v/>
      </c>
      <c r="W413" s="57"/>
      <c r="X413" s="57"/>
      <c r="Y413" s="57"/>
      <c r="Z413" s="57"/>
      <c r="AA413" s="57"/>
    </row>
    <row r="414" spans="1:27" ht="15.75" hidden="1" thickBot="1">
      <c r="A414" s="54"/>
      <c r="B414" s="54"/>
      <c r="C414" s="55"/>
      <c r="D414" s="52"/>
      <c r="E414" s="52"/>
      <c r="F414" s="55"/>
      <c r="G414" s="52"/>
      <c r="H414" s="52"/>
      <c r="I414" s="55"/>
      <c r="J414" s="55"/>
      <c r="K414" s="55"/>
      <c r="L414" s="55"/>
      <c r="M414" s="55"/>
      <c r="N414" s="55"/>
      <c r="O414" s="55"/>
      <c r="P414" s="56"/>
      <c r="Q414" s="188" t="s">
        <v>1000</v>
      </c>
      <c r="R414" s="57" t="s">
        <v>431</v>
      </c>
      <c r="S414" s="57"/>
      <c r="T414" s="57"/>
      <c r="U414" s="165" t="str">
        <f>IF(T414="n.a.","n.a.",IF(Table713[[#This Row],[MSAT]]="Not Available",0,IF(Table713[[#This Row],[MSAT]]="Present",(1-EXP(-0.128*1))/(1-EXP(-0.512)),IF(Table713[[#This Row],[MSAT]]="Suitable",(1-EXP(-0.128*2))/(1-EXP(-0.512)),IF(Table713[[#This Row],[MSAT]]="Operating",(1-EXP(-0.128*3))/(1-EXP(-0.512)),IF(Table713[[#This Row],[MSAT]]="Effective",(1-EXP(-0.128*4))/(1-EXP(-0.512)),""))))))</f>
        <v/>
      </c>
      <c r="V414" s="57" t="str">
        <f>IF(Table713[[#This Row],[Classificação Maturidade]]="Por avaliar","Por avaliar",IF(Table713[[#This Row],[MSAT]]="Mesmo que acima","Mesmo que acima",IF(U414="n.a.","n.a.",IF(U414="Not Available",0,IF(U414="Present",(1-EXP(-0.128*1))/(1-EXP(-0.512)),IF(U414="Suitable",(1-EXP(-0.128*2))/(1-EXP(-0.512)),IF(U414="Operating",(1-EXP(-0.128*3))/(1-EXP(-0.512)),IF(U414="Effective",(1-EXP(-0.128*4))/(1-EXP(-0.512)),""))))))))</f>
        <v/>
      </c>
      <c r="W414" s="57"/>
      <c r="X414" s="57"/>
      <c r="Y414" s="57"/>
      <c r="Z414" s="57"/>
      <c r="AA414" s="57"/>
    </row>
    <row r="415" spans="1:27" ht="15.75" hidden="1" thickBot="1">
      <c r="A415" s="54"/>
      <c r="B415" s="54"/>
      <c r="C415" s="55"/>
      <c r="D415" s="52"/>
      <c r="E415" s="52"/>
      <c r="F415" s="55"/>
      <c r="G415" s="52"/>
      <c r="H415" s="52"/>
      <c r="I415" s="55"/>
      <c r="J415" s="55"/>
      <c r="K415" s="55"/>
      <c r="L415" s="55"/>
      <c r="M415" s="55"/>
      <c r="N415" s="55"/>
      <c r="O415" s="55"/>
      <c r="P415" s="56"/>
      <c r="Q415" s="188" t="s">
        <v>1000</v>
      </c>
      <c r="R415" s="57" t="s">
        <v>431</v>
      </c>
      <c r="S415" s="57"/>
      <c r="T415" s="57"/>
      <c r="U415" s="165" t="str">
        <f>IF(T415="n.a.","n.a.",IF(Table713[[#This Row],[MSAT]]="Not Available",0,IF(Table713[[#This Row],[MSAT]]="Present",(1-EXP(-0.128*1))/(1-EXP(-0.512)),IF(Table713[[#This Row],[MSAT]]="Suitable",(1-EXP(-0.128*2))/(1-EXP(-0.512)),IF(Table713[[#This Row],[MSAT]]="Operating",(1-EXP(-0.128*3))/(1-EXP(-0.512)),IF(Table713[[#This Row],[MSAT]]="Effective",(1-EXP(-0.128*4))/(1-EXP(-0.512)),""))))))</f>
        <v/>
      </c>
      <c r="V415" s="57" t="str">
        <f>IF(Table713[[#This Row],[Classificação Maturidade]]="Por avaliar","Por avaliar",IF(Table713[[#This Row],[MSAT]]="Mesmo que acima","Mesmo que acima",IF(U415="n.a.","n.a.",IF(U415="Not Available",0,IF(U415="Present",(1-EXP(-0.128*1))/(1-EXP(-0.512)),IF(U415="Suitable",(1-EXP(-0.128*2))/(1-EXP(-0.512)),IF(U415="Operating",(1-EXP(-0.128*3))/(1-EXP(-0.512)),IF(U415="Effective",(1-EXP(-0.128*4))/(1-EXP(-0.512)),""))))))))</f>
        <v/>
      </c>
      <c r="W415" s="57"/>
      <c r="X415" s="57"/>
      <c r="Y415" s="57"/>
      <c r="Z415" s="57"/>
      <c r="AA415" s="57"/>
    </row>
    <row r="416" spans="1:27" ht="15.75" hidden="1" thickBot="1">
      <c r="A416" s="54"/>
      <c r="B416" s="54"/>
      <c r="C416" s="55"/>
      <c r="D416" s="52"/>
      <c r="E416" s="52"/>
      <c r="F416" s="55"/>
      <c r="G416" s="52"/>
      <c r="H416" s="52"/>
      <c r="I416" s="55"/>
      <c r="J416" s="55"/>
      <c r="K416" s="55"/>
      <c r="L416" s="55"/>
      <c r="M416" s="55"/>
      <c r="N416" s="55"/>
      <c r="O416" s="55"/>
      <c r="P416" s="56"/>
      <c r="Q416" s="188" t="s">
        <v>1000</v>
      </c>
      <c r="R416" s="57" t="s">
        <v>431</v>
      </c>
      <c r="S416" s="57"/>
      <c r="T416" s="57"/>
      <c r="U416" s="165" t="str">
        <f>IF(T416="n.a.","n.a.",IF(Table713[[#This Row],[MSAT]]="Not Available",0,IF(Table713[[#This Row],[MSAT]]="Present",(1-EXP(-0.128*1))/(1-EXP(-0.512)),IF(Table713[[#This Row],[MSAT]]="Suitable",(1-EXP(-0.128*2))/(1-EXP(-0.512)),IF(Table713[[#This Row],[MSAT]]="Operating",(1-EXP(-0.128*3))/(1-EXP(-0.512)),IF(Table713[[#This Row],[MSAT]]="Effective",(1-EXP(-0.128*4))/(1-EXP(-0.512)),""))))))</f>
        <v/>
      </c>
      <c r="V416" s="57" t="str">
        <f>IF(Table713[[#This Row],[Classificação Maturidade]]="Por avaliar","Por avaliar",IF(Table713[[#This Row],[MSAT]]="Mesmo que acima","Mesmo que acima",IF(U416="n.a.","n.a.",IF(U416="Not Available",0,IF(U416="Present",(1-EXP(-0.128*1))/(1-EXP(-0.512)),IF(U416="Suitable",(1-EXP(-0.128*2))/(1-EXP(-0.512)),IF(U416="Operating",(1-EXP(-0.128*3))/(1-EXP(-0.512)),IF(U416="Effective",(1-EXP(-0.128*4))/(1-EXP(-0.512)),""))))))))</f>
        <v/>
      </c>
      <c r="W416" s="57"/>
      <c r="X416" s="57"/>
      <c r="Y416" s="57"/>
      <c r="Z416" s="57"/>
      <c r="AA416" s="57"/>
    </row>
    <row r="417" spans="1:27" ht="15.75" hidden="1" thickBot="1">
      <c r="A417" s="54"/>
      <c r="B417" s="54"/>
      <c r="C417" s="55"/>
      <c r="D417" s="52"/>
      <c r="E417" s="52"/>
      <c r="F417" s="55"/>
      <c r="G417" s="52"/>
      <c r="H417" s="52"/>
      <c r="I417" s="55"/>
      <c r="J417" s="55"/>
      <c r="K417" s="55"/>
      <c r="L417" s="55"/>
      <c r="M417" s="55"/>
      <c r="N417" s="55"/>
      <c r="O417" s="55"/>
      <c r="P417" s="56"/>
      <c r="Q417" s="188" t="s">
        <v>1000</v>
      </c>
      <c r="R417" s="57" t="s">
        <v>431</v>
      </c>
      <c r="S417" s="57"/>
      <c r="T417" s="57"/>
      <c r="U417" s="165" t="str">
        <f>IF(T417="n.a.","n.a.",IF(Table713[[#This Row],[MSAT]]="Not Available",0,IF(Table713[[#This Row],[MSAT]]="Present",(1-EXP(-0.128*1))/(1-EXP(-0.512)),IF(Table713[[#This Row],[MSAT]]="Suitable",(1-EXP(-0.128*2))/(1-EXP(-0.512)),IF(Table713[[#This Row],[MSAT]]="Operating",(1-EXP(-0.128*3))/(1-EXP(-0.512)),IF(Table713[[#This Row],[MSAT]]="Effective",(1-EXP(-0.128*4))/(1-EXP(-0.512)),""))))))</f>
        <v/>
      </c>
      <c r="V417" s="57" t="str">
        <f>IF(Table713[[#This Row],[Classificação Maturidade]]="Por avaliar","Por avaliar",IF(Table713[[#This Row],[MSAT]]="Mesmo que acima","Mesmo que acima",IF(U417="n.a.","n.a.",IF(U417="Not Available",0,IF(U417="Present",(1-EXP(-0.128*1))/(1-EXP(-0.512)),IF(U417="Suitable",(1-EXP(-0.128*2))/(1-EXP(-0.512)),IF(U417="Operating",(1-EXP(-0.128*3))/(1-EXP(-0.512)),IF(U417="Effective",(1-EXP(-0.128*4))/(1-EXP(-0.512)),""))))))))</f>
        <v/>
      </c>
      <c r="W417" s="57"/>
      <c r="X417" s="57"/>
      <c r="Y417" s="57"/>
      <c r="Z417" s="57"/>
      <c r="AA417" s="57"/>
    </row>
    <row r="418" spans="1:27" ht="15.75" hidden="1" thickBot="1">
      <c r="A418" s="54"/>
      <c r="B418" s="54"/>
      <c r="C418" s="55"/>
      <c r="D418" s="52"/>
      <c r="E418" s="52"/>
      <c r="F418" s="55"/>
      <c r="G418" s="52"/>
      <c r="H418" s="52"/>
      <c r="I418" s="55"/>
      <c r="J418" s="55"/>
      <c r="K418" s="55"/>
      <c r="L418" s="55"/>
      <c r="M418" s="55"/>
      <c r="N418" s="55"/>
      <c r="O418" s="55"/>
      <c r="P418" s="56"/>
      <c r="Q418" s="188" t="s">
        <v>1000</v>
      </c>
      <c r="R418" s="57" t="s">
        <v>431</v>
      </c>
      <c r="S418" s="57"/>
      <c r="T418" s="57"/>
      <c r="U418" s="165" t="str">
        <f>IF(T418="n.a.","n.a.",IF(Table713[[#This Row],[MSAT]]="Not Available",0,IF(Table713[[#This Row],[MSAT]]="Present",(1-EXP(-0.128*1))/(1-EXP(-0.512)),IF(Table713[[#This Row],[MSAT]]="Suitable",(1-EXP(-0.128*2))/(1-EXP(-0.512)),IF(Table713[[#This Row],[MSAT]]="Operating",(1-EXP(-0.128*3))/(1-EXP(-0.512)),IF(Table713[[#This Row],[MSAT]]="Effective",(1-EXP(-0.128*4))/(1-EXP(-0.512)),""))))))</f>
        <v/>
      </c>
      <c r="V418" s="57" t="str">
        <f>IF(Table713[[#This Row],[Classificação Maturidade]]="Por avaliar","Por avaliar",IF(Table713[[#This Row],[MSAT]]="Mesmo que acima","Mesmo que acima",IF(U418="n.a.","n.a.",IF(U418="Not Available",0,IF(U418="Present",(1-EXP(-0.128*1))/(1-EXP(-0.512)),IF(U418="Suitable",(1-EXP(-0.128*2))/(1-EXP(-0.512)),IF(U418="Operating",(1-EXP(-0.128*3))/(1-EXP(-0.512)),IF(U418="Effective",(1-EXP(-0.128*4))/(1-EXP(-0.512)),""))))))))</f>
        <v/>
      </c>
      <c r="W418" s="57"/>
      <c r="X418" s="57"/>
      <c r="Y418" s="57"/>
      <c r="Z418" s="57"/>
      <c r="AA418" s="57"/>
    </row>
    <row r="419" spans="1:27" ht="15.75" hidden="1" thickBot="1">
      <c r="A419" s="54"/>
      <c r="B419" s="54"/>
      <c r="C419" s="55"/>
      <c r="D419" s="52"/>
      <c r="E419" s="52"/>
      <c r="F419" s="55"/>
      <c r="G419" s="52"/>
      <c r="H419" s="52"/>
      <c r="I419" s="55"/>
      <c r="J419" s="55"/>
      <c r="K419" s="55"/>
      <c r="L419" s="55"/>
      <c r="M419" s="55"/>
      <c r="N419" s="55"/>
      <c r="O419" s="55"/>
      <c r="P419" s="56"/>
      <c r="Q419" s="188" t="s">
        <v>1000</v>
      </c>
      <c r="R419" s="57" t="s">
        <v>431</v>
      </c>
      <c r="S419" s="57"/>
      <c r="T419" s="57"/>
      <c r="U419" s="165" t="str">
        <f>IF(T419="n.a.","n.a.",IF(Table713[[#This Row],[MSAT]]="Not Available",0,IF(Table713[[#This Row],[MSAT]]="Present",(1-EXP(-0.128*1))/(1-EXP(-0.512)),IF(Table713[[#This Row],[MSAT]]="Suitable",(1-EXP(-0.128*2))/(1-EXP(-0.512)),IF(Table713[[#This Row],[MSAT]]="Operating",(1-EXP(-0.128*3))/(1-EXP(-0.512)),IF(Table713[[#This Row],[MSAT]]="Effective",(1-EXP(-0.128*4))/(1-EXP(-0.512)),""))))))</f>
        <v/>
      </c>
      <c r="V419" s="57" t="str">
        <f>IF(Table713[[#This Row],[Classificação Maturidade]]="Por avaliar","Por avaliar",IF(Table713[[#This Row],[MSAT]]="Mesmo que acima","Mesmo que acima",IF(U419="n.a.","n.a.",IF(U419="Not Available",0,IF(U419="Present",(1-EXP(-0.128*1))/(1-EXP(-0.512)),IF(U419="Suitable",(1-EXP(-0.128*2))/(1-EXP(-0.512)),IF(U419="Operating",(1-EXP(-0.128*3))/(1-EXP(-0.512)),IF(U419="Effective",(1-EXP(-0.128*4))/(1-EXP(-0.512)),""))))))))</f>
        <v/>
      </c>
      <c r="W419" s="57"/>
      <c r="X419" s="57"/>
      <c r="Y419" s="57"/>
      <c r="Z419" s="57"/>
      <c r="AA419" s="57"/>
    </row>
    <row r="420" spans="1:27" ht="15.75" hidden="1" thickBot="1">
      <c r="A420" s="54"/>
      <c r="B420" s="54"/>
      <c r="C420" s="55"/>
      <c r="D420" s="52"/>
      <c r="E420" s="52"/>
      <c r="F420" s="55"/>
      <c r="G420" s="52"/>
      <c r="H420" s="52"/>
      <c r="I420" s="55"/>
      <c r="J420" s="55"/>
      <c r="K420" s="55"/>
      <c r="L420" s="55"/>
      <c r="M420" s="55"/>
      <c r="N420" s="55"/>
      <c r="O420" s="55"/>
      <c r="P420" s="56"/>
      <c r="Q420" s="188" t="s">
        <v>1000</v>
      </c>
      <c r="R420" s="57" t="s">
        <v>431</v>
      </c>
      <c r="S420" s="57"/>
      <c r="T420" s="57"/>
      <c r="U420" s="165" t="str">
        <f>IF(T420="n.a.","n.a.",IF(Table713[[#This Row],[MSAT]]="Not Available",0,IF(Table713[[#This Row],[MSAT]]="Present",(1-EXP(-0.128*1))/(1-EXP(-0.512)),IF(Table713[[#This Row],[MSAT]]="Suitable",(1-EXP(-0.128*2))/(1-EXP(-0.512)),IF(Table713[[#This Row],[MSAT]]="Operating",(1-EXP(-0.128*3))/(1-EXP(-0.512)),IF(Table713[[#This Row],[MSAT]]="Effective",(1-EXP(-0.128*4))/(1-EXP(-0.512)),""))))))</f>
        <v/>
      </c>
      <c r="V420" s="57" t="str">
        <f>IF(Table713[[#This Row],[Classificação Maturidade]]="Por avaliar","Por avaliar",IF(Table713[[#This Row],[MSAT]]="Mesmo que acima","Mesmo que acima",IF(U420="n.a.","n.a.",IF(U420="Not Available",0,IF(U420="Present",(1-EXP(-0.128*1))/(1-EXP(-0.512)),IF(U420="Suitable",(1-EXP(-0.128*2))/(1-EXP(-0.512)),IF(U420="Operating",(1-EXP(-0.128*3))/(1-EXP(-0.512)),IF(U420="Effective",(1-EXP(-0.128*4))/(1-EXP(-0.512)),""))))))))</f>
        <v/>
      </c>
      <c r="W420" s="57"/>
      <c r="X420" s="57"/>
      <c r="Y420" s="57"/>
      <c r="Z420" s="57"/>
      <c r="AA420" s="57"/>
    </row>
    <row r="421" spans="1:27" ht="15.75" hidden="1" thickBot="1">
      <c r="A421" s="54"/>
      <c r="B421" s="54"/>
      <c r="C421" s="55"/>
      <c r="D421" s="52"/>
      <c r="E421" s="52"/>
      <c r="F421" s="55"/>
      <c r="G421" s="52"/>
      <c r="H421" s="52"/>
      <c r="I421" s="55"/>
      <c r="J421" s="55"/>
      <c r="K421" s="55"/>
      <c r="L421" s="55"/>
      <c r="M421" s="55"/>
      <c r="N421" s="55"/>
      <c r="O421" s="55"/>
      <c r="P421" s="56"/>
      <c r="Q421" s="188" t="s">
        <v>1000</v>
      </c>
      <c r="R421" s="57" t="s">
        <v>431</v>
      </c>
      <c r="S421" s="57"/>
      <c r="T421" s="57"/>
      <c r="U421" s="165" t="str">
        <f>IF(T421="n.a.","n.a.",IF(Table713[[#This Row],[MSAT]]="Not Available",0,IF(Table713[[#This Row],[MSAT]]="Present",(1-EXP(-0.128*1))/(1-EXP(-0.512)),IF(Table713[[#This Row],[MSAT]]="Suitable",(1-EXP(-0.128*2))/(1-EXP(-0.512)),IF(Table713[[#This Row],[MSAT]]="Operating",(1-EXP(-0.128*3))/(1-EXP(-0.512)),IF(Table713[[#This Row],[MSAT]]="Effective",(1-EXP(-0.128*4))/(1-EXP(-0.512)),""))))))</f>
        <v/>
      </c>
      <c r="V421" s="57" t="str">
        <f>IF(Table713[[#This Row],[Classificação Maturidade]]="Por avaliar","Por avaliar",IF(Table713[[#This Row],[MSAT]]="Mesmo que acima","Mesmo que acima",IF(U421="n.a.","n.a.",IF(U421="Not Available",0,IF(U421="Present",(1-EXP(-0.128*1))/(1-EXP(-0.512)),IF(U421="Suitable",(1-EXP(-0.128*2))/(1-EXP(-0.512)),IF(U421="Operating",(1-EXP(-0.128*3))/(1-EXP(-0.512)),IF(U421="Effective",(1-EXP(-0.128*4))/(1-EXP(-0.512)),""))))))))</f>
        <v/>
      </c>
      <c r="W421" s="57"/>
      <c r="X421" s="57"/>
      <c r="Y421" s="57"/>
      <c r="Z421" s="57"/>
      <c r="AA421" s="57"/>
    </row>
    <row r="422" spans="1:27" ht="15.75" hidden="1" thickBot="1">
      <c r="A422" s="54"/>
      <c r="B422" s="54"/>
      <c r="C422" s="55"/>
      <c r="D422" s="52"/>
      <c r="E422" s="52"/>
      <c r="F422" s="55"/>
      <c r="G422" s="52"/>
      <c r="H422" s="52"/>
      <c r="I422" s="55"/>
      <c r="J422" s="55"/>
      <c r="K422" s="55"/>
      <c r="L422" s="55"/>
      <c r="M422" s="55"/>
      <c r="N422" s="55"/>
      <c r="O422" s="55"/>
      <c r="P422" s="56"/>
      <c r="Q422" s="188" t="s">
        <v>1000</v>
      </c>
      <c r="R422" s="57" t="s">
        <v>431</v>
      </c>
      <c r="S422" s="57"/>
      <c r="T422" s="57"/>
      <c r="U422" s="165" t="str">
        <f>IF(T422="n.a.","n.a.",IF(Table713[[#This Row],[MSAT]]="Not Available",0,IF(Table713[[#This Row],[MSAT]]="Present",(1-EXP(-0.128*1))/(1-EXP(-0.512)),IF(Table713[[#This Row],[MSAT]]="Suitable",(1-EXP(-0.128*2))/(1-EXP(-0.512)),IF(Table713[[#This Row],[MSAT]]="Operating",(1-EXP(-0.128*3))/(1-EXP(-0.512)),IF(Table713[[#This Row],[MSAT]]="Effective",(1-EXP(-0.128*4))/(1-EXP(-0.512)),""))))))</f>
        <v/>
      </c>
      <c r="V422" s="57" t="str">
        <f>IF(Table713[[#This Row],[Classificação Maturidade]]="Por avaliar","Por avaliar",IF(Table713[[#This Row],[MSAT]]="Mesmo que acima","Mesmo que acima",IF(U422="n.a.","n.a.",IF(U422="Not Available",0,IF(U422="Present",(1-EXP(-0.128*1))/(1-EXP(-0.512)),IF(U422="Suitable",(1-EXP(-0.128*2))/(1-EXP(-0.512)),IF(U422="Operating",(1-EXP(-0.128*3))/(1-EXP(-0.512)),IF(U422="Effective",(1-EXP(-0.128*4))/(1-EXP(-0.512)),""))))))))</f>
        <v/>
      </c>
      <c r="W422" s="57"/>
      <c r="X422" s="57"/>
      <c r="Y422" s="57"/>
      <c r="Z422" s="57"/>
      <c r="AA422" s="57"/>
    </row>
    <row r="423" spans="1:27" ht="15.75" hidden="1" thickBot="1">
      <c r="A423" s="54"/>
      <c r="B423" s="54"/>
      <c r="C423" s="55"/>
      <c r="D423" s="52"/>
      <c r="E423" s="52"/>
      <c r="F423" s="55"/>
      <c r="G423" s="52"/>
      <c r="H423" s="52"/>
      <c r="I423" s="55"/>
      <c r="J423" s="55"/>
      <c r="K423" s="55"/>
      <c r="L423" s="55"/>
      <c r="M423" s="55"/>
      <c r="N423" s="55"/>
      <c r="O423" s="55"/>
      <c r="P423" s="56"/>
      <c r="Q423" s="188" t="s">
        <v>1000</v>
      </c>
      <c r="R423" s="57" t="s">
        <v>431</v>
      </c>
      <c r="S423" s="57"/>
      <c r="T423" s="57"/>
      <c r="U423" s="165" t="str">
        <f>IF(T423="n.a.","n.a.",IF(Table713[[#This Row],[MSAT]]="Not Available",0,IF(Table713[[#This Row],[MSAT]]="Present",(1-EXP(-0.128*1))/(1-EXP(-0.512)),IF(Table713[[#This Row],[MSAT]]="Suitable",(1-EXP(-0.128*2))/(1-EXP(-0.512)),IF(Table713[[#This Row],[MSAT]]="Operating",(1-EXP(-0.128*3))/(1-EXP(-0.512)),IF(Table713[[#This Row],[MSAT]]="Effective",(1-EXP(-0.128*4))/(1-EXP(-0.512)),""))))))</f>
        <v/>
      </c>
      <c r="V423" s="57" t="str">
        <f>IF(Table713[[#This Row],[Classificação Maturidade]]="Por avaliar","Por avaliar",IF(Table713[[#This Row],[MSAT]]="Mesmo que acima","Mesmo que acima",IF(U423="n.a.","n.a.",IF(U423="Not Available",0,IF(U423="Present",(1-EXP(-0.128*1))/(1-EXP(-0.512)),IF(U423="Suitable",(1-EXP(-0.128*2))/(1-EXP(-0.512)),IF(U423="Operating",(1-EXP(-0.128*3))/(1-EXP(-0.512)),IF(U423="Effective",(1-EXP(-0.128*4))/(1-EXP(-0.512)),""))))))))</f>
        <v/>
      </c>
      <c r="W423" s="57"/>
      <c r="X423" s="57"/>
      <c r="Y423" s="57"/>
      <c r="Z423" s="57"/>
      <c r="AA423" s="57"/>
    </row>
    <row r="424" spans="1:27" ht="15.75" hidden="1" thickBot="1">
      <c r="A424" s="54"/>
      <c r="B424" s="54"/>
      <c r="C424" s="55"/>
      <c r="D424" s="52"/>
      <c r="E424" s="52"/>
      <c r="F424" s="55"/>
      <c r="G424" s="52"/>
      <c r="H424" s="52"/>
      <c r="I424" s="55"/>
      <c r="J424" s="55"/>
      <c r="K424" s="55"/>
      <c r="L424" s="55"/>
      <c r="M424" s="55"/>
      <c r="N424" s="55"/>
      <c r="O424" s="55"/>
      <c r="P424" s="56"/>
      <c r="Q424" s="188" t="s">
        <v>1000</v>
      </c>
      <c r="R424" s="57" t="s">
        <v>431</v>
      </c>
      <c r="S424" s="57"/>
      <c r="T424" s="57"/>
      <c r="U424" s="165" t="str">
        <f>IF(T424="n.a.","n.a.",IF(Table713[[#This Row],[MSAT]]="Not Available",0,IF(Table713[[#This Row],[MSAT]]="Present",(1-EXP(-0.128*1))/(1-EXP(-0.512)),IF(Table713[[#This Row],[MSAT]]="Suitable",(1-EXP(-0.128*2))/(1-EXP(-0.512)),IF(Table713[[#This Row],[MSAT]]="Operating",(1-EXP(-0.128*3))/(1-EXP(-0.512)),IF(Table713[[#This Row],[MSAT]]="Effective",(1-EXP(-0.128*4))/(1-EXP(-0.512)),""))))))</f>
        <v/>
      </c>
      <c r="V424" s="57" t="str">
        <f>IF(Table713[[#This Row],[Classificação Maturidade]]="Por avaliar","Por avaliar",IF(Table713[[#This Row],[MSAT]]="Mesmo que acima","Mesmo que acima",IF(U424="n.a.","n.a.",IF(U424="Not Available",0,IF(U424="Present",(1-EXP(-0.128*1))/(1-EXP(-0.512)),IF(U424="Suitable",(1-EXP(-0.128*2))/(1-EXP(-0.512)),IF(U424="Operating",(1-EXP(-0.128*3))/(1-EXP(-0.512)),IF(U424="Effective",(1-EXP(-0.128*4))/(1-EXP(-0.512)),""))))))))</f>
        <v/>
      </c>
      <c r="W424" s="57"/>
      <c r="X424" s="57"/>
      <c r="Y424" s="57"/>
      <c r="Z424" s="57"/>
      <c r="AA424" s="57"/>
    </row>
    <row r="425" spans="1:27" ht="15.75" hidden="1" thickBot="1">
      <c r="A425" s="54"/>
      <c r="B425" s="54"/>
      <c r="C425" s="55"/>
      <c r="D425" s="52"/>
      <c r="E425" s="52"/>
      <c r="F425" s="55"/>
      <c r="G425" s="52"/>
      <c r="H425" s="52"/>
      <c r="I425" s="55"/>
      <c r="J425" s="55"/>
      <c r="K425" s="55"/>
      <c r="L425" s="55"/>
      <c r="M425" s="55"/>
      <c r="N425" s="55"/>
      <c r="O425" s="55"/>
      <c r="P425" s="56"/>
      <c r="Q425" s="188" t="s">
        <v>1000</v>
      </c>
      <c r="R425" s="57" t="s">
        <v>431</v>
      </c>
      <c r="S425" s="57"/>
      <c r="T425" s="57"/>
      <c r="U425" s="165" t="str">
        <f>IF(T425="n.a.","n.a.",IF(Table713[[#This Row],[MSAT]]="Not Available",0,IF(Table713[[#This Row],[MSAT]]="Present",(1-EXP(-0.128*1))/(1-EXP(-0.512)),IF(Table713[[#This Row],[MSAT]]="Suitable",(1-EXP(-0.128*2))/(1-EXP(-0.512)),IF(Table713[[#This Row],[MSAT]]="Operating",(1-EXP(-0.128*3))/(1-EXP(-0.512)),IF(Table713[[#This Row],[MSAT]]="Effective",(1-EXP(-0.128*4))/(1-EXP(-0.512)),""))))))</f>
        <v/>
      </c>
      <c r="V425" s="57" t="str">
        <f>IF(Table713[[#This Row],[Classificação Maturidade]]="Por avaliar","Por avaliar",IF(Table713[[#This Row],[MSAT]]="Mesmo que acima","Mesmo que acima",IF(U425="n.a.","n.a.",IF(U425="Not Available",0,IF(U425="Present",(1-EXP(-0.128*1))/(1-EXP(-0.512)),IF(U425="Suitable",(1-EXP(-0.128*2))/(1-EXP(-0.512)),IF(U425="Operating",(1-EXP(-0.128*3))/(1-EXP(-0.512)),IF(U425="Effective",(1-EXP(-0.128*4))/(1-EXP(-0.512)),""))))))))</f>
        <v/>
      </c>
      <c r="W425" s="57"/>
      <c r="X425" s="57"/>
      <c r="Y425" s="57"/>
      <c r="Z425" s="57"/>
      <c r="AA425" s="57"/>
    </row>
    <row r="426" spans="1:27" ht="15.75" hidden="1" thickBot="1">
      <c r="A426" s="54"/>
      <c r="B426" s="54"/>
      <c r="C426" s="55"/>
      <c r="D426" s="52"/>
      <c r="E426" s="52"/>
      <c r="F426" s="55"/>
      <c r="G426" s="52"/>
      <c r="H426" s="52"/>
      <c r="I426" s="55"/>
      <c r="J426" s="55"/>
      <c r="K426" s="55"/>
      <c r="L426" s="55"/>
      <c r="M426" s="55"/>
      <c r="N426" s="55"/>
      <c r="O426" s="55"/>
      <c r="P426" s="56"/>
      <c r="Q426" s="188" t="s">
        <v>1000</v>
      </c>
      <c r="R426" s="57" t="s">
        <v>431</v>
      </c>
      <c r="S426" s="57"/>
      <c r="T426" s="57"/>
      <c r="U426" s="165" t="str">
        <f>IF(T426="n.a.","n.a.",IF(Table713[[#This Row],[MSAT]]="Not Available",0,IF(Table713[[#This Row],[MSAT]]="Present",(1-EXP(-0.128*1))/(1-EXP(-0.512)),IF(Table713[[#This Row],[MSAT]]="Suitable",(1-EXP(-0.128*2))/(1-EXP(-0.512)),IF(Table713[[#This Row],[MSAT]]="Operating",(1-EXP(-0.128*3))/(1-EXP(-0.512)),IF(Table713[[#This Row],[MSAT]]="Effective",(1-EXP(-0.128*4))/(1-EXP(-0.512)),""))))))</f>
        <v/>
      </c>
      <c r="V426" s="57" t="str">
        <f>IF(Table713[[#This Row],[Classificação Maturidade]]="Por avaliar","Por avaliar",IF(Table713[[#This Row],[MSAT]]="Mesmo que acima","Mesmo que acima",IF(U426="n.a.","n.a.",IF(U426="Not Available",0,IF(U426="Present",(1-EXP(-0.128*1))/(1-EXP(-0.512)),IF(U426="Suitable",(1-EXP(-0.128*2))/(1-EXP(-0.512)),IF(U426="Operating",(1-EXP(-0.128*3))/(1-EXP(-0.512)),IF(U426="Effective",(1-EXP(-0.128*4))/(1-EXP(-0.512)),""))))))))</f>
        <v/>
      </c>
      <c r="W426" s="57"/>
      <c r="X426" s="57"/>
      <c r="Y426" s="57"/>
      <c r="Z426" s="57"/>
      <c r="AA426" s="57"/>
    </row>
    <row r="427" spans="1:27" ht="15.75" hidden="1" thickBot="1">
      <c r="A427" s="54"/>
      <c r="B427" s="54"/>
      <c r="C427" s="55"/>
      <c r="D427" s="52"/>
      <c r="E427" s="52"/>
      <c r="F427" s="55"/>
      <c r="G427" s="52"/>
      <c r="H427" s="52"/>
      <c r="I427" s="55"/>
      <c r="J427" s="55"/>
      <c r="K427" s="55"/>
      <c r="L427" s="55"/>
      <c r="M427" s="55"/>
      <c r="N427" s="55"/>
      <c r="O427" s="55"/>
      <c r="P427" s="56"/>
      <c r="Q427" s="188" t="s">
        <v>1000</v>
      </c>
      <c r="R427" s="57" t="s">
        <v>431</v>
      </c>
      <c r="S427" s="57"/>
      <c r="T427" s="57"/>
      <c r="U427" s="165" t="str">
        <f>IF(T427="n.a.","n.a.",IF(Table713[[#This Row],[MSAT]]="Not Available",0,IF(Table713[[#This Row],[MSAT]]="Present",(1-EXP(-0.128*1))/(1-EXP(-0.512)),IF(Table713[[#This Row],[MSAT]]="Suitable",(1-EXP(-0.128*2))/(1-EXP(-0.512)),IF(Table713[[#This Row],[MSAT]]="Operating",(1-EXP(-0.128*3))/(1-EXP(-0.512)),IF(Table713[[#This Row],[MSAT]]="Effective",(1-EXP(-0.128*4))/(1-EXP(-0.512)),""))))))</f>
        <v/>
      </c>
      <c r="V427" s="57" t="str">
        <f>IF(Table713[[#This Row],[Classificação Maturidade]]="Por avaliar","Por avaliar",IF(Table713[[#This Row],[MSAT]]="Mesmo que acima","Mesmo que acima",IF(U427="n.a.","n.a.",IF(U427="Not Available",0,IF(U427="Present",(1-EXP(-0.128*1))/(1-EXP(-0.512)),IF(U427="Suitable",(1-EXP(-0.128*2))/(1-EXP(-0.512)),IF(U427="Operating",(1-EXP(-0.128*3))/(1-EXP(-0.512)),IF(U427="Effective",(1-EXP(-0.128*4))/(1-EXP(-0.512)),""))))))))</f>
        <v/>
      </c>
      <c r="W427" s="57"/>
      <c r="X427" s="57"/>
      <c r="Y427" s="57"/>
      <c r="Z427" s="57"/>
      <c r="AA427" s="57"/>
    </row>
    <row r="428" spans="1:27" ht="15.75" hidden="1" thickBot="1">
      <c r="A428" s="54"/>
      <c r="B428" s="54"/>
      <c r="C428" s="55"/>
      <c r="D428" s="52"/>
      <c r="E428" s="52"/>
      <c r="F428" s="55"/>
      <c r="G428" s="52"/>
      <c r="H428" s="52"/>
      <c r="I428" s="55"/>
      <c r="J428" s="55"/>
      <c r="K428" s="55"/>
      <c r="L428" s="55"/>
      <c r="M428" s="55"/>
      <c r="N428" s="55"/>
      <c r="O428" s="55"/>
      <c r="P428" s="56"/>
      <c r="Q428" s="188" t="s">
        <v>1000</v>
      </c>
      <c r="R428" s="57" t="s">
        <v>431</v>
      </c>
      <c r="S428" s="57"/>
      <c r="T428" s="57"/>
      <c r="U428" s="165" t="str">
        <f>IF(T428="n.a.","n.a.",IF(Table713[[#This Row],[MSAT]]="Not Available",0,IF(Table713[[#This Row],[MSAT]]="Present",(1-EXP(-0.128*1))/(1-EXP(-0.512)),IF(Table713[[#This Row],[MSAT]]="Suitable",(1-EXP(-0.128*2))/(1-EXP(-0.512)),IF(Table713[[#This Row],[MSAT]]="Operating",(1-EXP(-0.128*3))/(1-EXP(-0.512)),IF(Table713[[#This Row],[MSAT]]="Effective",(1-EXP(-0.128*4))/(1-EXP(-0.512)),""))))))</f>
        <v/>
      </c>
      <c r="V428" s="57" t="str">
        <f>IF(Table713[[#This Row],[Classificação Maturidade]]="Por avaliar","Por avaliar",IF(Table713[[#This Row],[MSAT]]="Mesmo que acima","Mesmo que acima",IF(U428="n.a.","n.a.",IF(U428="Not Available",0,IF(U428="Present",(1-EXP(-0.128*1))/(1-EXP(-0.512)),IF(U428="Suitable",(1-EXP(-0.128*2))/(1-EXP(-0.512)),IF(U428="Operating",(1-EXP(-0.128*3))/(1-EXP(-0.512)),IF(U428="Effective",(1-EXP(-0.128*4))/(1-EXP(-0.512)),""))))))))</f>
        <v/>
      </c>
      <c r="W428" s="57"/>
      <c r="X428" s="57"/>
      <c r="Y428" s="57"/>
      <c r="Z428" s="57"/>
      <c r="AA428" s="57"/>
    </row>
    <row r="429" spans="1:27" ht="15.75" hidden="1" thickBot="1">
      <c r="A429" s="54"/>
      <c r="B429" s="54"/>
      <c r="C429" s="55"/>
      <c r="D429" s="52"/>
      <c r="E429" s="52"/>
      <c r="F429" s="55"/>
      <c r="G429" s="52"/>
      <c r="H429" s="52"/>
      <c r="I429" s="55"/>
      <c r="J429" s="55"/>
      <c r="K429" s="55"/>
      <c r="L429" s="55"/>
      <c r="M429" s="55"/>
      <c r="N429" s="55"/>
      <c r="O429" s="55"/>
      <c r="P429" s="56"/>
      <c r="Q429" s="188" t="s">
        <v>1000</v>
      </c>
      <c r="R429" s="57" t="s">
        <v>431</v>
      </c>
      <c r="S429" s="57"/>
      <c r="T429" s="57"/>
      <c r="U429" s="165" t="str">
        <f>IF(T429="n.a.","n.a.",IF(Table713[[#This Row],[MSAT]]="Not Available",0,IF(Table713[[#This Row],[MSAT]]="Present",(1-EXP(-0.128*1))/(1-EXP(-0.512)),IF(Table713[[#This Row],[MSAT]]="Suitable",(1-EXP(-0.128*2))/(1-EXP(-0.512)),IF(Table713[[#This Row],[MSAT]]="Operating",(1-EXP(-0.128*3))/(1-EXP(-0.512)),IF(Table713[[#This Row],[MSAT]]="Effective",(1-EXP(-0.128*4))/(1-EXP(-0.512)),""))))))</f>
        <v/>
      </c>
      <c r="V429" s="57" t="str">
        <f>IF(Table713[[#This Row],[Classificação Maturidade]]="Por avaliar","Por avaliar",IF(Table713[[#This Row],[MSAT]]="Mesmo que acima","Mesmo que acima",IF(U429="n.a.","n.a.",IF(U429="Not Available",0,IF(U429="Present",(1-EXP(-0.128*1))/(1-EXP(-0.512)),IF(U429="Suitable",(1-EXP(-0.128*2))/(1-EXP(-0.512)),IF(U429="Operating",(1-EXP(-0.128*3))/(1-EXP(-0.512)),IF(U429="Effective",(1-EXP(-0.128*4))/(1-EXP(-0.512)),""))))))))</f>
        <v/>
      </c>
      <c r="W429" s="57"/>
      <c r="X429" s="57"/>
      <c r="Y429" s="57"/>
      <c r="Z429" s="57"/>
      <c r="AA429" s="57"/>
    </row>
    <row r="430" spans="1:27" ht="15.75" hidden="1" thickBot="1">
      <c r="A430" s="54"/>
      <c r="B430" s="54"/>
      <c r="C430" s="55"/>
      <c r="D430" s="52"/>
      <c r="E430" s="52"/>
      <c r="F430" s="55"/>
      <c r="G430" s="52"/>
      <c r="H430" s="52"/>
      <c r="I430" s="55"/>
      <c r="J430" s="55"/>
      <c r="K430" s="55"/>
      <c r="L430" s="55"/>
      <c r="M430" s="55"/>
      <c r="N430" s="55"/>
      <c r="O430" s="55"/>
      <c r="P430" s="56"/>
      <c r="Q430" s="188" t="s">
        <v>1000</v>
      </c>
      <c r="R430" s="57" t="s">
        <v>431</v>
      </c>
      <c r="S430" s="57"/>
      <c r="T430" s="57"/>
      <c r="U430" s="165" t="str">
        <f>IF(T430="n.a.","n.a.",IF(Table713[[#This Row],[MSAT]]="Not Available",0,IF(Table713[[#This Row],[MSAT]]="Present",(1-EXP(-0.128*1))/(1-EXP(-0.512)),IF(Table713[[#This Row],[MSAT]]="Suitable",(1-EXP(-0.128*2))/(1-EXP(-0.512)),IF(Table713[[#This Row],[MSAT]]="Operating",(1-EXP(-0.128*3))/(1-EXP(-0.512)),IF(Table713[[#This Row],[MSAT]]="Effective",(1-EXP(-0.128*4))/(1-EXP(-0.512)),""))))))</f>
        <v/>
      </c>
      <c r="V430" s="57" t="str">
        <f>IF(Table713[[#This Row],[Classificação Maturidade]]="Por avaliar","Por avaliar",IF(Table713[[#This Row],[MSAT]]="Mesmo que acima","Mesmo que acima",IF(U430="n.a.","n.a.",IF(U430="Not Available",0,IF(U430="Present",(1-EXP(-0.128*1))/(1-EXP(-0.512)),IF(U430="Suitable",(1-EXP(-0.128*2))/(1-EXP(-0.512)),IF(U430="Operating",(1-EXP(-0.128*3))/(1-EXP(-0.512)),IF(U430="Effective",(1-EXP(-0.128*4))/(1-EXP(-0.512)),""))))))))</f>
        <v/>
      </c>
      <c r="W430" s="57"/>
      <c r="X430" s="57"/>
      <c r="Y430" s="57"/>
      <c r="Z430" s="57"/>
      <c r="AA430" s="57"/>
    </row>
    <row r="431" spans="1:27" ht="15.75" hidden="1" thickBot="1">
      <c r="A431" s="54"/>
      <c r="B431" s="54"/>
      <c r="C431" s="55"/>
      <c r="D431" s="52"/>
      <c r="E431" s="52"/>
      <c r="F431" s="55"/>
      <c r="G431" s="52"/>
      <c r="H431" s="52"/>
      <c r="I431" s="55"/>
      <c r="J431" s="55"/>
      <c r="K431" s="55"/>
      <c r="L431" s="55"/>
      <c r="M431" s="55"/>
      <c r="N431" s="55"/>
      <c r="O431" s="55"/>
      <c r="P431" s="56"/>
      <c r="Q431" s="188" t="s">
        <v>1000</v>
      </c>
      <c r="R431" s="57" t="s">
        <v>431</v>
      </c>
      <c r="S431" s="57"/>
      <c r="T431" s="57"/>
      <c r="U431" s="165" t="str">
        <f>IF(T431="n.a.","n.a.",IF(Table713[[#This Row],[MSAT]]="Not Available",0,IF(Table713[[#This Row],[MSAT]]="Present",(1-EXP(-0.128*1))/(1-EXP(-0.512)),IF(Table713[[#This Row],[MSAT]]="Suitable",(1-EXP(-0.128*2))/(1-EXP(-0.512)),IF(Table713[[#This Row],[MSAT]]="Operating",(1-EXP(-0.128*3))/(1-EXP(-0.512)),IF(Table713[[#This Row],[MSAT]]="Effective",(1-EXP(-0.128*4))/(1-EXP(-0.512)),""))))))</f>
        <v/>
      </c>
      <c r="V431" s="57" t="str">
        <f>IF(Table713[[#This Row],[Classificação Maturidade]]="Por avaliar","Por avaliar",IF(Table713[[#This Row],[MSAT]]="Mesmo que acima","Mesmo que acima",IF(U431="n.a.","n.a.",IF(U431="Not Available",0,IF(U431="Present",(1-EXP(-0.128*1))/(1-EXP(-0.512)),IF(U431="Suitable",(1-EXP(-0.128*2))/(1-EXP(-0.512)),IF(U431="Operating",(1-EXP(-0.128*3))/(1-EXP(-0.512)),IF(U431="Effective",(1-EXP(-0.128*4))/(1-EXP(-0.512)),""))))))))</f>
        <v/>
      </c>
      <c r="W431" s="57"/>
      <c r="X431" s="57"/>
      <c r="Y431" s="57"/>
      <c r="Z431" s="57"/>
      <c r="AA431" s="57"/>
    </row>
    <row r="432" spans="1:27" ht="15.75" hidden="1" thickBot="1">
      <c r="A432" s="54"/>
      <c r="B432" s="54"/>
      <c r="C432" s="55"/>
      <c r="D432" s="52"/>
      <c r="E432" s="52"/>
      <c r="F432" s="55"/>
      <c r="G432" s="52"/>
      <c r="H432" s="52"/>
      <c r="I432" s="55"/>
      <c r="J432" s="55"/>
      <c r="K432" s="55"/>
      <c r="L432" s="55"/>
      <c r="M432" s="55"/>
      <c r="N432" s="55"/>
      <c r="O432" s="55"/>
      <c r="P432" s="56"/>
      <c r="Q432" s="188" t="s">
        <v>1000</v>
      </c>
      <c r="R432" s="57" t="s">
        <v>431</v>
      </c>
      <c r="S432" s="57"/>
      <c r="T432" s="57"/>
      <c r="U432" s="165" t="str">
        <f>IF(T432="n.a.","n.a.",IF(Table713[[#This Row],[MSAT]]="Not Available",0,IF(Table713[[#This Row],[MSAT]]="Present",(1-EXP(-0.128*1))/(1-EXP(-0.512)),IF(Table713[[#This Row],[MSAT]]="Suitable",(1-EXP(-0.128*2))/(1-EXP(-0.512)),IF(Table713[[#This Row],[MSAT]]="Operating",(1-EXP(-0.128*3))/(1-EXP(-0.512)),IF(Table713[[#This Row],[MSAT]]="Effective",(1-EXP(-0.128*4))/(1-EXP(-0.512)),""))))))</f>
        <v/>
      </c>
      <c r="V432" s="57" t="str">
        <f>IF(Table713[[#This Row],[Classificação Maturidade]]="Por avaliar","Por avaliar",IF(Table713[[#This Row],[MSAT]]="Mesmo que acima","Mesmo que acima",IF(U432="n.a.","n.a.",IF(U432="Not Available",0,IF(U432="Present",(1-EXP(-0.128*1))/(1-EXP(-0.512)),IF(U432="Suitable",(1-EXP(-0.128*2))/(1-EXP(-0.512)),IF(U432="Operating",(1-EXP(-0.128*3))/(1-EXP(-0.512)),IF(U432="Effective",(1-EXP(-0.128*4))/(1-EXP(-0.512)),""))))))))</f>
        <v/>
      </c>
      <c r="W432" s="57"/>
      <c r="X432" s="57"/>
      <c r="Y432" s="57"/>
      <c r="Z432" s="57"/>
      <c r="AA432" s="57"/>
    </row>
    <row r="433" spans="1:27" ht="15.75" hidden="1" thickBot="1">
      <c r="A433" s="54"/>
      <c r="B433" s="54"/>
      <c r="C433" s="55"/>
      <c r="D433" s="52"/>
      <c r="E433" s="52"/>
      <c r="F433" s="55"/>
      <c r="G433" s="52"/>
      <c r="H433" s="52"/>
      <c r="I433" s="55"/>
      <c r="J433" s="55"/>
      <c r="K433" s="55"/>
      <c r="L433" s="55"/>
      <c r="M433" s="55"/>
      <c r="N433" s="55"/>
      <c r="O433" s="55"/>
      <c r="P433" s="56"/>
      <c r="Q433" s="188" t="s">
        <v>1000</v>
      </c>
      <c r="R433" s="57" t="s">
        <v>431</v>
      </c>
      <c r="S433" s="57"/>
      <c r="T433" s="57"/>
      <c r="U433" s="165" t="str">
        <f>IF(T433="n.a.","n.a.",IF(Table713[[#This Row],[MSAT]]="Not Available",0,IF(Table713[[#This Row],[MSAT]]="Present",(1-EXP(-0.128*1))/(1-EXP(-0.512)),IF(Table713[[#This Row],[MSAT]]="Suitable",(1-EXP(-0.128*2))/(1-EXP(-0.512)),IF(Table713[[#This Row],[MSAT]]="Operating",(1-EXP(-0.128*3))/(1-EXP(-0.512)),IF(Table713[[#This Row],[MSAT]]="Effective",(1-EXP(-0.128*4))/(1-EXP(-0.512)),""))))))</f>
        <v/>
      </c>
      <c r="V433" s="57" t="str">
        <f>IF(Table713[[#This Row],[Classificação Maturidade]]="Por avaliar","Por avaliar",IF(Table713[[#This Row],[MSAT]]="Mesmo que acima","Mesmo que acima",IF(U433="n.a.","n.a.",IF(U433="Not Available",0,IF(U433="Present",(1-EXP(-0.128*1))/(1-EXP(-0.512)),IF(U433="Suitable",(1-EXP(-0.128*2))/(1-EXP(-0.512)),IF(U433="Operating",(1-EXP(-0.128*3))/(1-EXP(-0.512)),IF(U433="Effective",(1-EXP(-0.128*4))/(1-EXP(-0.512)),""))))))))</f>
        <v/>
      </c>
      <c r="W433" s="57"/>
      <c r="X433" s="57"/>
      <c r="Y433" s="57"/>
      <c r="Z433" s="57"/>
      <c r="AA433" s="57"/>
    </row>
    <row r="434" spans="1:27" ht="15.75" hidden="1" thickBot="1">
      <c r="A434" s="54"/>
      <c r="B434" s="54"/>
      <c r="C434" s="55"/>
      <c r="D434" s="52"/>
      <c r="E434" s="52"/>
      <c r="F434" s="55"/>
      <c r="G434" s="52"/>
      <c r="H434" s="52"/>
      <c r="I434" s="55"/>
      <c r="J434" s="55"/>
      <c r="K434" s="55"/>
      <c r="L434" s="55"/>
      <c r="M434" s="55"/>
      <c r="N434" s="55"/>
      <c r="O434" s="55"/>
      <c r="P434" s="56"/>
      <c r="Q434" s="188" t="s">
        <v>1000</v>
      </c>
      <c r="R434" s="57" t="s">
        <v>431</v>
      </c>
      <c r="S434" s="57"/>
      <c r="T434" s="57"/>
      <c r="U434" s="165" t="str">
        <f>IF(T434="n.a.","n.a.",IF(Table713[[#This Row],[MSAT]]="Not Available",0,IF(Table713[[#This Row],[MSAT]]="Present",(1-EXP(-0.128*1))/(1-EXP(-0.512)),IF(Table713[[#This Row],[MSAT]]="Suitable",(1-EXP(-0.128*2))/(1-EXP(-0.512)),IF(Table713[[#This Row],[MSAT]]="Operating",(1-EXP(-0.128*3))/(1-EXP(-0.512)),IF(Table713[[#This Row],[MSAT]]="Effective",(1-EXP(-0.128*4))/(1-EXP(-0.512)),""))))))</f>
        <v/>
      </c>
      <c r="V434" s="57" t="str">
        <f>IF(Table713[[#This Row],[Classificação Maturidade]]="Por avaliar","Por avaliar",IF(Table713[[#This Row],[MSAT]]="Mesmo que acima","Mesmo que acima",IF(U434="n.a.","n.a.",IF(U434="Not Available",0,IF(U434="Present",(1-EXP(-0.128*1))/(1-EXP(-0.512)),IF(U434="Suitable",(1-EXP(-0.128*2))/(1-EXP(-0.512)),IF(U434="Operating",(1-EXP(-0.128*3))/(1-EXP(-0.512)),IF(U434="Effective",(1-EXP(-0.128*4))/(1-EXP(-0.512)),""))))))))</f>
        <v/>
      </c>
      <c r="W434" s="57"/>
      <c r="X434" s="57"/>
      <c r="Y434" s="57"/>
      <c r="Z434" s="57"/>
      <c r="AA434" s="57"/>
    </row>
    <row r="435" spans="1:27" ht="15.75" hidden="1" thickBot="1">
      <c r="A435" s="54"/>
      <c r="B435" s="54"/>
      <c r="C435" s="55"/>
      <c r="D435" s="52"/>
      <c r="E435" s="52"/>
      <c r="F435" s="55"/>
      <c r="G435" s="52"/>
      <c r="H435" s="52"/>
      <c r="I435" s="55"/>
      <c r="J435" s="55"/>
      <c r="K435" s="55"/>
      <c r="L435" s="55"/>
      <c r="M435" s="55"/>
      <c r="N435" s="55"/>
      <c r="O435" s="55"/>
      <c r="P435" s="56"/>
      <c r="Q435" s="188" t="s">
        <v>1000</v>
      </c>
      <c r="R435" s="57" t="s">
        <v>431</v>
      </c>
      <c r="S435" s="57"/>
      <c r="T435" s="57"/>
      <c r="U435" s="165" t="str">
        <f>IF(T435="n.a.","n.a.",IF(Table713[[#This Row],[MSAT]]="Not Available",0,IF(Table713[[#This Row],[MSAT]]="Present",(1-EXP(-0.128*1))/(1-EXP(-0.512)),IF(Table713[[#This Row],[MSAT]]="Suitable",(1-EXP(-0.128*2))/(1-EXP(-0.512)),IF(Table713[[#This Row],[MSAT]]="Operating",(1-EXP(-0.128*3))/(1-EXP(-0.512)),IF(Table713[[#This Row],[MSAT]]="Effective",(1-EXP(-0.128*4))/(1-EXP(-0.512)),""))))))</f>
        <v/>
      </c>
      <c r="V435" s="57" t="str">
        <f>IF(Table713[[#This Row],[Classificação Maturidade]]="Por avaliar","Por avaliar",IF(Table713[[#This Row],[MSAT]]="Mesmo que acima","Mesmo que acima",IF(U435="n.a.","n.a.",IF(U435="Not Available",0,IF(U435="Present",(1-EXP(-0.128*1))/(1-EXP(-0.512)),IF(U435="Suitable",(1-EXP(-0.128*2))/(1-EXP(-0.512)),IF(U435="Operating",(1-EXP(-0.128*3))/(1-EXP(-0.512)),IF(U435="Effective",(1-EXP(-0.128*4))/(1-EXP(-0.512)),""))))))))</f>
        <v/>
      </c>
      <c r="W435" s="57"/>
      <c r="X435" s="57"/>
      <c r="Y435" s="57"/>
      <c r="Z435" s="57"/>
      <c r="AA435" s="57"/>
    </row>
    <row r="436" spans="1:27" ht="15.75" hidden="1" thickBot="1">
      <c r="A436" s="54"/>
      <c r="B436" s="54"/>
      <c r="C436" s="55"/>
      <c r="D436" s="52"/>
      <c r="E436" s="52"/>
      <c r="F436" s="55"/>
      <c r="G436" s="52"/>
      <c r="H436" s="52"/>
      <c r="I436" s="55"/>
      <c r="J436" s="55"/>
      <c r="K436" s="55"/>
      <c r="L436" s="55"/>
      <c r="M436" s="55"/>
      <c r="N436" s="55"/>
      <c r="O436" s="55"/>
      <c r="P436" s="56"/>
      <c r="Q436" s="188" t="s">
        <v>1000</v>
      </c>
      <c r="R436" s="57" t="s">
        <v>431</v>
      </c>
      <c r="S436" s="57"/>
      <c r="T436" s="57"/>
      <c r="U436" s="165" t="str">
        <f>IF(T436="n.a.","n.a.",IF(Table713[[#This Row],[MSAT]]="Not Available",0,IF(Table713[[#This Row],[MSAT]]="Present",(1-EXP(-0.128*1))/(1-EXP(-0.512)),IF(Table713[[#This Row],[MSAT]]="Suitable",(1-EXP(-0.128*2))/(1-EXP(-0.512)),IF(Table713[[#This Row],[MSAT]]="Operating",(1-EXP(-0.128*3))/(1-EXP(-0.512)),IF(Table713[[#This Row],[MSAT]]="Effective",(1-EXP(-0.128*4))/(1-EXP(-0.512)),""))))))</f>
        <v/>
      </c>
      <c r="V436" s="57" t="str">
        <f>IF(Table713[[#This Row],[Classificação Maturidade]]="Por avaliar","Por avaliar",IF(Table713[[#This Row],[MSAT]]="Mesmo que acima","Mesmo que acima",IF(U436="n.a.","n.a.",IF(U436="Not Available",0,IF(U436="Present",(1-EXP(-0.128*1))/(1-EXP(-0.512)),IF(U436="Suitable",(1-EXP(-0.128*2))/(1-EXP(-0.512)),IF(U436="Operating",(1-EXP(-0.128*3))/(1-EXP(-0.512)),IF(U436="Effective",(1-EXP(-0.128*4))/(1-EXP(-0.512)),""))))))))</f>
        <v/>
      </c>
      <c r="W436" s="57"/>
      <c r="X436" s="57"/>
      <c r="Y436" s="57"/>
      <c r="Z436" s="57"/>
      <c r="AA436" s="57"/>
    </row>
    <row r="437" spans="1:27" ht="15.75" hidden="1" thickBot="1">
      <c r="A437" s="54"/>
      <c r="B437" s="54"/>
      <c r="C437" s="55"/>
      <c r="D437" s="52"/>
      <c r="E437" s="52"/>
      <c r="F437" s="55"/>
      <c r="G437" s="52"/>
      <c r="H437" s="52"/>
      <c r="I437" s="55"/>
      <c r="J437" s="55"/>
      <c r="K437" s="55"/>
      <c r="L437" s="55"/>
      <c r="M437" s="55"/>
      <c r="N437" s="55"/>
      <c r="O437" s="55"/>
      <c r="P437" s="56"/>
      <c r="Q437" s="188" t="s">
        <v>1000</v>
      </c>
      <c r="R437" s="57" t="s">
        <v>431</v>
      </c>
      <c r="S437" s="57"/>
      <c r="T437" s="57"/>
      <c r="U437" s="165" t="str">
        <f>IF(T437="n.a.","n.a.",IF(Table713[[#This Row],[MSAT]]="Not Available",0,IF(Table713[[#This Row],[MSAT]]="Present",(1-EXP(-0.128*1))/(1-EXP(-0.512)),IF(Table713[[#This Row],[MSAT]]="Suitable",(1-EXP(-0.128*2))/(1-EXP(-0.512)),IF(Table713[[#This Row],[MSAT]]="Operating",(1-EXP(-0.128*3))/(1-EXP(-0.512)),IF(Table713[[#This Row],[MSAT]]="Effective",(1-EXP(-0.128*4))/(1-EXP(-0.512)),""))))))</f>
        <v/>
      </c>
      <c r="V437" s="57" t="str">
        <f>IF(Table713[[#This Row],[Classificação Maturidade]]="Por avaliar","Por avaliar",IF(Table713[[#This Row],[MSAT]]="Mesmo que acima","Mesmo que acima",IF(U437="n.a.","n.a.",IF(U437="Not Available",0,IF(U437="Present",(1-EXP(-0.128*1))/(1-EXP(-0.512)),IF(U437="Suitable",(1-EXP(-0.128*2))/(1-EXP(-0.512)),IF(U437="Operating",(1-EXP(-0.128*3))/(1-EXP(-0.512)),IF(U437="Effective",(1-EXP(-0.128*4))/(1-EXP(-0.512)),""))))))))</f>
        <v/>
      </c>
      <c r="W437" s="57"/>
      <c r="X437" s="57"/>
      <c r="Y437" s="57"/>
      <c r="Z437" s="57"/>
      <c r="AA437" s="57"/>
    </row>
    <row r="438" spans="1:27" ht="15.75" hidden="1" thickBot="1">
      <c r="A438" s="54"/>
      <c r="B438" s="54"/>
      <c r="C438" s="55"/>
      <c r="D438" s="52"/>
      <c r="E438" s="52"/>
      <c r="F438" s="55"/>
      <c r="G438" s="52"/>
      <c r="H438" s="52"/>
      <c r="I438" s="55"/>
      <c r="J438" s="55"/>
      <c r="K438" s="55"/>
      <c r="L438" s="55"/>
      <c r="M438" s="55"/>
      <c r="N438" s="55"/>
      <c r="O438" s="55"/>
      <c r="P438" s="56"/>
      <c r="Q438" s="188" t="s">
        <v>1000</v>
      </c>
      <c r="R438" s="57" t="s">
        <v>431</v>
      </c>
      <c r="S438" s="57"/>
      <c r="T438" s="57"/>
      <c r="U438" s="165" t="str">
        <f>IF(T438="n.a.","n.a.",IF(Table713[[#This Row],[MSAT]]="Not Available",0,IF(Table713[[#This Row],[MSAT]]="Present",(1-EXP(-0.128*1))/(1-EXP(-0.512)),IF(Table713[[#This Row],[MSAT]]="Suitable",(1-EXP(-0.128*2))/(1-EXP(-0.512)),IF(Table713[[#This Row],[MSAT]]="Operating",(1-EXP(-0.128*3))/(1-EXP(-0.512)),IF(Table713[[#This Row],[MSAT]]="Effective",(1-EXP(-0.128*4))/(1-EXP(-0.512)),""))))))</f>
        <v/>
      </c>
      <c r="V438" s="57" t="str">
        <f>IF(Table713[[#This Row],[Classificação Maturidade]]="Por avaliar","Por avaliar",IF(Table713[[#This Row],[MSAT]]="Mesmo que acima","Mesmo que acima",IF(U438="n.a.","n.a.",IF(U438="Not Available",0,IF(U438="Present",(1-EXP(-0.128*1))/(1-EXP(-0.512)),IF(U438="Suitable",(1-EXP(-0.128*2))/(1-EXP(-0.512)),IF(U438="Operating",(1-EXP(-0.128*3))/(1-EXP(-0.512)),IF(U438="Effective",(1-EXP(-0.128*4))/(1-EXP(-0.512)),""))))))))</f>
        <v/>
      </c>
      <c r="W438" s="57"/>
      <c r="X438" s="57"/>
      <c r="Y438" s="57"/>
      <c r="Z438" s="57"/>
      <c r="AA438" s="57"/>
    </row>
    <row r="439" spans="1:27" ht="15.75" hidden="1" thickBot="1">
      <c r="A439" s="54"/>
      <c r="B439" s="54"/>
      <c r="C439" s="55"/>
      <c r="D439" s="52"/>
      <c r="E439" s="52"/>
      <c r="F439" s="55"/>
      <c r="G439" s="52"/>
      <c r="H439" s="52"/>
      <c r="I439" s="55"/>
      <c r="J439" s="55"/>
      <c r="K439" s="55"/>
      <c r="L439" s="55"/>
      <c r="M439" s="55"/>
      <c r="N439" s="55"/>
      <c r="O439" s="55"/>
      <c r="P439" s="56"/>
      <c r="Q439" s="188" t="s">
        <v>1000</v>
      </c>
      <c r="R439" s="57" t="s">
        <v>431</v>
      </c>
      <c r="S439" s="57"/>
      <c r="T439" s="57"/>
      <c r="U439" s="165" t="str">
        <f>IF(T439="n.a.","n.a.",IF(Table713[[#This Row],[MSAT]]="Not Available",0,IF(Table713[[#This Row],[MSAT]]="Present",(1-EXP(-0.128*1))/(1-EXP(-0.512)),IF(Table713[[#This Row],[MSAT]]="Suitable",(1-EXP(-0.128*2))/(1-EXP(-0.512)),IF(Table713[[#This Row],[MSAT]]="Operating",(1-EXP(-0.128*3))/(1-EXP(-0.512)),IF(Table713[[#This Row],[MSAT]]="Effective",(1-EXP(-0.128*4))/(1-EXP(-0.512)),""))))))</f>
        <v/>
      </c>
      <c r="V439" s="57" t="str">
        <f>IF(Table713[[#This Row],[Classificação Maturidade]]="Por avaliar","Por avaliar",IF(Table713[[#This Row],[MSAT]]="Mesmo que acima","Mesmo que acima",IF(U439="n.a.","n.a.",IF(U439="Not Available",0,IF(U439="Present",(1-EXP(-0.128*1))/(1-EXP(-0.512)),IF(U439="Suitable",(1-EXP(-0.128*2))/(1-EXP(-0.512)),IF(U439="Operating",(1-EXP(-0.128*3))/(1-EXP(-0.512)),IF(U439="Effective",(1-EXP(-0.128*4))/(1-EXP(-0.512)),""))))))))</f>
        <v/>
      </c>
      <c r="W439" s="57"/>
      <c r="X439" s="57"/>
      <c r="Y439" s="57"/>
      <c r="Z439" s="57"/>
      <c r="AA439" s="57"/>
    </row>
    <row r="440" spans="1:27" ht="15.75" hidden="1" thickBot="1">
      <c r="A440" s="54"/>
      <c r="B440" s="54"/>
      <c r="C440" s="55"/>
      <c r="D440" s="52"/>
      <c r="E440" s="52"/>
      <c r="F440" s="55"/>
      <c r="G440" s="52"/>
      <c r="H440" s="52"/>
      <c r="I440" s="55"/>
      <c r="J440" s="55"/>
      <c r="K440" s="55"/>
      <c r="L440" s="55"/>
      <c r="M440" s="55"/>
      <c r="N440" s="55"/>
      <c r="O440" s="55"/>
      <c r="P440" s="56"/>
      <c r="Q440" s="188" t="s">
        <v>1000</v>
      </c>
      <c r="R440" s="57" t="s">
        <v>431</v>
      </c>
      <c r="S440" s="57"/>
      <c r="T440" s="57"/>
      <c r="U440" s="165" t="str">
        <f>IF(T440="n.a.","n.a.",IF(Table713[[#This Row],[MSAT]]="Not Available",0,IF(Table713[[#This Row],[MSAT]]="Present",(1-EXP(-0.128*1))/(1-EXP(-0.512)),IF(Table713[[#This Row],[MSAT]]="Suitable",(1-EXP(-0.128*2))/(1-EXP(-0.512)),IF(Table713[[#This Row],[MSAT]]="Operating",(1-EXP(-0.128*3))/(1-EXP(-0.512)),IF(Table713[[#This Row],[MSAT]]="Effective",(1-EXP(-0.128*4))/(1-EXP(-0.512)),""))))))</f>
        <v/>
      </c>
      <c r="V440" s="57" t="str">
        <f>IF(Table713[[#This Row],[Classificação Maturidade]]="Por avaliar","Por avaliar",IF(Table713[[#This Row],[MSAT]]="Mesmo que acima","Mesmo que acima",IF(U440="n.a.","n.a.",IF(U440="Not Available",0,IF(U440="Present",(1-EXP(-0.128*1))/(1-EXP(-0.512)),IF(U440="Suitable",(1-EXP(-0.128*2))/(1-EXP(-0.512)),IF(U440="Operating",(1-EXP(-0.128*3))/(1-EXP(-0.512)),IF(U440="Effective",(1-EXP(-0.128*4))/(1-EXP(-0.512)),""))))))))</f>
        <v/>
      </c>
      <c r="W440" s="57"/>
      <c r="X440" s="57"/>
      <c r="Y440" s="57"/>
      <c r="Z440" s="57"/>
      <c r="AA440" s="57"/>
    </row>
    <row r="441" spans="1:27" ht="15.75" hidden="1" thickBot="1">
      <c r="A441" s="54"/>
      <c r="B441" s="54"/>
      <c r="C441" s="55"/>
      <c r="D441" s="52"/>
      <c r="E441" s="52"/>
      <c r="F441" s="55"/>
      <c r="G441" s="52"/>
      <c r="H441" s="52"/>
      <c r="I441" s="55"/>
      <c r="J441" s="55"/>
      <c r="K441" s="55"/>
      <c r="L441" s="55"/>
      <c r="M441" s="55"/>
      <c r="N441" s="55"/>
      <c r="O441" s="55"/>
      <c r="P441" s="56"/>
      <c r="Q441" s="188" t="s">
        <v>1000</v>
      </c>
      <c r="R441" s="57" t="s">
        <v>431</v>
      </c>
      <c r="S441" s="57"/>
      <c r="T441" s="57"/>
      <c r="U441" s="165" t="str">
        <f>IF(T441="n.a.","n.a.",IF(Table713[[#This Row],[MSAT]]="Not Available",0,IF(Table713[[#This Row],[MSAT]]="Present",(1-EXP(-0.128*1))/(1-EXP(-0.512)),IF(Table713[[#This Row],[MSAT]]="Suitable",(1-EXP(-0.128*2))/(1-EXP(-0.512)),IF(Table713[[#This Row],[MSAT]]="Operating",(1-EXP(-0.128*3))/(1-EXP(-0.512)),IF(Table713[[#This Row],[MSAT]]="Effective",(1-EXP(-0.128*4))/(1-EXP(-0.512)),""))))))</f>
        <v/>
      </c>
      <c r="V441" s="57" t="str">
        <f>IF(Table713[[#This Row],[Classificação Maturidade]]="Por avaliar","Por avaliar",IF(Table713[[#This Row],[MSAT]]="Mesmo que acima","Mesmo que acima",IF(U441="n.a.","n.a.",IF(U441="Not Available",0,IF(U441="Present",(1-EXP(-0.128*1))/(1-EXP(-0.512)),IF(U441="Suitable",(1-EXP(-0.128*2))/(1-EXP(-0.512)),IF(U441="Operating",(1-EXP(-0.128*3))/(1-EXP(-0.512)),IF(U441="Effective",(1-EXP(-0.128*4))/(1-EXP(-0.512)),""))))))))</f>
        <v/>
      </c>
      <c r="W441" s="57"/>
      <c r="X441" s="57"/>
      <c r="Y441" s="57"/>
      <c r="Z441" s="57"/>
      <c r="AA441" s="57"/>
    </row>
    <row r="442" spans="1:27" ht="15.75" hidden="1" thickBot="1">
      <c r="A442" s="54"/>
      <c r="B442" s="54"/>
      <c r="C442" s="55"/>
      <c r="D442" s="52"/>
      <c r="E442" s="52"/>
      <c r="F442" s="55"/>
      <c r="G442" s="52"/>
      <c r="H442" s="52"/>
      <c r="I442" s="55"/>
      <c r="J442" s="55"/>
      <c r="K442" s="55"/>
      <c r="L442" s="55"/>
      <c r="M442" s="55"/>
      <c r="N442" s="55"/>
      <c r="O442" s="55"/>
      <c r="P442" s="56"/>
      <c r="Q442" s="188" t="s">
        <v>1000</v>
      </c>
      <c r="R442" s="57" t="s">
        <v>431</v>
      </c>
      <c r="S442" s="57"/>
      <c r="T442" s="57"/>
      <c r="U442" s="165" t="str">
        <f>IF(T442="n.a.","n.a.",IF(Table713[[#This Row],[MSAT]]="Not Available",0,IF(Table713[[#This Row],[MSAT]]="Present",(1-EXP(-0.128*1))/(1-EXP(-0.512)),IF(Table713[[#This Row],[MSAT]]="Suitable",(1-EXP(-0.128*2))/(1-EXP(-0.512)),IF(Table713[[#This Row],[MSAT]]="Operating",(1-EXP(-0.128*3))/(1-EXP(-0.512)),IF(Table713[[#This Row],[MSAT]]="Effective",(1-EXP(-0.128*4))/(1-EXP(-0.512)),""))))))</f>
        <v/>
      </c>
      <c r="V442" s="57" t="str">
        <f>IF(Table713[[#This Row],[Classificação Maturidade]]="Por avaliar","Por avaliar",IF(Table713[[#This Row],[MSAT]]="Mesmo que acima","Mesmo que acima",IF(U442="n.a.","n.a.",IF(U442="Not Available",0,IF(U442="Present",(1-EXP(-0.128*1))/(1-EXP(-0.512)),IF(U442="Suitable",(1-EXP(-0.128*2))/(1-EXP(-0.512)),IF(U442="Operating",(1-EXP(-0.128*3))/(1-EXP(-0.512)),IF(U442="Effective",(1-EXP(-0.128*4))/(1-EXP(-0.512)),""))))))))</f>
        <v/>
      </c>
      <c r="W442" s="57"/>
      <c r="X442" s="57"/>
      <c r="Y442" s="57"/>
      <c r="Z442" s="57"/>
      <c r="AA442" s="57"/>
    </row>
    <row r="443" spans="1:27" ht="15.75" hidden="1" thickBot="1">
      <c r="A443" s="54"/>
      <c r="B443" s="54"/>
      <c r="C443" s="55"/>
      <c r="D443" s="52"/>
      <c r="E443" s="52"/>
      <c r="F443" s="55"/>
      <c r="G443" s="52"/>
      <c r="H443" s="52"/>
      <c r="I443" s="55"/>
      <c r="J443" s="55"/>
      <c r="K443" s="55"/>
      <c r="L443" s="55"/>
      <c r="M443" s="55"/>
      <c r="N443" s="55"/>
      <c r="O443" s="55"/>
      <c r="P443" s="56"/>
      <c r="Q443" s="188" t="s">
        <v>1000</v>
      </c>
      <c r="R443" s="57" t="s">
        <v>431</v>
      </c>
      <c r="S443" s="57"/>
      <c r="T443" s="57"/>
      <c r="U443" s="165" t="str">
        <f>IF(T443="n.a.","n.a.",IF(Table713[[#This Row],[MSAT]]="Not Available",0,IF(Table713[[#This Row],[MSAT]]="Present",(1-EXP(-0.128*1))/(1-EXP(-0.512)),IF(Table713[[#This Row],[MSAT]]="Suitable",(1-EXP(-0.128*2))/(1-EXP(-0.512)),IF(Table713[[#This Row],[MSAT]]="Operating",(1-EXP(-0.128*3))/(1-EXP(-0.512)),IF(Table713[[#This Row],[MSAT]]="Effective",(1-EXP(-0.128*4))/(1-EXP(-0.512)),""))))))</f>
        <v/>
      </c>
      <c r="V443" s="57" t="str">
        <f>IF(Table713[[#This Row],[Classificação Maturidade]]="Por avaliar","Por avaliar",IF(Table713[[#This Row],[MSAT]]="Mesmo que acima","Mesmo que acima",IF(U443="n.a.","n.a.",IF(U443="Not Available",0,IF(U443="Present",(1-EXP(-0.128*1))/(1-EXP(-0.512)),IF(U443="Suitable",(1-EXP(-0.128*2))/(1-EXP(-0.512)),IF(U443="Operating",(1-EXP(-0.128*3))/(1-EXP(-0.512)),IF(U443="Effective",(1-EXP(-0.128*4))/(1-EXP(-0.512)),""))))))))</f>
        <v/>
      </c>
      <c r="W443" s="57"/>
      <c r="X443" s="57"/>
      <c r="Y443" s="57"/>
      <c r="Z443" s="57"/>
      <c r="AA443" s="57"/>
    </row>
    <row r="444" spans="1:27" ht="15.75" hidden="1" thickBot="1">
      <c r="A444" s="54"/>
      <c r="B444" s="54"/>
      <c r="C444" s="55"/>
      <c r="D444" s="52"/>
      <c r="E444" s="52"/>
      <c r="F444" s="55"/>
      <c r="G444" s="52"/>
      <c r="H444" s="52"/>
      <c r="I444" s="55"/>
      <c r="J444" s="55"/>
      <c r="K444" s="55"/>
      <c r="L444" s="55"/>
      <c r="M444" s="55"/>
      <c r="N444" s="55"/>
      <c r="O444" s="55"/>
      <c r="P444" s="56"/>
      <c r="Q444" s="188" t="s">
        <v>1000</v>
      </c>
      <c r="R444" s="57" t="s">
        <v>431</v>
      </c>
      <c r="S444" s="57"/>
      <c r="T444" s="57"/>
      <c r="U444" s="165" t="str">
        <f>IF(T444="n.a.","n.a.",IF(Table713[[#This Row],[MSAT]]="Not Available",0,IF(Table713[[#This Row],[MSAT]]="Present",(1-EXP(-0.128*1))/(1-EXP(-0.512)),IF(Table713[[#This Row],[MSAT]]="Suitable",(1-EXP(-0.128*2))/(1-EXP(-0.512)),IF(Table713[[#This Row],[MSAT]]="Operating",(1-EXP(-0.128*3))/(1-EXP(-0.512)),IF(Table713[[#This Row],[MSAT]]="Effective",(1-EXP(-0.128*4))/(1-EXP(-0.512)),""))))))</f>
        <v/>
      </c>
      <c r="V444" s="57" t="str">
        <f>IF(Table713[[#This Row],[Classificação Maturidade]]="Por avaliar","Por avaliar",IF(Table713[[#This Row],[MSAT]]="Mesmo que acima","Mesmo que acima",IF(U444="n.a.","n.a.",IF(U444="Not Available",0,IF(U444="Present",(1-EXP(-0.128*1))/(1-EXP(-0.512)),IF(U444="Suitable",(1-EXP(-0.128*2))/(1-EXP(-0.512)),IF(U444="Operating",(1-EXP(-0.128*3))/(1-EXP(-0.512)),IF(U444="Effective",(1-EXP(-0.128*4))/(1-EXP(-0.512)),""))))))))</f>
        <v/>
      </c>
      <c r="W444" s="57"/>
      <c r="X444" s="57"/>
      <c r="Y444" s="57"/>
      <c r="Z444" s="57"/>
      <c r="AA444" s="57"/>
    </row>
    <row r="445" spans="1:27" ht="15.75" hidden="1" thickBot="1">
      <c r="A445" s="54"/>
      <c r="B445" s="54"/>
      <c r="C445" s="55"/>
      <c r="D445" s="52"/>
      <c r="E445" s="52"/>
      <c r="F445" s="55"/>
      <c r="G445" s="52"/>
      <c r="H445" s="52"/>
      <c r="I445" s="55"/>
      <c r="J445" s="55"/>
      <c r="K445" s="55"/>
      <c r="L445" s="55"/>
      <c r="M445" s="55"/>
      <c r="N445" s="55"/>
      <c r="O445" s="55"/>
      <c r="P445" s="56"/>
      <c r="Q445" s="188" t="s">
        <v>1000</v>
      </c>
      <c r="R445" s="57" t="s">
        <v>431</v>
      </c>
      <c r="S445" s="57"/>
      <c r="T445" s="57"/>
      <c r="U445" s="165" t="str">
        <f>IF(T445="n.a.","n.a.",IF(Table713[[#This Row],[MSAT]]="Not Available",0,IF(Table713[[#This Row],[MSAT]]="Present",(1-EXP(-0.128*1))/(1-EXP(-0.512)),IF(Table713[[#This Row],[MSAT]]="Suitable",(1-EXP(-0.128*2))/(1-EXP(-0.512)),IF(Table713[[#This Row],[MSAT]]="Operating",(1-EXP(-0.128*3))/(1-EXP(-0.512)),IF(Table713[[#This Row],[MSAT]]="Effective",(1-EXP(-0.128*4))/(1-EXP(-0.512)),""))))))</f>
        <v/>
      </c>
      <c r="V445" s="57" t="str">
        <f>IF(Table713[[#This Row],[Classificação Maturidade]]="Por avaliar","Por avaliar",IF(Table713[[#This Row],[MSAT]]="Mesmo que acima","Mesmo que acima",IF(U445="n.a.","n.a.",IF(U445="Not Available",0,IF(U445="Present",(1-EXP(-0.128*1))/(1-EXP(-0.512)),IF(U445="Suitable",(1-EXP(-0.128*2))/(1-EXP(-0.512)),IF(U445="Operating",(1-EXP(-0.128*3))/(1-EXP(-0.512)),IF(U445="Effective",(1-EXP(-0.128*4))/(1-EXP(-0.512)),""))))))))</f>
        <v/>
      </c>
      <c r="W445" s="57"/>
      <c r="X445" s="57"/>
      <c r="Y445" s="57"/>
      <c r="Z445" s="57"/>
      <c r="AA445" s="57"/>
    </row>
    <row r="446" spans="1:27" ht="15.75" hidden="1" thickBot="1">
      <c r="A446" s="54"/>
      <c r="B446" s="54"/>
      <c r="C446" s="55"/>
      <c r="D446" s="52"/>
      <c r="E446" s="52"/>
      <c r="F446" s="55"/>
      <c r="G446" s="52"/>
      <c r="H446" s="52"/>
      <c r="I446" s="55"/>
      <c r="J446" s="55"/>
      <c r="K446" s="55"/>
      <c r="L446" s="55"/>
      <c r="M446" s="55"/>
      <c r="N446" s="55"/>
      <c r="O446" s="55"/>
      <c r="P446" s="56"/>
      <c r="Q446" s="188" t="s">
        <v>1000</v>
      </c>
      <c r="R446" s="57" t="s">
        <v>431</v>
      </c>
      <c r="S446" s="57"/>
      <c r="T446" s="57"/>
      <c r="U446" s="165" t="str">
        <f>IF(T446="n.a.","n.a.",IF(Table713[[#This Row],[MSAT]]="Not Available",0,IF(Table713[[#This Row],[MSAT]]="Present",(1-EXP(-0.128*1))/(1-EXP(-0.512)),IF(Table713[[#This Row],[MSAT]]="Suitable",(1-EXP(-0.128*2))/(1-EXP(-0.512)),IF(Table713[[#This Row],[MSAT]]="Operating",(1-EXP(-0.128*3))/(1-EXP(-0.512)),IF(Table713[[#This Row],[MSAT]]="Effective",(1-EXP(-0.128*4))/(1-EXP(-0.512)),""))))))</f>
        <v/>
      </c>
      <c r="V446" s="57" t="str">
        <f>IF(Table713[[#This Row],[Classificação Maturidade]]="Por avaliar","Por avaliar",IF(Table713[[#This Row],[MSAT]]="Mesmo que acima","Mesmo que acima",IF(U446="n.a.","n.a.",IF(U446="Not Available",0,IF(U446="Present",(1-EXP(-0.128*1))/(1-EXP(-0.512)),IF(U446="Suitable",(1-EXP(-0.128*2))/(1-EXP(-0.512)),IF(U446="Operating",(1-EXP(-0.128*3))/(1-EXP(-0.512)),IF(U446="Effective",(1-EXP(-0.128*4))/(1-EXP(-0.512)),""))))))))</f>
        <v/>
      </c>
      <c r="W446" s="57"/>
      <c r="X446" s="57"/>
      <c r="Y446" s="57"/>
      <c r="Z446" s="57"/>
      <c r="AA446" s="57"/>
    </row>
    <row r="447" spans="1:27" ht="15.75" hidden="1" thickBot="1">
      <c r="A447" s="54"/>
      <c r="B447" s="54"/>
      <c r="C447" s="55"/>
      <c r="D447" s="52"/>
      <c r="E447" s="52"/>
      <c r="F447" s="55"/>
      <c r="G447" s="52"/>
      <c r="H447" s="52"/>
      <c r="I447" s="55"/>
      <c r="J447" s="55"/>
      <c r="K447" s="55"/>
      <c r="L447" s="55"/>
      <c r="M447" s="55"/>
      <c r="N447" s="55"/>
      <c r="O447" s="55"/>
      <c r="P447" s="56"/>
      <c r="Q447" s="188" t="s">
        <v>1000</v>
      </c>
      <c r="R447" s="57" t="s">
        <v>431</v>
      </c>
      <c r="S447" s="57"/>
      <c r="T447" s="57"/>
      <c r="U447" s="165" t="str">
        <f>IF(T447="n.a.","n.a.",IF(Table713[[#This Row],[MSAT]]="Not Available",0,IF(Table713[[#This Row],[MSAT]]="Present",(1-EXP(-0.128*1))/(1-EXP(-0.512)),IF(Table713[[#This Row],[MSAT]]="Suitable",(1-EXP(-0.128*2))/(1-EXP(-0.512)),IF(Table713[[#This Row],[MSAT]]="Operating",(1-EXP(-0.128*3))/(1-EXP(-0.512)),IF(Table713[[#This Row],[MSAT]]="Effective",(1-EXP(-0.128*4))/(1-EXP(-0.512)),""))))))</f>
        <v/>
      </c>
      <c r="V447" s="57" t="str">
        <f>IF(Table713[[#This Row],[Classificação Maturidade]]="Por avaliar","Por avaliar",IF(Table713[[#This Row],[MSAT]]="Mesmo que acima","Mesmo que acima",IF(U447="n.a.","n.a.",IF(U447="Not Available",0,IF(U447="Present",(1-EXP(-0.128*1))/(1-EXP(-0.512)),IF(U447="Suitable",(1-EXP(-0.128*2))/(1-EXP(-0.512)),IF(U447="Operating",(1-EXP(-0.128*3))/(1-EXP(-0.512)),IF(U447="Effective",(1-EXP(-0.128*4))/(1-EXP(-0.512)),""))))))))</f>
        <v/>
      </c>
      <c r="W447" s="57"/>
      <c r="X447" s="57"/>
      <c r="Y447" s="57"/>
      <c r="Z447" s="57"/>
      <c r="AA447" s="57"/>
    </row>
    <row r="448" spans="1:27" ht="15.75" hidden="1" thickBot="1">
      <c r="A448" s="54"/>
      <c r="B448" s="54"/>
      <c r="C448" s="55"/>
      <c r="D448" s="52"/>
      <c r="E448" s="52"/>
      <c r="F448" s="55"/>
      <c r="G448" s="52"/>
      <c r="H448" s="52"/>
      <c r="I448" s="55"/>
      <c r="J448" s="55"/>
      <c r="K448" s="55"/>
      <c r="L448" s="55"/>
      <c r="M448" s="55"/>
      <c r="N448" s="55"/>
      <c r="O448" s="55"/>
      <c r="P448" s="56"/>
      <c r="Q448" s="188" t="s">
        <v>1000</v>
      </c>
      <c r="R448" s="57" t="s">
        <v>431</v>
      </c>
      <c r="S448" s="57"/>
      <c r="T448" s="57"/>
      <c r="U448" s="165" t="str">
        <f>IF(T448="n.a.","n.a.",IF(Table713[[#This Row],[MSAT]]="Not Available",0,IF(Table713[[#This Row],[MSAT]]="Present",(1-EXP(-0.128*1))/(1-EXP(-0.512)),IF(Table713[[#This Row],[MSAT]]="Suitable",(1-EXP(-0.128*2))/(1-EXP(-0.512)),IF(Table713[[#This Row],[MSAT]]="Operating",(1-EXP(-0.128*3))/(1-EXP(-0.512)),IF(Table713[[#This Row],[MSAT]]="Effective",(1-EXP(-0.128*4))/(1-EXP(-0.512)),""))))))</f>
        <v/>
      </c>
      <c r="V448" s="57" t="str">
        <f>IF(Table713[[#This Row],[Classificação Maturidade]]="Por avaliar","Por avaliar",IF(Table713[[#This Row],[MSAT]]="Mesmo que acima","Mesmo que acima",IF(U448="n.a.","n.a.",IF(U448="Not Available",0,IF(U448="Present",(1-EXP(-0.128*1))/(1-EXP(-0.512)),IF(U448="Suitable",(1-EXP(-0.128*2))/(1-EXP(-0.512)),IF(U448="Operating",(1-EXP(-0.128*3))/(1-EXP(-0.512)),IF(U448="Effective",(1-EXP(-0.128*4))/(1-EXP(-0.512)),""))))))))</f>
        <v/>
      </c>
      <c r="W448" s="57"/>
      <c r="X448" s="57"/>
      <c r="Y448" s="57"/>
      <c r="Z448" s="57"/>
      <c r="AA448" s="57"/>
    </row>
    <row r="449" spans="1:27" ht="15.75" hidden="1" thickBot="1">
      <c r="A449" s="54"/>
      <c r="B449" s="54"/>
      <c r="C449" s="55"/>
      <c r="D449" s="52"/>
      <c r="E449" s="52"/>
      <c r="F449" s="55"/>
      <c r="G449" s="52"/>
      <c r="H449" s="52"/>
      <c r="I449" s="55"/>
      <c r="J449" s="55"/>
      <c r="K449" s="55"/>
      <c r="L449" s="55"/>
      <c r="M449" s="55"/>
      <c r="N449" s="55"/>
      <c r="O449" s="55"/>
      <c r="P449" s="56"/>
      <c r="Q449" s="188" t="s">
        <v>1000</v>
      </c>
      <c r="R449" s="57" t="s">
        <v>431</v>
      </c>
      <c r="S449" s="57"/>
      <c r="T449" s="57"/>
      <c r="U449" s="165" t="str">
        <f>IF(T449="n.a.","n.a.",IF(Table713[[#This Row],[MSAT]]="Not Available",0,IF(Table713[[#This Row],[MSAT]]="Present",(1-EXP(-0.128*1))/(1-EXP(-0.512)),IF(Table713[[#This Row],[MSAT]]="Suitable",(1-EXP(-0.128*2))/(1-EXP(-0.512)),IF(Table713[[#This Row],[MSAT]]="Operating",(1-EXP(-0.128*3))/(1-EXP(-0.512)),IF(Table713[[#This Row],[MSAT]]="Effective",(1-EXP(-0.128*4))/(1-EXP(-0.512)),""))))))</f>
        <v/>
      </c>
      <c r="V449" s="57" t="str">
        <f>IF(Table713[[#This Row],[Classificação Maturidade]]="Por avaliar","Por avaliar",IF(Table713[[#This Row],[MSAT]]="Mesmo que acima","Mesmo que acima",IF(U449="n.a.","n.a.",IF(U449="Not Available",0,IF(U449="Present",(1-EXP(-0.128*1))/(1-EXP(-0.512)),IF(U449="Suitable",(1-EXP(-0.128*2))/(1-EXP(-0.512)),IF(U449="Operating",(1-EXP(-0.128*3))/(1-EXP(-0.512)),IF(U449="Effective",(1-EXP(-0.128*4))/(1-EXP(-0.512)),""))))))))</f>
        <v/>
      </c>
      <c r="W449" s="57"/>
      <c r="X449" s="57"/>
      <c r="Y449" s="57"/>
      <c r="Z449" s="57"/>
      <c r="AA449" s="57"/>
    </row>
    <row r="450" spans="1:27" ht="15.75" hidden="1" thickBot="1">
      <c r="A450" s="54"/>
      <c r="B450" s="54"/>
      <c r="C450" s="55"/>
      <c r="D450" s="52"/>
      <c r="E450" s="52"/>
      <c r="F450" s="55"/>
      <c r="G450" s="52"/>
      <c r="H450" s="52"/>
      <c r="I450" s="55"/>
      <c r="J450" s="55"/>
      <c r="K450" s="55"/>
      <c r="L450" s="55"/>
      <c r="M450" s="55"/>
      <c r="N450" s="55"/>
      <c r="O450" s="55"/>
      <c r="P450" s="56"/>
      <c r="Q450" s="188" t="s">
        <v>1000</v>
      </c>
      <c r="R450" s="57" t="s">
        <v>431</v>
      </c>
      <c r="S450" s="57"/>
      <c r="T450" s="57"/>
      <c r="U450" s="165" t="str">
        <f>IF(T450="n.a.","n.a.",IF(Table713[[#This Row],[MSAT]]="Not Available",0,IF(Table713[[#This Row],[MSAT]]="Present",(1-EXP(-0.128*1))/(1-EXP(-0.512)),IF(Table713[[#This Row],[MSAT]]="Suitable",(1-EXP(-0.128*2))/(1-EXP(-0.512)),IF(Table713[[#This Row],[MSAT]]="Operating",(1-EXP(-0.128*3))/(1-EXP(-0.512)),IF(Table713[[#This Row],[MSAT]]="Effective",(1-EXP(-0.128*4))/(1-EXP(-0.512)),""))))))</f>
        <v/>
      </c>
      <c r="V450" s="57" t="str">
        <f>IF(Table713[[#This Row],[Classificação Maturidade]]="Por avaliar","Por avaliar",IF(Table713[[#This Row],[MSAT]]="Mesmo que acima","Mesmo que acima",IF(U450="n.a.","n.a.",IF(U450="Not Available",0,IF(U450="Present",(1-EXP(-0.128*1))/(1-EXP(-0.512)),IF(U450="Suitable",(1-EXP(-0.128*2))/(1-EXP(-0.512)),IF(U450="Operating",(1-EXP(-0.128*3))/(1-EXP(-0.512)),IF(U450="Effective",(1-EXP(-0.128*4))/(1-EXP(-0.512)),""))))))))</f>
        <v/>
      </c>
      <c r="W450" s="57"/>
      <c r="X450" s="57"/>
      <c r="Y450" s="57"/>
      <c r="Z450" s="57"/>
      <c r="AA450" s="57"/>
    </row>
    <row r="451" spans="1:27" ht="15.75" hidden="1" thickBot="1">
      <c r="A451" s="54"/>
      <c r="B451" s="54"/>
      <c r="C451" s="55"/>
      <c r="D451" s="52"/>
      <c r="E451" s="52"/>
      <c r="F451" s="55"/>
      <c r="G451" s="52"/>
      <c r="H451" s="52"/>
      <c r="I451" s="55"/>
      <c r="J451" s="55"/>
      <c r="K451" s="55"/>
      <c r="L451" s="55"/>
      <c r="M451" s="55"/>
      <c r="N451" s="55"/>
      <c r="O451" s="55"/>
      <c r="P451" s="56"/>
      <c r="Q451" s="188" t="s">
        <v>1000</v>
      </c>
      <c r="R451" s="57" t="s">
        <v>431</v>
      </c>
      <c r="S451" s="57"/>
      <c r="T451" s="57"/>
      <c r="U451" s="165" t="str">
        <f>IF(T451="n.a.","n.a.",IF(Table713[[#This Row],[MSAT]]="Not Available",0,IF(Table713[[#This Row],[MSAT]]="Present",(1-EXP(-0.128*1))/(1-EXP(-0.512)),IF(Table713[[#This Row],[MSAT]]="Suitable",(1-EXP(-0.128*2))/(1-EXP(-0.512)),IF(Table713[[#This Row],[MSAT]]="Operating",(1-EXP(-0.128*3))/(1-EXP(-0.512)),IF(Table713[[#This Row],[MSAT]]="Effective",(1-EXP(-0.128*4))/(1-EXP(-0.512)),""))))))</f>
        <v/>
      </c>
      <c r="V451" s="57" t="str">
        <f>IF(Table713[[#This Row],[Classificação Maturidade]]="Por avaliar","Por avaliar",IF(Table713[[#This Row],[MSAT]]="Mesmo que acima","Mesmo que acima",IF(U451="n.a.","n.a.",IF(U451="Not Available",0,IF(U451="Present",(1-EXP(-0.128*1))/(1-EXP(-0.512)),IF(U451="Suitable",(1-EXP(-0.128*2))/(1-EXP(-0.512)),IF(U451="Operating",(1-EXP(-0.128*3))/(1-EXP(-0.512)),IF(U451="Effective",(1-EXP(-0.128*4))/(1-EXP(-0.512)),""))))))))</f>
        <v/>
      </c>
      <c r="W451" s="57"/>
      <c r="X451" s="57"/>
      <c r="Y451" s="57"/>
      <c r="Z451" s="57"/>
      <c r="AA451" s="57"/>
    </row>
    <row r="452" spans="1:27" ht="15.75" hidden="1" thickBot="1">
      <c r="A452" s="54"/>
      <c r="B452" s="54"/>
      <c r="C452" s="55"/>
      <c r="D452" s="52"/>
      <c r="E452" s="52"/>
      <c r="F452" s="55"/>
      <c r="G452" s="52"/>
      <c r="H452" s="52"/>
      <c r="I452" s="55"/>
      <c r="J452" s="55"/>
      <c r="K452" s="55"/>
      <c r="L452" s="55"/>
      <c r="M452" s="55"/>
      <c r="N452" s="55"/>
      <c r="O452" s="55"/>
      <c r="P452" s="56"/>
      <c r="Q452" s="188" t="s">
        <v>1000</v>
      </c>
      <c r="R452" s="57" t="s">
        <v>431</v>
      </c>
      <c r="S452" s="57"/>
      <c r="T452" s="57"/>
      <c r="U452" s="165" t="str">
        <f>IF(T452="n.a.","n.a.",IF(Table713[[#This Row],[MSAT]]="Not Available",0,IF(Table713[[#This Row],[MSAT]]="Present",(1-EXP(-0.128*1))/(1-EXP(-0.512)),IF(Table713[[#This Row],[MSAT]]="Suitable",(1-EXP(-0.128*2))/(1-EXP(-0.512)),IF(Table713[[#This Row],[MSAT]]="Operating",(1-EXP(-0.128*3))/(1-EXP(-0.512)),IF(Table713[[#This Row],[MSAT]]="Effective",(1-EXP(-0.128*4))/(1-EXP(-0.512)),""))))))</f>
        <v/>
      </c>
      <c r="V452" s="57" t="str">
        <f>IF(Table713[[#This Row],[Classificação Maturidade]]="Por avaliar","Por avaliar",IF(Table713[[#This Row],[MSAT]]="Mesmo que acima","Mesmo que acima",IF(U452="n.a.","n.a.",IF(U452="Not Available",0,IF(U452="Present",(1-EXP(-0.128*1))/(1-EXP(-0.512)),IF(U452="Suitable",(1-EXP(-0.128*2))/(1-EXP(-0.512)),IF(U452="Operating",(1-EXP(-0.128*3))/(1-EXP(-0.512)),IF(U452="Effective",(1-EXP(-0.128*4))/(1-EXP(-0.512)),""))))))))</f>
        <v/>
      </c>
      <c r="W452" s="57"/>
      <c r="X452" s="57"/>
      <c r="Y452" s="57"/>
      <c r="Z452" s="57"/>
      <c r="AA452" s="57"/>
    </row>
    <row r="453" spans="1:27" ht="15.75" hidden="1" thickBot="1">
      <c r="A453" s="54"/>
      <c r="B453" s="54"/>
      <c r="C453" s="55"/>
      <c r="D453" s="52"/>
      <c r="E453" s="52"/>
      <c r="F453" s="55"/>
      <c r="G453" s="52"/>
      <c r="H453" s="52"/>
      <c r="I453" s="55"/>
      <c r="J453" s="55"/>
      <c r="K453" s="55"/>
      <c r="L453" s="55"/>
      <c r="M453" s="55"/>
      <c r="N453" s="55"/>
      <c r="O453" s="55"/>
      <c r="P453" s="56"/>
      <c r="Q453" s="188" t="s">
        <v>1000</v>
      </c>
      <c r="R453" s="57" t="s">
        <v>431</v>
      </c>
      <c r="S453" s="57"/>
      <c r="T453" s="57"/>
      <c r="U453" s="165" t="str">
        <f>IF(T453="n.a.","n.a.",IF(Table713[[#This Row],[MSAT]]="Not Available",0,IF(Table713[[#This Row],[MSAT]]="Present",(1-EXP(-0.128*1))/(1-EXP(-0.512)),IF(Table713[[#This Row],[MSAT]]="Suitable",(1-EXP(-0.128*2))/(1-EXP(-0.512)),IF(Table713[[#This Row],[MSAT]]="Operating",(1-EXP(-0.128*3))/(1-EXP(-0.512)),IF(Table713[[#This Row],[MSAT]]="Effective",(1-EXP(-0.128*4))/(1-EXP(-0.512)),""))))))</f>
        <v/>
      </c>
      <c r="V453" s="57" t="str">
        <f>IF(Table713[[#This Row],[Classificação Maturidade]]="Por avaliar","Por avaliar",IF(Table713[[#This Row],[MSAT]]="Mesmo que acima","Mesmo que acima",IF(U453="n.a.","n.a.",IF(U453="Not Available",0,IF(U453="Present",(1-EXP(-0.128*1))/(1-EXP(-0.512)),IF(U453="Suitable",(1-EXP(-0.128*2))/(1-EXP(-0.512)),IF(U453="Operating",(1-EXP(-0.128*3))/(1-EXP(-0.512)),IF(U453="Effective",(1-EXP(-0.128*4))/(1-EXP(-0.512)),""))))))))</f>
        <v/>
      </c>
      <c r="W453" s="57"/>
      <c r="X453" s="57"/>
      <c r="Y453" s="57"/>
      <c r="Z453" s="57"/>
      <c r="AA453" s="57"/>
    </row>
    <row r="454" spans="1:27" ht="15.75" hidden="1" thickBot="1">
      <c r="A454" s="54"/>
      <c r="B454" s="54"/>
      <c r="C454" s="55"/>
      <c r="D454" s="52"/>
      <c r="E454" s="52"/>
      <c r="F454" s="55"/>
      <c r="G454" s="52"/>
      <c r="H454" s="52"/>
      <c r="I454" s="55"/>
      <c r="J454" s="55"/>
      <c r="K454" s="55"/>
      <c r="L454" s="55"/>
      <c r="M454" s="55"/>
      <c r="N454" s="55"/>
      <c r="O454" s="55"/>
      <c r="P454" s="56"/>
      <c r="Q454" s="188" t="s">
        <v>1000</v>
      </c>
      <c r="R454" s="57" t="s">
        <v>431</v>
      </c>
      <c r="S454" s="57"/>
      <c r="T454" s="57"/>
      <c r="U454" s="165" t="str">
        <f>IF(T454="n.a.","n.a.",IF(Table713[[#This Row],[MSAT]]="Not Available",0,IF(Table713[[#This Row],[MSAT]]="Present",(1-EXP(-0.128*1))/(1-EXP(-0.512)),IF(Table713[[#This Row],[MSAT]]="Suitable",(1-EXP(-0.128*2))/(1-EXP(-0.512)),IF(Table713[[#This Row],[MSAT]]="Operating",(1-EXP(-0.128*3))/(1-EXP(-0.512)),IF(Table713[[#This Row],[MSAT]]="Effective",(1-EXP(-0.128*4))/(1-EXP(-0.512)),""))))))</f>
        <v/>
      </c>
      <c r="V454" s="57" t="str">
        <f>IF(Table713[[#This Row],[Classificação Maturidade]]="Por avaliar","Por avaliar",IF(Table713[[#This Row],[MSAT]]="Mesmo que acima","Mesmo que acima",IF(U454="n.a.","n.a.",IF(U454="Not Available",0,IF(U454="Present",(1-EXP(-0.128*1))/(1-EXP(-0.512)),IF(U454="Suitable",(1-EXP(-0.128*2))/(1-EXP(-0.512)),IF(U454="Operating",(1-EXP(-0.128*3))/(1-EXP(-0.512)),IF(U454="Effective",(1-EXP(-0.128*4))/(1-EXP(-0.512)),""))))))))</f>
        <v/>
      </c>
      <c r="W454" s="57"/>
      <c r="X454" s="57"/>
      <c r="Y454" s="57"/>
      <c r="Z454" s="57"/>
      <c r="AA454" s="57"/>
    </row>
    <row r="455" spans="1:27" ht="15.75" hidden="1" thickBot="1">
      <c r="A455" s="54"/>
      <c r="B455" s="54"/>
      <c r="C455" s="55"/>
      <c r="D455" s="52"/>
      <c r="E455" s="52"/>
      <c r="F455" s="55"/>
      <c r="G455" s="52"/>
      <c r="H455" s="52"/>
      <c r="I455" s="55"/>
      <c r="J455" s="55"/>
      <c r="K455" s="55"/>
      <c r="L455" s="55"/>
      <c r="M455" s="55"/>
      <c r="N455" s="55"/>
      <c r="O455" s="55"/>
      <c r="P455" s="56"/>
      <c r="Q455" s="188" t="s">
        <v>1000</v>
      </c>
      <c r="R455" s="57" t="s">
        <v>431</v>
      </c>
      <c r="S455" s="57"/>
      <c r="T455" s="57"/>
      <c r="U455" s="165" t="str">
        <f>IF(T455="n.a.","n.a.",IF(Table713[[#This Row],[MSAT]]="Not Available",0,IF(Table713[[#This Row],[MSAT]]="Present",(1-EXP(-0.128*1))/(1-EXP(-0.512)),IF(Table713[[#This Row],[MSAT]]="Suitable",(1-EXP(-0.128*2))/(1-EXP(-0.512)),IF(Table713[[#This Row],[MSAT]]="Operating",(1-EXP(-0.128*3))/(1-EXP(-0.512)),IF(Table713[[#This Row],[MSAT]]="Effective",(1-EXP(-0.128*4))/(1-EXP(-0.512)),""))))))</f>
        <v/>
      </c>
      <c r="V455" s="57" t="str">
        <f>IF(Table713[[#This Row],[Classificação Maturidade]]="Por avaliar","Por avaliar",IF(Table713[[#This Row],[MSAT]]="Mesmo que acima","Mesmo que acima",IF(U455="n.a.","n.a.",IF(U455="Not Available",0,IF(U455="Present",(1-EXP(-0.128*1))/(1-EXP(-0.512)),IF(U455="Suitable",(1-EXP(-0.128*2))/(1-EXP(-0.512)),IF(U455="Operating",(1-EXP(-0.128*3))/(1-EXP(-0.512)),IF(U455="Effective",(1-EXP(-0.128*4))/(1-EXP(-0.512)),""))))))))</f>
        <v/>
      </c>
      <c r="W455" s="57"/>
      <c r="X455" s="57"/>
      <c r="Y455" s="57"/>
      <c r="Z455" s="57"/>
      <c r="AA455" s="57"/>
    </row>
    <row r="456" spans="1:27" ht="15.75" hidden="1" thickBot="1">
      <c r="A456" s="54"/>
      <c r="B456" s="54"/>
      <c r="C456" s="55"/>
      <c r="D456" s="52"/>
      <c r="E456" s="52"/>
      <c r="F456" s="55"/>
      <c r="G456" s="52"/>
      <c r="H456" s="52"/>
      <c r="I456" s="55"/>
      <c r="J456" s="55"/>
      <c r="K456" s="55"/>
      <c r="L456" s="55"/>
      <c r="M456" s="55"/>
      <c r="N456" s="55"/>
      <c r="O456" s="55"/>
      <c r="P456" s="56"/>
      <c r="Q456" s="188" t="s">
        <v>1000</v>
      </c>
      <c r="R456" s="57" t="s">
        <v>431</v>
      </c>
      <c r="S456" s="57"/>
      <c r="T456" s="57"/>
      <c r="U456" s="165" t="str">
        <f>IF(T456="n.a.","n.a.",IF(Table713[[#This Row],[MSAT]]="Not Available",0,IF(Table713[[#This Row],[MSAT]]="Present",(1-EXP(-0.128*1))/(1-EXP(-0.512)),IF(Table713[[#This Row],[MSAT]]="Suitable",(1-EXP(-0.128*2))/(1-EXP(-0.512)),IF(Table713[[#This Row],[MSAT]]="Operating",(1-EXP(-0.128*3))/(1-EXP(-0.512)),IF(Table713[[#This Row],[MSAT]]="Effective",(1-EXP(-0.128*4))/(1-EXP(-0.512)),""))))))</f>
        <v/>
      </c>
      <c r="V456" s="57" t="str">
        <f>IF(Table713[[#This Row],[Classificação Maturidade]]="Por avaliar","Por avaliar",IF(Table713[[#This Row],[MSAT]]="Mesmo que acima","Mesmo que acima",IF(U456="n.a.","n.a.",IF(U456="Not Available",0,IF(U456="Present",(1-EXP(-0.128*1))/(1-EXP(-0.512)),IF(U456="Suitable",(1-EXP(-0.128*2))/(1-EXP(-0.512)),IF(U456="Operating",(1-EXP(-0.128*3))/(1-EXP(-0.512)),IF(U456="Effective",(1-EXP(-0.128*4))/(1-EXP(-0.512)),""))))))))</f>
        <v/>
      </c>
      <c r="W456" s="57"/>
      <c r="X456" s="57"/>
      <c r="Y456" s="57"/>
      <c r="Z456" s="57"/>
      <c r="AA456" s="57"/>
    </row>
    <row r="457" spans="1:27" ht="15.75" hidden="1" thickBot="1">
      <c r="A457" s="54"/>
      <c r="B457" s="54"/>
      <c r="C457" s="55"/>
      <c r="D457" s="52"/>
      <c r="E457" s="52"/>
      <c r="F457" s="55"/>
      <c r="G457" s="52"/>
      <c r="H457" s="52"/>
      <c r="I457" s="55"/>
      <c r="J457" s="55"/>
      <c r="K457" s="55"/>
      <c r="L457" s="55"/>
      <c r="M457" s="55"/>
      <c r="N457" s="55"/>
      <c r="O457" s="55"/>
      <c r="P457" s="56"/>
      <c r="Q457" s="188" t="s">
        <v>1000</v>
      </c>
      <c r="R457" s="57" t="s">
        <v>431</v>
      </c>
      <c r="S457" s="57"/>
      <c r="T457" s="57"/>
      <c r="U457" s="165" t="str">
        <f>IF(T457="n.a.","n.a.",IF(Table713[[#This Row],[MSAT]]="Not Available",0,IF(Table713[[#This Row],[MSAT]]="Present",(1-EXP(-0.128*1))/(1-EXP(-0.512)),IF(Table713[[#This Row],[MSAT]]="Suitable",(1-EXP(-0.128*2))/(1-EXP(-0.512)),IF(Table713[[#This Row],[MSAT]]="Operating",(1-EXP(-0.128*3))/(1-EXP(-0.512)),IF(Table713[[#This Row],[MSAT]]="Effective",(1-EXP(-0.128*4))/(1-EXP(-0.512)),""))))))</f>
        <v/>
      </c>
      <c r="V457" s="57" t="str">
        <f>IF(Table713[[#This Row],[Classificação Maturidade]]="Por avaliar","Por avaliar",IF(Table713[[#This Row],[MSAT]]="Mesmo que acima","Mesmo que acima",IF(U457="n.a.","n.a.",IF(U457="Not Available",0,IF(U457="Present",(1-EXP(-0.128*1))/(1-EXP(-0.512)),IF(U457="Suitable",(1-EXP(-0.128*2))/(1-EXP(-0.512)),IF(U457="Operating",(1-EXP(-0.128*3))/(1-EXP(-0.512)),IF(U457="Effective",(1-EXP(-0.128*4))/(1-EXP(-0.512)),""))))))))</f>
        <v/>
      </c>
      <c r="W457" s="57"/>
      <c r="X457" s="57"/>
      <c r="Y457" s="57"/>
      <c r="Z457" s="57"/>
      <c r="AA457" s="57"/>
    </row>
    <row r="458" spans="1:27" ht="15.75" hidden="1" thickBot="1">
      <c r="A458" s="54"/>
      <c r="B458" s="54"/>
      <c r="C458" s="55"/>
      <c r="D458" s="52"/>
      <c r="E458" s="52"/>
      <c r="F458" s="55"/>
      <c r="G458" s="52"/>
      <c r="H458" s="52"/>
      <c r="I458" s="55"/>
      <c r="J458" s="55"/>
      <c r="K458" s="55"/>
      <c r="L458" s="55"/>
      <c r="M458" s="55"/>
      <c r="N458" s="55"/>
      <c r="O458" s="55"/>
      <c r="P458" s="56"/>
      <c r="Q458" s="188" t="s">
        <v>1000</v>
      </c>
      <c r="R458" s="57" t="s">
        <v>431</v>
      </c>
      <c r="S458" s="57"/>
      <c r="T458" s="57"/>
      <c r="U458" s="165" t="str">
        <f>IF(T458="n.a.","n.a.",IF(Table713[[#This Row],[MSAT]]="Not Available",0,IF(Table713[[#This Row],[MSAT]]="Present",(1-EXP(-0.128*1))/(1-EXP(-0.512)),IF(Table713[[#This Row],[MSAT]]="Suitable",(1-EXP(-0.128*2))/(1-EXP(-0.512)),IF(Table713[[#This Row],[MSAT]]="Operating",(1-EXP(-0.128*3))/(1-EXP(-0.512)),IF(Table713[[#This Row],[MSAT]]="Effective",(1-EXP(-0.128*4))/(1-EXP(-0.512)),""))))))</f>
        <v/>
      </c>
      <c r="V458" s="57" t="str">
        <f>IF(Table713[[#This Row],[Classificação Maturidade]]="Por avaliar","Por avaliar",IF(Table713[[#This Row],[MSAT]]="Mesmo que acima","Mesmo que acima",IF(U458="n.a.","n.a.",IF(U458="Not Available",0,IF(U458="Present",(1-EXP(-0.128*1))/(1-EXP(-0.512)),IF(U458="Suitable",(1-EXP(-0.128*2))/(1-EXP(-0.512)),IF(U458="Operating",(1-EXP(-0.128*3))/(1-EXP(-0.512)),IF(U458="Effective",(1-EXP(-0.128*4))/(1-EXP(-0.512)),""))))))))</f>
        <v/>
      </c>
      <c r="W458" s="57"/>
      <c r="X458" s="57"/>
      <c r="Y458" s="57"/>
      <c r="Z458" s="57"/>
      <c r="AA458" s="57"/>
    </row>
    <row r="459" spans="1:27" ht="15.75" hidden="1" thickBot="1">
      <c r="A459" s="54"/>
      <c r="B459" s="54"/>
      <c r="C459" s="55"/>
      <c r="D459" s="52"/>
      <c r="E459" s="52"/>
      <c r="F459" s="55"/>
      <c r="G459" s="52"/>
      <c r="H459" s="52"/>
      <c r="I459" s="55"/>
      <c r="J459" s="55"/>
      <c r="K459" s="55"/>
      <c r="L459" s="55"/>
      <c r="M459" s="55"/>
      <c r="N459" s="55"/>
      <c r="O459" s="55"/>
      <c r="P459" s="56"/>
      <c r="Q459" s="188" t="s">
        <v>1000</v>
      </c>
      <c r="R459" s="57" t="s">
        <v>431</v>
      </c>
      <c r="S459" s="57"/>
      <c r="T459" s="57"/>
      <c r="U459" s="165" t="str">
        <f>IF(T459="n.a.","n.a.",IF(Table713[[#This Row],[MSAT]]="Not Available",0,IF(Table713[[#This Row],[MSAT]]="Present",(1-EXP(-0.128*1))/(1-EXP(-0.512)),IF(Table713[[#This Row],[MSAT]]="Suitable",(1-EXP(-0.128*2))/(1-EXP(-0.512)),IF(Table713[[#This Row],[MSAT]]="Operating",(1-EXP(-0.128*3))/(1-EXP(-0.512)),IF(Table713[[#This Row],[MSAT]]="Effective",(1-EXP(-0.128*4))/(1-EXP(-0.512)),""))))))</f>
        <v/>
      </c>
      <c r="V459" s="57" t="str">
        <f>IF(Table713[[#This Row],[Classificação Maturidade]]="Por avaliar","Por avaliar",IF(Table713[[#This Row],[MSAT]]="Mesmo que acima","Mesmo que acima",IF(U459="n.a.","n.a.",IF(U459="Not Available",0,IF(U459="Present",(1-EXP(-0.128*1))/(1-EXP(-0.512)),IF(U459="Suitable",(1-EXP(-0.128*2))/(1-EXP(-0.512)),IF(U459="Operating",(1-EXP(-0.128*3))/(1-EXP(-0.512)),IF(U459="Effective",(1-EXP(-0.128*4))/(1-EXP(-0.512)),""))))))))</f>
        <v/>
      </c>
      <c r="W459" s="57"/>
      <c r="X459" s="57"/>
      <c r="Y459" s="57"/>
      <c r="Z459" s="57"/>
      <c r="AA459" s="57"/>
    </row>
    <row r="460" spans="1:27" ht="15.75" hidden="1" thickBot="1">
      <c r="A460" s="54"/>
      <c r="B460" s="54"/>
      <c r="C460" s="55"/>
      <c r="D460" s="52"/>
      <c r="E460" s="52"/>
      <c r="F460" s="55"/>
      <c r="G460" s="52"/>
      <c r="H460" s="52"/>
      <c r="I460" s="55"/>
      <c r="J460" s="55"/>
      <c r="K460" s="55"/>
      <c r="L460" s="55"/>
      <c r="M460" s="55"/>
      <c r="N460" s="55"/>
      <c r="O460" s="55"/>
      <c r="P460" s="56"/>
      <c r="Q460" s="188" t="s">
        <v>1000</v>
      </c>
      <c r="R460" s="57" t="s">
        <v>431</v>
      </c>
      <c r="S460" s="57"/>
      <c r="T460" s="57"/>
      <c r="U460" s="165" t="str">
        <f>IF(T460="n.a.","n.a.",IF(Table713[[#This Row],[MSAT]]="Not Available",0,IF(Table713[[#This Row],[MSAT]]="Present",(1-EXP(-0.128*1))/(1-EXP(-0.512)),IF(Table713[[#This Row],[MSAT]]="Suitable",(1-EXP(-0.128*2))/(1-EXP(-0.512)),IF(Table713[[#This Row],[MSAT]]="Operating",(1-EXP(-0.128*3))/(1-EXP(-0.512)),IF(Table713[[#This Row],[MSAT]]="Effective",(1-EXP(-0.128*4))/(1-EXP(-0.512)),""))))))</f>
        <v/>
      </c>
      <c r="V460" s="57" t="str">
        <f>IF(Table713[[#This Row],[Classificação Maturidade]]="Por avaliar","Por avaliar",IF(Table713[[#This Row],[MSAT]]="Mesmo que acima","Mesmo que acima",IF(U460="n.a.","n.a.",IF(U460="Not Available",0,IF(U460="Present",(1-EXP(-0.128*1))/(1-EXP(-0.512)),IF(U460="Suitable",(1-EXP(-0.128*2))/(1-EXP(-0.512)),IF(U460="Operating",(1-EXP(-0.128*3))/(1-EXP(-0.512)),IF(U460="Effective",(1-EXP(-0.128*4))/(1-EXP(-0.512)),""))))))))</f>
        <v/>
      </c>
      <c r="W460" s="57"/>
      <c r="X460" s="57"/>
      <c r="Y460" s="57"/>
      <c r="Z460" s="57"/>
      <c r="AA460" s="57"/>
    </row>
    <row r="461" spans="1:27" ht="15.75" hidden="1" thickBot="1">
      <c r="A461" s="54"/>
      <c r="B461" s="54"/>
      <c r="C461" s="55"/>
      <c r="D461" s="52"/>
      <c r="E461" s="52"/>
      <c r="F461" s="55"/>
      <c r="G461" s="52"/>
      <c r="H461" s="52"/>
      <c r="I461" s="55"/>
      <c r="J461" s="55"/>
      <c r="K461" s="55"/>
      <c r="L461" s="55"/>
      <c r="M461" s="55"/>
      <c r="N461" s="55"/>
      <c r="O461" s="55"/>
      <c r="P461" s="56"/>
      <c r="Q461" s="188" t="s">
        <v>1000</v>
      </c>
      <c r="R461" s="57" t="s">
        <v>431</v>
      </c>
      <c r="S461" s="57"/>
      <c r="T461" s="57"/>
      <c r="U461" s="165" t="str">
        <f>IF(T461="n.a.","n.a.",IF(Table713[[#This Row],[MSAT]]="Not Available",0,IF(Table713[[#This Row],[MSAT]]="Present",(1-EXP(-0.128*1))/(1-EXP(-0.512)),IF(Table713[[#This Row],[MSAT]]="Suitable",(1-EXP(-0.128*2))/(1-EXP(-0.512)),IF(Table713[[#This Row],[MSAT]]="Operating",(1-EXP(-0.128*3))/(1-EXP(-0.512)),IF(Table713[[#This Row],[MSAT]]="Effective",(1-EXP(-0.128*4))/(1-EXP(-0.512)),""))))))</f>
        <v/>
      </c>
      <c r="V461" s="57" t="str">
        <f>IF(Table713[[#This Row],[Classificação Maturidade]]="Por avaliar","Por avaliar",IF(Table713[[#This Row],[MSAT]]="Mesmo que acima","Mesmo que acima",IF(U461="n.a.","n.a.",IF(U461="Not Available",0,IF(U461="Present",(1-EXP(-0.128*1))/(1-EXP(-0.512)),IF(U461="Suitable",(1-EXP(-0.128*2))/(1-EXP(-0.512)),IF(U461="Operating",(1-EXP(-0.128*3))/(1-EXP(-0.512)),IF(U461="Effective",(1-EXP(-0.128*4))/(1-EXP(-0.512)),""))))))))</f>
        <v/>
      </c>
      <c r="W461" s="57"/>
      <c r="X461" s="57"/>
      <c r="Y461" s="57"/>
      <c r="Z461" s="57"/>
      <c r="AA461" s="57"/>
    </row>
    <row r="462" spans="1:27" ht="15.75" hidden="1" thickBot="1">
      <c r="A462" s="54"/>
      <c r="B462" s="54"/>
      <c r="C462" s="55"/>
      <c r="D462" s="52"/>
      <c r="E462" s="52"/>
      <c r="F462" s="55"/>
      <c r="G462" s="52"/>
      <c r="H462" s="52"/>
      <c r="I462" s="55"/>
      <c r="J462" s="55"/>
      <c r="K462" s="55"/>
      <c r="L462" s="55"/>
      <c r="M462" s="55"/>
      <c r="N462" s="55"/>
      <c r="O462" s="55"/>
      <c r="P462" s="56"/>
      <c r="Q462" s="188" t="s">
        <v>1000</v>
      </c>
      <c r="R462" s="57" t="s">
        <v>431</v>
      </c>
      <c r="S462" s="57"/>
      <c r="T462" s="57"/>
      <c r="U462" s="165" t="str">
        <f>IF(T462="n.a.","n.a.",IF(Table713[[#This Row],[MSAT]]="Not Available",0,IF(Table713[[#This Row],[MSAT]]="Present",(1-EXP(-0.128*1))/(1-EXP(-0.512)),IF(Table713[[#This Row],[MSAT]]="Suitable",(1-EXP(-0.128*2))/(1-EXP(-0.512)),IF(Table713[[#This Row],[MSAT]]="Operating",(1-EXP(-0.128*3))/(1-EXP(-0.512)),IF(Table713[[#This Row],[MSAT]]="Effective",(1-EXP(-0.128*4))/(1-EXP(-0.512)),""))))))</f>
        <v/>
      </c>
      <c r="V462" s="57" t="str">
        <f>IF(Table713[[#This Row],[Classificação Maturidade]]="Por avaliar","Por avaliar",IF(Table713[[#This Row],[MSAT]]="Mesmo que acima","Mesmo que acima",IF(U462="n.a.","n.a.",IF(U462="Not Available",0,IF(U462="Present",(1-EXP(-0.128*1))/(1-EXP(-0.512)),IF(U462="Suitable",(1-EXP(-0.128*2))/(1-EXP(-0.512)),IF(U462="Operating",(1-EXP(-0.128*3))/(1-EXP(-0.512)),IF(U462="Effective",(1-EXP(-0.128*4))/(1-EXP(-0.512)),""))))))))</f>
        <v/>
      </c>
      <c r="W462" s="57"/>
      <c r="X462" s="57"/>
      <c r="Y462" s="57"/>
      <c r="Z462" s="57"/>
      <c r="AA462" s="57"/>
    </row>
    <row r="463" spans="1:27" ht="15.75" hidden="1" thickBot="1">
      <c r="A463" s="54"/>
      <c r="B463" s="54"/>
      <c r="C463" s="55"/>
      <c r="D463" s="52"/>
      <c r="E463" s="52"/>
      <c r="F463" s="55"/>
      <c r="G463" s="52"/>
      <c r="H463" s="52"/>
      <c r="I463" s="55"/>
      <c r="J463" s="55"/>
      <c r="K463" s="55"/>
      <c r="L463" s="55"/>
      <c r="M463" s="55"/>
      <c r="N463" s="55"/>
      <c r="O463" s="55"/>
      <c r="P463" s="56"/>
      <c r="Q463" s="188" t="s">
        <v>1000</v>
      </c>
      <c r="R463" s="57" t="s">
        <v>431</v>
      </c>
      <c r="S463" s="57"/>
      <c r="T463" s="57"/>
      <c r="U463" s="165" t="str">
        <f>IF(T463="n.a.","n.a.",IF(Table713[[#This Row],[MSAT]]="Not Available",0,IF(Table713[[#This Row],[MSAT]]="Present",(1-EXP(-0.128*1))/(1-EXP(-0.512)),IF(Table713[[#This Row],[MSAT]]="Suitable",(1-EXP(-0.128*2))/(1-EXP(-0.512)),IF(Table713[[#This Row],[MSAT]]="Operating",(1-EXP(-0.128*3))/(1-EXP(-0.512)),IF(Table713[[#This Row],[MSAT]]="Effective",(1-EXP(-0.128*4))/(1-EXP(-0.512)),""))))))</f>
        <v/>
      </c>
      <c r="V463" s="57" t="str">
        <f>IF(Table713[[#This Row],[Classificação Maturidade]]="Por avaliar","Por avaliar",IF(Table713[[#This Row],[MSAT]]="Mesmo que acima","Mesmo que acima",IF(U463="n.a.","n.a.",IF(U463="Not Available",0,IF(U463="Present",(1-EXP(-0.128*1))/(1-EXP(-0.512)),IF(U463="Suitable",(1-EXP(-0.128*2))/(1-EXP(-0.512)),IF(U463="Operating",(1-EXP(-0.128*3))/(1-EXP(-0.512)),IF(U463="Effective",(1-EXP(-0.128*4))/(1-EXP(-0.512)),""))))))))</f>
        <v/>
      </c>
      <c r="W463" s="57"/>
      <c r="X463" s="57"/>
      <c r="Y463" s="57"/>
      <c r="Z463" s="57"/>
      <c r="AA463" s="57"/>
    </row>
    <row r="464" spans="1:27" ht="15.75" hidden="1" thickBot="1">
      <c r="A464" s="54"/>
      <c r="B464" s="54"/>
      <c r="C464" s="55"/>
      <c r="D464" s="52"/>
      <c r="E464" s="52"/>
      <c r="F464" s="55"/>
      <c r="G464" s="52"/>
      <c r="H464" s="52"/>
      <c r="I464" s="55"/>
      <c r="J464" s="55"/>
      <c r="K464" s="55"/>
      <c r="L464" s="55"/>
      <c r="M464" s="55"/>
      <c r="N464" s="55"/>
      <c r="O464" s="55"/>
      <c r="P464" s="56"/>
      <c r="Q464" s="188" t="s">
        <v>1000</v>
      </c>
      <c r="R464" s="57" t="s">
        <v>431</v>
      </c>
      <c r="S464" s="57"/>
      <c r="T464" s="57"/>
      <c r="U464" s="165" t="str">
        <f>IF(T464="n.a.","n.a.",IF(Table713[[#This Row],[MSAT]]="Not Available",0,IF(Table713[[#This Row],[MSAT]]="Present",(1-EXP(-0.128*1))/(1-EXP(-0.512)),IF(Table713[[#This Row],[MSAT]]="Suitable",(1-EXP(-0.128*2))/(1-EXP(-0.512)),IF(Table713[[#This Row],[MSAT]]="Operating",(1-EXP(-0.128*3))/(1-EXP(-0.512)),IF(Table713[[#This Row],[MSAT]]="Effective",(1-EXP(-0.128*4))/(1-EXP(-0.512)),""))))))</f>
        <v/>
      </c>
      <c r="V464" s="57" t="str">
        <f>IF(Table713[[#This Row],[Classificação Maturidade]]="Por avaliar","Por avaliar",IF(Table713[[#This Row],[MSAT]]="Mesmo que acima","Mesmo que acima",IF(U464="n.a.","n.a.",IF(U464="Not Available",0,IF(U464="Present",(1-EXP(-0.128*1))/(1-EXP(-0.512)),IF(U464="Suitable",(1-EXP(-0.128*2))/(1-EXP(-0.512)),IF(U464="Operating",(1-EXP(-0.128*3))/(1-EXP(-0.512)),IF(U464="Effective",(1-EXP(-0.128*4))/(1-EXP(-0.512)),""))))))))</f>
        <v/>
      </c>
      <c r="W464" s="57"/>
      <c r="X464" s="57"/>
      <c r="Y464" s="57"/>
      <c r="Z464" s="57"/>
      <c r="AA464" s="57"/>
    </row>
    <row r="465" spans="1:27" ht="15.75" hidden="1" thickBot="1">
      <c r="A465" s="54"/>
      <c r="B465" s="54"/>
      <c r="C465" s="55"/>
      <c r="D465" s="52"/>
      <c r="E465" s="52"/>
      <c r="F465" s="55"/>
      <c r="G465" s="52"/>
      <c r="H465" s="52"/>
      <c r="I465" s="55"/>
      <c r="J465" s="55"/>
      <c r="K465" s="55"/>
      <c r="L465" s="55"/>
      <c r="M465" s="55"/>
      <c r="N465" s="55"/>
      <c r="O465" s="55"/>
      <c r="P465" s="56"/>
      <c r="Q465" s="188" t="s">
        <v>1000</v>
      </c>
      <c r="R465" s="57" t="s">
        <v>431</v>
      </c>
      <c r="S465" s="57"/>
      <c r="T465" s="57"/>
      <c r="U465" s="165" t="str">
        <f>IF(T465="n.a.","n.a.",IF(Table713[[#This Row],[MSAT]]="Not Available",0,IF(Table713[[#This Row],[MSAT]]="Present",(1-EXP(-0.128*1))/(1-EXP(-0.512)),IF(Table713[[#This Row],[MSAT]]="Suitable",(1-EXP(-0.128*2))/(1-EXP(-0.512)),IF(Table713[[#This Row],[MSAT]]="Operating",(1-EXP(-0.128*3))/(1-EXP(-0.512)),IF(Table713[[#This Row],[MSAT]]="Effective",(1-EXP(-0.128*4))/(1-EXP(-0.512)),""))))))</f>
        <v/>
      </c>
      <c r="V465" s="57" t="str">
        <f>IF(Table713[[#This Row],[Classificação Maturidade]]="Por avaliar","Por avaliar",IF(Table713[[#This Row],[MSAT]]="Mesmo que acima","Mesmo que acima",IF(U465="n.a.","n.a.",IF(U465="Not Available",0,IF(U465="Present",(1-EXP(-0.128*1))/(1-EXP(-0.512)),IF(U465="Suitable",(1-EXP(-0.128*2))/(1-EXP(-0.512)),IF(U465="Operating",(1-EXP(-0.128*3))/(1-EXP(-0.512)),IF(U465="Effective",(1-EXP(-0.128*4))/(1-EXP(-0.512)),""))))))))</f>
        <v/>
      </c>
      <c r="W465" s="57"/>
      <c r="X465" s="57"/>
      <c r="Y465" s="57"/>
      <c r="Z465" s="57"/>
      <c r="AA465" s="57"/>
    </row>
    <row r="466" spans="1:27" ht="15.75" hidden="1" thickBot="1">
      <c r="A466" s="54"/>
      <c r="B466" s="54"/>
      <c r="C466" s="55"/>
      <c r="D466" s="52"/>
      <c r="E466" s="52"/>
      <c r="F466" s="55"/>
      <c r="G466" s="52"/>
      <c r="H466" s="52"/>
      <c r="I466" s="55"/>
      <c r="J466" s="55"/>
      <c r="K466" s="55"/>
      <c r="L466" s="55"/>
      <c r="M466" s="55"/>
      <c r="N466" s="55"/>
      <c r="O466" s="55"/>
      <c r="P466" s="56"/>
      <c r="Q466" s="188" t="s">
        <v>1000</v>
      </c>
      <c r="R466" s="57" t="s">
        <v>431</v>
      </c>
      <c r="S466" s="57"/>
      <c r="T466" s="57"/>
      <c r="U466" s="165" t="str">
        <f>IF(T466="n.a.","n.a.",IF(Table713[[#This Row],[MSAT]]="Not Available",0,IF(Table713[[#This Row],[MSAT]]="Present",(1-EXP(-0.128*1))/(1-EXP(-0.512)),IF(Table713[[#This Row],[MSAT]]="Suitable",(1-EXP(-0.128*2))/(1-EXP(-0.512)),IF(Table713[[#This Row],[MSAT]]="Operating",(1-EXP(-0.128*3))/(1-EXP(-0.512)),IF(Table713[[#This Row],[MSAT]]="Effective",(1-EXP(-0.128*4))/(1-EXP(-0.512)),""))))))</f>
        <v/>
      </c>
      <c r="V466" s="57" t="str">
        <f>IF(Table713[[#This Row],[Classificação Maturidade]]="Por avaliar","Por avaliar",IF(Table713[[#This Row],[MSAT]]="Mesmo que acima","Mesmo que acima",IF(U466="n.a.","n.a.",IF(U466="Not Available",0,IF(U466="Present",(1-EXP(-0.128*1))/(1-EXP(-0.512)),IF(U466="Suitable",(1-EXP(-0.128*2))/(1-EXP(-0.512)),IF(U466="Operating",(1-EXP(-0.128*3))/(1-EXP(-0.512)),IF(U466="Effective",(1-EXP(-0.128*4))/(1-EXP(-0.512)),""))))))))</f>
        <v/>
      </c>
      <c r="W466" s="57"/>
      <c r="X466" s="57"/>
      <c r="Y466" s="57"/>
      <c r="Z466" s="57"/>
      <c r="AA466" s="57"/>
    </row>
    <row r="467" spans="1:27" ht="15.75" hidden="1" thickBot="1">
      <c r="A467" s="54"/>
      <c r="B467" s="54"/>
      <c r="C467" s="55"/>
      <c r="D467" s="52"/>
      <c r="E467" s="52"/>
      <c r="F467" s="55"/>
      <c r="G467" s="52"/>
      <c r="H467" s="52"/>
      <c r="I467" s="55"/>
      <c r="J467" s="55"/>
      <c r="K467" s="55"/>
      <c r="L467" s="55"/>
      <c r="M467" s="55"/>
      <c r="N467" s="55"/>
      <c r="O467" s="55"/>
      <c r="P467" s="56"/>
      <c r="Q467" s="188" t="s">
        <v>1000</v>
      </c>
      <c r="R467" s="57" t="s">
        <v>431</v>
      </c>
      <c r="S467" s="57"/>
      <c r="T467" s="57"/>
      <c r="U467" s="165" t="str">
        <f>IF(T467="n.a.","n.a.",IF(Table713[[#This Row],[MSAT]]="Not Available",0,IF(Table713[[#This Row],[MSAT]]="Present",(1-EXP(-0.128*1))/(1-EXP(-0.512)),IF(Table713[[#This Row],[MSAT]]="Suitable",(1-EXP(-0.128*2))/(1-EXP(-0.512)),IF(Table713[[#This Row],[MSAT]]="Operating",(1-EXP(-0.128*3))/(1-EXP(-0.512)),IF(Table713[[#This Row],[MSAT]]="Effective",(1-EXP(-0.128*4))/(1-EXP(-0.512)),""))))))</f>
        <v/>
      </c>
      <c r="V467" s="57" t="str">
        <f>IF(Table713[[#This Row],[Classificação Maturidade]]="Por avaliar","Por avaliar",IF(Table713[[#This Row],[MSAT]]="Mesmo que acima","Mesmo que acima",IF(U467="n.a.","n.a.",IF(U467="Not Available",0,IF(U467="Present",(1-EXP(-0.128*1))/(1-EXP(-0.512)),IF(U467="Suitable",(1-EXP(-0.128*2))/(1-EXP(-0.512)),IF(U467="Operating",(1-EXP(-0.128*3))/(1-EXP(-0.512)),IF(U467="Effective",(1-EXP(-0.128*4))/(1-EXP(-0.512)),""))))))))</f>
        <v/>
      </c>
      <c r="W467" s="57"/>
      <c r="X467" s="57"/>
      <c r="Y467" s="57"/>
      <c r="Z467" s="57"/>
      <c r="AA467" s="57"/>
    </row>
    <row r="468" spans="1:27" ht="15.75" hidden="1" thickBot="1">
      <c r="A468" s="54"/>
      <c r="B468" s="54"/>
      <c r="C468" s="55"/>
      <c r="D468" s="52"/>
      <c r="E468" s="52"/>
      <c r="F468" s="55"/>
      <c r="G468" s="52"/>
      <c r="H468" s="52"/>
      <c r="I468" s="55"/>
      <c r="J468" s="55"/>
      <c r="K468" s="55"/>
      <c r="L468" s="55"/>
      <c r="M468" s="55"/>
      <c r="N468" s="55"/>
      <c r="O468" s="55"/>
      <c r="P468" s="56"/>
      <c r="Q468" s="188" t="s">
        <v>1000</v>
      </c>
      <c r="R468" s="57" t="s">
        <v>431</v>
      </c>
      <c r="S468" s="57"/>
      <c r="T468" s="57"/>
      <c r="U468" s="165" t="str">
        <f>IF(T468="n.a.","n.a.",IF(Table713[[#This Row],[MSAT]]="Not Available",0,IF(Table713[[#This Row],[MSAT]]="Present",(1-EXP(-0.128*1))/(1-EXP(-0.512)),IF(Table713[[#This Row],[MSAT]]="Suitable",(1-EXP(-0.128*2))/(1-EXP(-0.512)),IF(Table713[[#This Row],[MSAT]]="Operating",(1-EXP(-0.128*3))/(1-EXP(-0.512)),IF(Table713[[#This Row],[MSAT]]="Effective",(1-EXP(-0.128*4))/(1-EXP(-0.512)),""))))))</f>
        <v/>
      </c>
      <c r="V468" s="57" t="str">
        <f>IF(Table713[[#This Row],[Classificação Maturidade]]="Por avaliar","Por avaliar",IF(Table713[[#This Row],[MSAT]]="Mesmo que acima","Mesmo que acima",IF(U468="n.a.","n.a.",IF(U468="Not Available",0,IF(U468="Present",(1-EXP(-0.128*1))/(1-EXP(-0.512)),IF(U468="Suitable",(1-EXP(-0.128*2))/(1-EXP(-0.512)),IF(U468="Operating",(1-EXP(-0.128*3))/(1-EXP(-0.512)),IF(U468="Effective",(1-EXP(-0.128*4))/(1-EXP(-0.512)),""))))))))</f>
        <v/>
      </c>
      <c r="W468" s="57"/>
      <c r="X468" s="57"/>
      <c r="Y468" s="57"/>
      <c r="Z468" s="57"/>
      <c r="AA468" s="57"/>
    </row>
    <row r="469" spans="1:27" ht="15.75" hidden="1" thickBot="1">
      <c r="A469" s="54"/>
      <c r="B469" s="54"/>
      <c r="C469" s="55"/>
      <c r="D469" s="52"/>
      <c r="E469" s="52"/>
      <c r="F469" s="55"/>
      <c r="G469" s="52"/>
      <c r="H469" s="52"/>
      <c r="I469" s="55"/>
      <c r="J469" s="55"/>
      <c r="K469" s="55"/>
      <c r="L469" s="55"/>
      <c r="M469" s="55"/>
      <c r="N469" s="55"/>
      <c r="O469" s="55"/>
      <c r="P469" s="56"/>
      <c r="Q469" s="188" t="s">
        <v>1000</v>
      </c>
      <c r="R469" s="57" t="s">
        <v>431</v>
      </c>
      <c r="S469" s="57"/>
      <c r="T469" s="57"/>
      <c r="U469" s="165" t="str">
        <f>IF(T469="n.a.","n.a.",IF(Table713[[#This Row],[MSAT]]="Not Available",0,IF(Table713[[#This Row],[MSAT]]="Present",(1-EXP(-0.128*1))/(1-EXP(-0.512)),IF(Table713[[#This Row],[MSAT]]="Suitable",(1-EXP(-0.128*2))/(1-EXP(-0.512)),IF(Table713[[#This Row],[MSAT]]="Operating",(1-EXP(-0.128*3))/(1-EXP(-0.512)),IF(Table713[[#This Row],[MSAT]]="Effective",(1-EXP(-0.128*4))/(1-EXP(-0.512)),""))))))</f>
        <v/>
      </c>
      <c r="V469" s="57" t="str">
        <f>IF(Table713[[#This Row],[Classificação Maturidade]]="Por avaliar","Por avaliar",IF(Table713[[#This Row],[MSAT]]="Mesmo que acima","Mesmo que acima",IF(U469="n.a.","n.a.",IF(U469="Not Available",0,IF(U469="Present",(1-EXP(-0.128*1))/(1-EXP(-0.512)),IF(U469="Suitable",(1-EXP(-0.128*2))/(1-EXP(-0.512)),IF(U469="Operating",(1-EXP(-0.128*3))/(1-EXP(-0.512)),IF(U469="Effective",(1-EXP(-0.128*4))/(1-EXP(-0.512)),""))))))))</f>
        <v/>
      </c>
      <c r="W469" s="57"/>
      <c r="X469" s="57"/>
      <c r="Y469" s="57"/>
      <c r="Z469" s="57"/>
      <c r="AA469" s="57"/>
    </row>
    <row r="470" spans="1:27" ht="15.75" hidden="1" thickBot="1">
      <c r="A470" s="54"/>
      <c r="B470" s="54"/>
      <c r="C470" s="55"/>
      <c r="D470" s="52"/>
      <c r="E470" s="52"/>
      <c r="F470" s="55"/>
      <c r="G470" s="52"/>
      <c r="H470" s="52"/>
      <c r="I470" s="55"/>
      <c r="J470" s="55"/>
      <c r="K470" s="55"/>
      <c r="L470" s="55"/>
      <c r="M470" s="55"/>
      <c r="N470" s="55"/>
      <c r="O470" s="55"/>
      <c r="P470" s="56"/>
      <c r="Q470" s="188" t="s">
        <v>1000</v>
      </c>
      <c r="R470" s="57" t="s">
        <v>431</v>
      </c>
      <c r="S470" s="57"/>
      <c r="T470" s="57"/>
      <c r="U470" s="165" t="str">
        <f>IF(T470="n.a.","n.a.",IF(Table713[[#This Row],[MSAT]]="Not Available",0,IF(Table713[[#This Row],[MSAT]]="Present",(1-EXP(-0.128*1))/(1-EXP(-0.512)),IF(Table713[[#This Row],[MSAT]]="Suitable",(1-EXP(-0.128*2))/(1-EXP(-0.512)),IF(Table713[[#This Row],[MSAT]]="Operating",(1-EXP(-0.128*3))/(1-EXP(-0.512)),IF(Table713[[#This Row],[MSAT]]="Effective",(1-EXP(-0.128*4))/(1-EXP(-0.512)),""))))))</f>
        <v/>
      </c>
      <c r="V470" s="57" t="str">
        <f>IF(Table713[[#This Row],[Classificação Maturidade]]="Por avaliar","Por avaliar",IF(Table713[[#This Row],[MSAT]]="Mesmo que acima","Mesmo que acima",IF(U470="n.a.","n.a.",IF(U470="Not Available",0,IF(U470="Present",(1-EXP(-0.128*1))/(1-EXP(-0.512)),IF(U470="Suitable",(1-EXP(-0.128*2))/(1-EXP(-0.512)),IF(U470="Operating",(1-EXP(-0.128*3))/(1-EXP(-0.512)),IF(U470="Effective",(1-EXP(-0.128*4))/(1-EXP(-0.512)),""))))))))</f>
        <v/>
      </c>
      <c r="W470" s="57"/>
      <c r="X470" s="57"/>
      <c r="Y470" s="57"/>
      <c r="Z470" s="57"/>
      <c r="AA470" s="57"/>
    </row>
    <row r="471" spans="1:27" ht="15.75" hidden="1" thickBot="1">
      <c r="A471" s="54"/>
      <c r="B471" s="54"/>
      <c r="C471" s="55"/>
      <c r="D471" s="52"/>
      <c r="E471" s="52"/>
      <c r="F471" s="55"/>
      <c r="G471" s="52"/>
      <c r="H471" s="52"/>
      <c r="I471" s="55"/>
      <c r="J471" s="55"/>
      <c r="K471" s="55"/>
      <c r="L471" s="55"/>
      <c r="M471" s="55"/>
      <c r="N471" s="55"/>
      <c r="O471" s="55"/>
      <c r="P471" s="56"/>
      <c r="Q471" s="188" t="s">
        <v>1000</v>
      </c>
      <c r="R471" s="57" t="s">
        <v>431</v>
      </c>
      <c r="S471" s="57"/>
      <c r="T471" s="57"/>
      <c r="U471" s="165" t="str">
        <f>IF(T471="n.a.","n.a.",IF(Table713[[#This Row],[MSAT]]="Not Available",0,IF(Table713[[#This Row],[MSAT]]="Present",(1-EXP(-0.128*1))/(1-EXP(-0.512)),IF(Table713[[#This Row],[MSAT]]="Suitable",(1-EXP(-0.128*2))/(1-EXP(-0.512)),IF(Table713[[#This Row],[MSAT]]="Operating",(1-EXP(-0.128*3))/(1-EXP(-0.512)),IF(Table713[[#This Row],[MSAT]]="Effective",(1-EXP(-0.128*4))/(1-EXP(-0.512)),""))))))</f>
        <v/>
      </c>
      <c r="V471" s="57" t="str">
        <f>IF(Table713[[#This Row],[Classificação Maturidade]]="Por avaliar","Por avaliar",IF(Table713[[#This Row],[MSAT]]="Mesmo que acima","Mesmo que acima",IF(U471="n.a.","n.a.",IF(U471="Not Available",0,IF(U471="Present",(1-EXP(-0.128*1))/(1-EXP(-0.512)),IF(U471="Suitable",(1-EXP(-0.128*2))/(1-EXP(-0.512)),IF(U471="Operating",(1-EXP(-0.128*3))/(1-EXP(-0.512)),IF(U471="Effective",(1-EXP(-0.128*4))/(1-EXP(-0.512)),""))))))))</f>
        <v/>
      </c>
      <c r="W471" s="57"/>
      <c r="X471" s="57"/>
      <c r="Y471" s="57"/>
      <c r="Z471" s="57"/>
      <c r="AA471" s="57"/>
    </row>
    <row r="472" spans="1:27" ht="15.75" hidden="1" thickBot="1">
      <c r="A472" s="54"/>
      <c r="B472" s="54"/>
      <c r="C472" s="55"/>
      <c r="D472" s="52"/>
      <c r="E472" s="52"/>
      <c r="F472" s="55"/>
      <c r="G472" s="52"/>
      <c r="H472" s="52"/>
      <c r="I472" s="55"/>
      <c r="J472" s="55"/>
      <c r="K472" s="55"/>
      <c r="L472" s="55"/>
      <c r="M472" s="55"/>
      <c r="N472" s="55"/>
      <c r="O472" s="55"/>
      <c r="P472" s="56"/>
      <c r="Q472" s="188" t="s">
        <v>1000</v>
      </c>
      <c r="R472" s="57" t="s">
        <v>431</v>
      </c>
      <c r="S472" s="57"/>
      <c r="T472" s="57"/>
      <c r="U472" s="165" t="str">
        <f>IF(T472="n.a.","n.a.",IF(Table713[[#This Row],[MSAT]]="Not Available",0,IF(Table713[[#This Row],[MSAT]]="Present",(1-EXP(-0.128*1))/(1-EXP(-0.512)),IF(Table713[[#This Row],[MSAT]]="Suitable",(1-EXP(-0.128*2))/(1-EXP(-0.512)),IF(Table713[[#This Row],[MSAT]]="Operating",(1-EXP(-0.128*3))/(1-EXP(-0.512)),IF(Table713[[#This Row],[MSAT]]="Effective",(1-EXP(-0.128*4))/(1-EXP(-0.512)),""))))))</f>
        <v/>
      </c>
      <c r="V472" s="57" t="str">
        <f>IF(Table713[[#This Row],[Classificação Maturidade]]="Por avaliar","Por avaliar",IF(Table713[[#This Row],[MSAT]]="Mesmo que acima","Mesmo que acima",IF(U472="n.a.","n.a.",IF(U472="Not Available",0,IF(U472="Present",(1-EXP(-0.128*1))/(1-EXP(-0.512)),IF(U472="Suitable",(1-EXP(-0.128*2))/(1-EXP(-0.512)),IF(U472="Operating",(1-EXP(-0.128*3))/(1-EXP(-0.512)),IF(U472="Effective",(1-EXP(-0.128*4))/(1-EXP(-0.512)),""))))))))</f>
        <v/>
      </c>
      <c r="W472" s="57"/>
      <c r="X472" s="57"/>
      <c r="Y472" s="57"/>
      <c r="Z472" s="57"/>
      <c r="AA472" s="57"/>
    </row>
    <row r="473" spans="1:27" ht="15.75" hidden="1" thickBot="1">
      <c r="A473" s="54"/>
      <c r="B473" s="54"/>
      <c r="C473" s="55"/>
      <c r="D473" s="52"/>
      <c r="E473" s="52"/>
      <c r="F473" s="55"/>
      <c r="G473" s="52"/>
      <c r="H473" s="52"/>
      <c r="I473" s="55"/>
      <c r="J473" s="55"/>
      <c r="K473" s="55"/>
      <c r="L473" s="55"/>
      <c r="M473" s="55"/>
      <c r="N473" s="55"/>
      <c r="O473" s="55"/>
      <c r="P473" s="56"/>
      <c r="Q473" s="188" t="s">
        <v>1000</v>
      </c>
      <c r="R473" s="57" t="s">
        <v>431</v>
      </c>
      <c r="S473" s="57"/>
      <c r="T473" s="57"/>
      <c r="U473" s="165" t="str">
        <f>IF(T473="n.a.","n.a.",IF(Table713[[#This Row],[MSAT]]="Not Available",0,IF(Table713[[#This Row],[MSAT]]="Present",(1-EXP(-0.128*1))/(1-EXP(-0.512)),IF(Table713[[#This Row],[MSAT]]="Suitable",(1-EXP(-0.128*2))/(1-EXP(-0.512)),IF(Table713[[#This Row],[MSAT]]="Operating",(1-EXP(-0.128*3))/(1-EXP(-0.512)),IF(Table713[[#This Row],[MSAT]]="Effective",(1-EXP(-0.128*4))/(1-EXP(-0.512)),""))))))</f>
        <v/>
      </c>
      <c r="V473" s="57" t="str">
        <f>IF(Table713[[#This Row],[Classificação Maturidade]]="Por avaliar","Por avaliar",IF(Table713[[#This Row],[MSAT]]="Mesmo que acima","Mesmo que acima",IF(U473="n.a.","n.a.",IF(U473="Not Available",0,IF(U473="Present",(1-EXP(-0.128*1))/(1-EXP(-0.512)),IF(U473="Suitable",(1-EXP(-0.128*2))/(1-EXP(-0.512)),IF(U473="Operating",(1-EXP(-0.128*3))/(1-EXP(-0.512)),IF(U473="Effective",(1-EXP(-0.128*4))/(1-EXP(-0.512)),""))))))))</f>
        <v/>
      </c>
      <c r="W473" s="57"/>
      <c r="X473" s="57"/>
      <c r="Y473" s="57"/>
      <c r="Z473" s="57"/>
      <c r="AA473" s="57"/>
    </row>
    <row r="474" spans="1:27" ht="15.75" hidden="1" thickBot="1">
      <c r="A474" s="54"/>
      <c r="B474" s="54"/>
      <c r="C474" s="55"/>
      <c r="D474" s="52"/>
      <c r="E474" s="52"/>
      <c r="F474" s="55"/>
      <c r="G474" s="52"/>
      <c r="H474" s="52"/>
      <c r="I474" s="55"/>
      <c r="J474" s="55"/>
      <c r="K474" s="55"/>
      <c r="L474" s="55"/>
      <c r="M474" s="55"/>
      <c r="N474" s="55"/>
      <c r="O474" s="55"/>
      <c r="P474" s="56"/>
      <c r="Q474" s="188" t="s">
        <v>1000</v>
      </c>
      <c r="R474" s="57" t="s">
        <v>431</v>
      </c>
      <c r="S474" s="57"/>
      <c r="T474" s="57"/>
      <c r="U474" s="165" t="str">
        <f>IF(T474="n.a.","n.a.",IF(Table713[[#This Row],[MSAT]]="Not Available",0,IF(Table713[[#This Row],[MSAT]]="Present",(1-EXP(-0.128*1))/(1-EXP(-0.512)),IF(Table713[[#This Row],[MSAT]]="Suitable",(1-EXP(-0.128*2))/(1-EXP(-0.512)),IF(Table713[[#This Row],[MSAT]]="Operating",(1-EXP(-0.128*3))/(1-EXP(-0.512)),IF(Table713[[#This Row],[MSAT]]="Effective",(1-EXP(-0.128*4))/(1-EXP(-0.512)),""))))))</f>
        <v/>
      </c>
      <c r="V474" s="57" t="str">
        <f>IF(Table713[[#This Row],[Classificação Maturidade]]="Por avaliar","Por avaliar",IF(Table713[[#This Row],[MSAT]]="Mesmo que acima","Mesmo que acima",IF(U474="n.a.","n.a.",IF(U474="Not Available",0,IF(U474="Present",(1-EXP(-0.128*1))/(1-EXP(-0.512)),IF(U474="Suitable",(1-EXP(-0.128*2))/(1-EXP(-0.512)),IF(U474="Operating",(1-EXP(-0.128*3))/(1-EXP(-0.512)),IF(U474="Effective",(1-EXP(-0.128*4))/(1-EXP(-0.512)),""))))))))</f>
        <v/>
      </c>
      <c r="W474" s="57"/>
      <c r="X474" s="57"/>
      <c r="Y474" s="57"/>
      <c r="Z474" s="57"/>
      <c r="AA474" s="57"/>
    </row>
    <row r="475" spans="1:27" ht="15.75" hidden="1" thickBot="1">
      <c r="A475" s="54"/>
      <c r="B475" s="54"/>
      <c r="C475" s="55"/>
      <c r="D475" s="52"/>
      <c r="E475" s="52"/>
      <c r="F475" s="55"/>
      <c r="G475" s="52"/>
      <c r="H475" s="52"/>
      <c r="I475" s="55"/>
      <c r="J475" s="55"/>
      <c r="K475" s="55"/>
      <c r="L475" s="55"/>
      <c r="M475" s="55"/>
      <c r="N475" s="55"/>
      <c r="O475" s="55"/>
      <c r="P475" s="56"/>
      <c r="Q475" s="188" t="s">
        <v>1000</v>
      </c>
      <c r="R475" s="57" t="s">
        <v>431</v>
      </c>
      <c r="S475" s="57"/>
      <c r="T475" s="57"/>
      <c r="U475" s="165" t="str">
        <f>IF(T475="n.a.","n.a.",IF(Table713[[#This Row],[MSAT]]="Not Available",0,IF(Table713[[#This Row],[MSAT]]="Present",(1-EXP(-0.128*1))/(1-EXP(-0.512)),IF(Table713[[#This Row],[MSAT]]="Suitable",(1-EXP(-0.128*2))/(1-EXP(-0.512)),IF(Table713[[#This Row],[MSAT]]="Operating",(1-EXP(-0.128*3))/(1-EXP(-0.512)),IF(Table713[[#This Row],[MSAT]]="Effective",(1-EXP(-0.128*4))/(1-EXP(-0.512)),""))))))</f>
        <v/>
      </c>
      <c r="V475" s="57" t="str">
        <f>IF(Table713[[#This Row],[Classificação Maturidade]]="Por avaliar","Por avaliar",IF(Table713[[#This Row],[MSAT]]="Mesmo que acima","Mesmo que acima",IF(U475="n.a.","n.a.",IF(U475="Not Available",0,IF(U475="Present",(1-EXP(-0.128*1))/(1-EXP(-0.512)),IF(U475="Suitable",(1-EXP(-0.128*2))/(1-EXP(-0.512)),IF(U475="Operating",(1-EXP(-0.128*3))/(1-EXP(-0.512)),IF(U475="Effective",(1-EXP(-0.128*4))/(1-EXP(-0.512)),""))))))))</f>
        <v/>
      </c>
      <c r="W475" s="57"/>
      <c r="X475" s="57"/>
      <c r="Y475" s="57"/>
      <c r="Z475" s="57"/>
      <c r="AA475" s="57"/>
    </row>
    <row r="476" spans="1:27" ht="15.75" hidden="1" thickBot="1">
      <c r="A476" s="54"/>
      <c r="B476" s="54"/>
      <c r="C476" s="55"/>
      <c r="D476" s="52"/>
      <c r="E476" s="52"/>
      <c r="F476" s="55"/>
      <c r="G476" s="52"/>
      <c r="H476" s="52"/>
      <c r="I476" s="55"/>
      <c r="J476" s="55"/>
      <c r="K476" s="55"/>
      <c r="L476" s="55"/>
      <c r="M476" s="55"/>
      <c r="N476" s="55"/>
      <c r="O476" s="55"/>
      <c r="P476" s="56"/>
      <c r="Q476" s="188" t="s">
        <v>1000</v>
      </c>
      <c r="R476" s="57" t="s">
        <v>431</v>
      </c>
      <c r="S476" s="57"/>
      <c r="T476" s="57"/>
      <c r="U476" s="165" t="str">
        <f>IF(T476="n.a.","n.a.",IF(Table713[[#This Row],[MSAT]]="Not Available",0,IF(Table713[[#This Row],[MSAT]]="Present",(1-EXP(-0.128*1))/(1-EXP(-0.512)),IF(Table713[[#This Row],[MSAT]]="Suitable",(1-EXP(-0.128*2))/(1-EXP(-0.512)),IF(Table713[[#This Row],[MSAT]]="Operating",(1-EXP(-0.128*3))/(1-EXP(-0.512)),IF(Table713[[#This Row],[MSAT]]="Effective",(1-EXP(-0.128*4))/(1-EXP(-0.512)),""))))))</f>
        <v/>
      </c>
      <c r="V476" s="57" t="str">
        <f>IF(Table713[[#This Row],[Classificação Maturidade]]="Por avaliar","Por avaliar",IF(Table713[[#This Row],[MSAT]]="Mesmo que acima","Mesmo que acima",IF(U476="n.a.","n.a.",IF(U476="Not Available",0,IF(U476="Present",(1-EXP(-0.128*1))/(1-EXP(-0.512)),IF(U476="Suitable",(1-EXP(-0.128*2))/(1-EXP(-0.512)),IF(U476="Operating",(1-EXP(-0.128*3))/(1-EXP(-0.512)),IF(U476="Effective",(1-EXP(-0.128*4))/(1-EXP(-0.512)),""))))))))</f>
        <v/>
      </c>
      <c r="W476" s="57"/>
      <c r="X476" s="57"/>
      <c r="Y476" s="57"/>
      <c r="Z476" s="57"/>
      <c r="AA476" s="57"/>
    </row>
    <row r="477" spans="1:27" ht="15.75" hidden="1" thickBot="1">
      <c r="A477" s="54"/>
      <c r="B477" s="54"/>
      <c r="C477" s="55"/>
      <c r="D477" s="52"/>
      <c r="E477" s="52"/>
      <c r="F477" s="55"/>
      <c r="G477" s="52"/>
      <c r="H477" s="52"/>
      <c r="I477" s="55"/>
      <c r="J477" s="55"/>
      <c r="K477" s="55"/>
      <c r="L477" s="55"/>
      <c r="M477" s="55"/>
      <c r="N477" s="55"/>
      <c r="O477" s="55"/>
      <c r="P477" s="56"/>
      <c r="Q477" s="188" t="s">
        <v>1000</v>
      </c>
      <c r="R477" s="57" t="s">
        <v>431</v>
      </c>
      <c r="S477" s="57"/>
      <c r="T477" s="57"/>
      <c r="U477" s="165" t="str">
        <f>IF(T477="n.a.","n.a.",IF(Table713[[#This Row],[MSAT]]="Not Available",0,IF(Table713[[#This Row],[MSAT]]="Present",(1-EXP(-0.128*1))/(1-EXP(-0.512)),IF(Table713[[#This Row],[MSAT]]="Suitable",(1-EXP(-0.128*2))/(1-EXP(-0.512)),IF(Table713[[#This Row],[MSAT]]="Operating",(1-EXP(-0.128*3))/(1-EXP(-0.512)),IF(Table713[[#This Row],[MSAT]]="Effective",(1-EXP(-0.128*4))/(1-EXP(-0.512)),""))))))</f>
        <v/>
      </c>
      <c r="V477" s="57" t="str">
        <f>IF(Table713[[#This Row],[Classificação Maturidade]]="Por avaliar","Por avaliar",IF(Table713[[#This Row],[MSAT]]="Mesmo que acima","Mesmo que acima",IF(U477="n.a.","n.a.",IF(U477="Not Available",0,IF(U477="Present",(1-EXP(-0.128*1))/(1-EXP(-0.512)),IF(U477="Suitable",(1-EXP(-0.128*2))/(1-EXP(-0.512)),IF(U477="Operating",(1-EXP(-0.128*3))/(1-EXP(-0.512)),IF(U477="Effective",(1-EXP(-0.128*4))/(1-EXP(-0.512)),""))))))))</f>
        <v/>
      </c>
      <c r="W477" s="57"/>
      <c r="X477" s="57"/>
      <c r="Y477" s="57"/>
      <c r="Z477" s="57"/>
      <c r="AA477" s="57"/>
    </row>
    <row r="478" spans="1:27" ht="15.75" hidden="1" thickBot="1">
      <c r="A478" s="54"/>
      <c r="B478" s="54"/>
      <c r="C478" s="55"/>
      <c r="D478" s="52"/>
      <c r="E478" s="52"/>
      <c r="F478" s="55"/>
      <c r="G478" s="52"/>
      <c r="H478" s="52"/>
      <c r="I478" s="55"/>
      <c r="J478" s="55"/>
      <c r="K478" s="55"/>
      <c r="L478" s="55"/>
      <c r="M478" s="55"/>
      <c r="N478" s="55"/>
      <c r="O478" s="55"/>
      <c r="P478" s="56"/>
      <c r="Q478" s="188" t="s">
        <v>1000</v>
      </c>
      <c r="R478" s="57" t="s">
        <v>431</v>
      </c>
      <c r="S478" s="57"/>
      <c r="T478" s="57"/>
      <c r="U478" s="165" t="str">
        <f>IF(T478="n.a.","n.a.",IF(Table713[[#This Row],[MSAT]]="Not Available",0,IF(Table713[[#This Row],[MSAT]]="Present",(1-EXP(-0.128*1))/(1-EXP(-0.512)),IF(Table713[[#This Row],[MSAT]]="Suitable",(1-EXP(-0.128*2))/(1-EXP(-0.512)),IF(Table713[[#This Row],[MSAT]]="Operating",(1-EXP(-0.128*3))/(1-EXP(-0.512)),IF(Table713[[#This Row],[MSAT]]="Effective",(1-EXP(-0.128*4))/(1-EXP(-0.512)),""))))))</f>
        <v/>
      </c>
      <c r="V478" s="57" t="str">
        <f>IF(Table713[[#This Row],[Classificação Maturidade]]="Por avaliar","Por avaliar",IF(Table713[[#This Row],[MSAT]]="Mesmo que acima","Mesmo que acima",IF(U478="n.a.","n.a.",IF(U478="Not Available",0,IF(U478="Present",(1-EXP(-0.128*1))/(1-EXP(-0.512)),IF(U478="Suitable",(1-EXP(-0.128*2))/(1-EXP(-0.512)),IF(U478="Operating",(1-EXP(-0.128*3))/(1-EXP(-0.512)),IF(U478="Effective",(1-EXP(-0.128*4))/(1-EXP(-0.512)),""))))))))</f>
        <v/>
      </c>
      <c r="W478" s="57"/>
      <c r="X478" s="57"/>
      <c r="Y478" s="57"/>
      <c r="Z478" s="57"/>
      <c r="AA478" s="57"/>
    </row>
    <row r="479" spans="1:27" ht="15.75" hidden="1" thickBot="1">
      <c r="A479" s="54"/>
      <c r="B479" s="54"/>
      <c r="C479" s="55"/>
      <c r="D479" s="52"/>
      <c r="E479" s="52"/>
      <c r="F479" s="55"/>
      <c r="G479" s="52"/>
      <c r="H479" s="52"/>
      <c r="I479" s="55"/>
      <c r="J479" s="55"/>
      <c r="K479" s="55"/>
      <c r="L479" s="55"/>
      <c r="M479" s="55"/>
      <c r="N479" s="55"/>
      <c r="O479" s="55"/>
      <c r="P479" s="56"/>
      <c r="Q479" s="188" t="s">
        <v>1000</v>
      </c>
      <c r="R479" s="57" t="s">
        <v>431</v>
      </c>
      <c r="S479" s="57"/>
      <c r="T479" s="57"/>
      <c r="U479" s="165" t="str">
        <f>IF(T479="n.a.","n.a.",IF(Table713[[#This Row],[MSAT]]="Not Available",0,IF(Table713[[#This Row],[MSAT]]="Present",(1-EXP(-0.128*1))/(1-EXP(-0.512)),IF(Table713[[#This Row],[MSAT]]="Suitable",(1-EXP(-0.128*2))/(1-EXP(-0.512)),IF(Table713[[#This Row],[MSAT]]="Operating",(1-EXP(-0.128*3))/(1-EXP(-0.512)),IF(Table713[[#This Row],[MSAT]]="Effective",(1-EXP(-0.128*4))/(1-EXP(-0.512)),""))))))</f>
        <v/>
      </c>
      <c r="V479" s="57" t="str">
        <f>IF(Table713[[#This Row],[Classificação Maturidade]]="Por avaliar","Por avaliar",IF(Table713[[#This Row],[MSAT]]="Mesmo que acima","Mesmo que acima",IF(U479="n.a.","n.a.",IF(U479="Not Available",0,IF(U479="Present",(1-EXP(-0.128*1))/(1-EXP(-0.512)),IF(U479="Suitable",(1-EXP(-0.128*2))/(1-EXP(-0.512)),IF(U479="Operating",(1-EXP(-0.128*3))/(1-EXP(-0.512)),IF(U479="Effective",(1-EXP(-0.128*4))/(1-EXP(-0.512)),""))))))))</f>
        <v/>
      </c>
      <c r="W479" s="57"/>
      <c r="X479" s="57"/>
      <c r="Y479" s="57"/>
      <c r="Z479" s="57"/>
      <c r="AA479" s="57"/>
    </row>
    <row r="480" spans="1:27" ht="15.75" hidden="1" thickBot="1">
      <c r="A480" s="54"/>
      <c r="B480" s="54"/>
      <c r="C480" s="55"/>
      <c r="D480" s="52"/>
      <c r="E480" s="52"/>
      <c r="F480" s="55"/>
      <c r="G480" s="52"/>
      <c r="H480" s="52"/>
      <c r="I480" s="55"/>
      <c r="J480" s="55"/>
      <c r="K480" s="55"/>
      <c r="L480" s="55"/>
      <c r="M480" s="55"/>
      <c r="N480" s="55"/>
      <c r="O480" s="55"/>
      <c r="P480" s="56"/>
      <c r="Q480" s="188" t="s">
        <v>1000</v>
      </c>
      <c r="R480" s="57" t="s">
        <v>431</v>
      </c>
      <c r="S480" s="57"/>
      <c r="T480" s="57"/>
      <c r="U480" s="165" t="str">
        <f>IF(T480="n.a.","n.a.",IF(Table713[[#This Row],[MSAT]]="Not Available",0,IF(Table713[[#This Row],[MSAT]]="Present",(1-EXP(-0.128*1))/(1-EXP(-0.512)),IF(Table713[[#This Row],[MSAT]]="Suitable",(1-EXP(-0.128*2))/(1-EXP(-0.512)),IF(Table713[[#This Row],[MSAT]]="Operating",(1-EXP(-0.128*3))/(1-EXP(-0.512)),IF(Table713[[#This Row],[MSAT]]="Effective",(1-EXP(-0.128*4))/(1-EXP(-0.512)),""))))))</f>
        <v/>
      </c>
      <c r="V480" s="57" t="str">
        <f>IF(Table713[[#This Row],[Classificação Maturidade]]="Por avaliar","Por avaliar",IF(Table713[[#This Row],[MSAT]]="Mesmo que acima","Mesmo que acima",IF(U480="n.a.","n.a.",IF(U480="Not Available",0,IF(U480="Present",(1-EXP(-0.128*1))/(1-EXP(-0.512)),IF(U480="Suitable",(1-EXP(-0.128*2))/(1-EXP(-0.512)),IF(U480="Operating",(1-EXP(-0.128*3))/(1-EXP(-0.512)),IF(U480="Effective",(1-EXP(-0.128*4))/(1-EXP(-0.512)),""))))))))</f>
        <v/>
      </c>
      <c r="W480" s="57"/>
      <c r="X480" s="57"/>
      <c r="Y480" s="57"/>
      <c r="Z480" s="57"/>
      <c r="AA480" s="57"/>
    </row>
    <row r="481" spans="1:27" ht="15.75" hidden="1" thickBot="1">
      <c r="A481" s="54"/>
      <c r="B481" s="54"/>
      <c r="C481" s="55"/>
      <c r="D481" s="52"/>
      <c r="E481" s="52"/>
      <c r="F481" s="55"/>
      <c r="G481" s="52"/>
      <c r="H481" s="52"/>
      <c r="I481" s="55"/>
      <c r="J481" s="55"/>
      <c r="K481" s="55"/>
      <c r="L481" s="55"/>
      <c r="M481" s="55"/>
      <c r="N481" s="55"/>
      <c r="O481" s="55"/>
      <c r="P481" s="56"/>
      <c r="Q481" s="188" t="s">
        <v>1000</v>
      </c>
      <c r="R481" s="57" t="s">
        <v>431</v>
      </c>
      <c r="S481" s="57"/>
      <c r="T481" s="57"/>
      <c r="U481" s="165" t="str">
        <f>IF(T481="n.a.","n.a.",IF(Table713[[#This Row],[MSAT]]="Not Available",0,IF(Table713[[#This Row],[MSAT]]="Present",(1-EXP(-0.128*1))/(1-EXP(-0.512)),IF(Table713[[#This Row],[MSAT]]="Suitable",(1-EXP(-0.128*2))/(1-EXP(-0.512)),IF(Table713[[#This Row],[MSAT]]="Operating",(1-EXP(-0.128*3))/(1-EXP(-0.512)),IF(Table713[[#This Row],[MSAT]]="Effective",(1-EXP(-0.128*4))/(1-EXP(-0.512)),""))))))</f>
        <v/>
      </c>
      <c r="V481" s="57" t="str">
        <f>IF(Table713[[#This Row],[Classificação Maturidade]]="Por avaliar","Por avaliar",IF(Table713[[#This Row],[MSAT]]="Mesmo que acima","Mesmo que acima",IF(U481="n.a.","n.a.",IF(U481="Not Available",0,IF(U481="Present",(1-EXP(-0.128*1))/(1-EXP(-0.512)),IF(U481="Suitable",(1-EXP(-0.128*2))/(1-EXP(-0.512)),IF(U481="Operating",(1-EXP(-0.128*3))/(1-EXP(-0.512)),IF(U481="Effective",(1-EXP(-0.128*4))/(1-EXP(-0.512)),""))))))))</f>
        <v/>
      </c>
      <c r="W481" s="57"/>
      <c r="X481" s="57"/>
      <c r="Y481" s="57"/>
      <c r="Z481" s="57"/>
      <c r="AA481" s="57"/>
    </row>
    <row r="482" spans="1:27" ht="15.75" hidden="1" thickBot="1">
      <c r="A482" s="54"/>
      <c r="B482" s="54"/>
      <c r="C482" s="55"/>
      <c r="D482" s="52"/>
      <c r="E482" s="52"/>
      <c r="F482" s="55"/>
      <c r="G482" s="52"/>
      <c r="H482" s="52"/>
      <c r="I482" s="55"/>
      <c r="J482" s="55"/>
      <c r="K482" s="55"/>
      <c r="L482" s="55"/>
      <c r="M482" s="55"/>
      <c r="N482" s="55"/>
      <c r="O482" s="55"/>
      <c r="P482" s="56"/>
      <c r="Q482" s="188" t="s">
        <v>1000</v>
      </c>
      <c r="R482" s="57" t="s">
        <v>431</v>
      </c>
      <c r="S482" s="57"/>
      <c r="T482" s="57"/>
      <c r="U482" s="165" t="str">
        <f>IF(T482="n.a.","n.a.",IF(Table713[[#This Row],[MSAT]]="Not Available",0,IF(Table713[[#This Row],[MSAT]]="Present",(1-EXP(-0.128*1))/(1-EXP(-0.512)),IF(Table713[[#This Row],[MSAT]]="Suitable",(1-EXP(-0.128*2))/(1-EXP(-0.512)),IF(Table713[[#This Row],[MSAT]]="Operating",(1-EXP(-0.128*3))/(1-EXP(-0.512)),IF(Table713[[#This Row],[MSAT]]="Effective",(1-EXP(-0.128*4))/(1-EXP(-0.512)),""))))))</f>
        <v/>
      </c>
      <c r="V482" s="57" t="str">
        <f>IF(Table713[[#This Row],[Classificação Maturidade]]="Por avaliar","Por avaliar",IF(Table713[[#This Row],[MSAT]]="Mesmo que acima","Mesmo que acima",IF(U482="n.a.","n.a.",IF(U482="Not Available",0,IF(U482="Present",(1-EXP(-0.128*1))/(1-EXP(-0.512)),IF(U482="Suitable",(1-EXP(-0.128*2))/(1-EXP(-0.512)),IF(U482="Operating",(1-EXP(-0.128*3))/(1-EXP(-0.512)),IF(U482="Effective",(1-EXP(-0.128*4))/(1-EXP(-0.512)),""))))))))</f>
        <v/>
      </c>
      <c r="W482" s="57"/>
      <c r="X482" s="57"/>
      <c r="Y482" s="57"/>
      <c r="Z482" s="57"/>
      <c r="AA482" s="57"/>
    </row>
    <row r="483" spans="1:27" ht="15.75" hidden="1" thickBot="1">
      <c r="A483" s="54"/>
      <c r="B483" s="54"/>
      <c r="C483" s="55"/>
      <c r="D483" s="52"/>
      <c r="E483" s="52"/>
      <c r="F483" s="55"/>
      <c r="G483" s="52"/>
      <c r="H483" s="52"/>
      <c r="I483" s="55"/>
      <c r="J483" s="55"/>
      <c r="K483" s="55"/>
      <c r="L483" s="55"/>
      <c r="M483" s="55"/>
      <c r="N483" s="55"/>
      <c r="O483" s="55"/>
      <c r="P483" s="56"/>
      <c r="Q483" s="188" t="s">
        <v>1000</v>
      </c>
      <c r="R483" s="57" t="s">
        <v>431</v>
      </c>
      <c r="S483" s="57"/>
      <c r="T483" s="57"/>
      <c r="U483" s="165" t="str">
        <f>IF(T483="n.a.","n.a.",IF(Table713[[#This Row],[MSAT]]="Not Available",0,IF(Table713[[#This Row],[MSAT]]="Present",(1-EXP(-0.128*1))/(1-EXP(-0.512)),IF(Table713[[#This Row],[MSAT]]="Suitable",(1-EXP(-0.128*2))/(1-EXP(-0.512)),IF(Table713[[#This Row],[MSAT]]="Operating",(1-EXP(-0.128*3))/(1-EXP(-0.512)),IF(Table713[[#This Row],[MSAT]]="Effective",(1-EXP(-0.128*4))/(1-EXP(-0.512)),""))))))</f>
        <v/>
      </c>
      <c r="V483" s="57" t="str">
        <f>IF(Table713[[#This Row],[Classificação Maturidade]]="Por avaliar","Por avaliar",IF(Table713[[#This Row],[MSAT]]="Mesmo que acima","Mesmo que acima",IF(U483="n.a.","n.a.",IF(U483="Not Available",0,IF(U483="Present",(1-EXP(-0.128*1))/(1-EXP(-0.512)),IF(U483="Suitable",(1-EXP(-0.128*2))/(1-EXP(-0.512)),IF(U483="Operating",(1-EXP(-0.128*3))/(1-EXP(-0.512)),IF(U483="Effective",(1-EXP(-0.128*4))/(1-EXP(-0.512)),""))))))))</f>
        <v/>
      </c>
      <c r="W483" s="57"/>
      <c r="X483" s="57"/>
      <c r="Y483" s="57"/>
      <c r="Z483" s="57"/>
      <c r="AA483" s="57"/>
    </row>
    <row r="484" spans="1:27" ht="15.75" hidden="1" thickBot="1">
      <c r="A484" s="54"/>
      <c r="B484" s="54"/>
      <c r="C484" s="55"/>
      <c r="D484" s="52"/>
      <c r="E484" s="52"/>
      <c r="F484" s="55"/>
      <c r="G484" s="52"/>
      <c r="H484" s="52"/>
      <c r="I484" s="55"/>
      <c r="J484" s="55"/>
      <c r="K484" s="55"/>
      <c r="L484" s="55"/>
      <c r="M484" s="55"/>
      <c r="N484" s="55"/>
      <c r="O484" s="55"/>
      <c r="P484" s="56"/>
      <c r="Q484" s="188" t="s">
        <v>1000</v>
      </c>
      <c r="R484" s="57" t="s">
        <v>431</v>
      </c>
      <c r="S484" s="57"/>
      <c r="T484" s="57"/>
      <c r="U484" s="165" t="str">
        <f>IF(T484="n.a.","n.a.",IF(Table713[[#This Row],[MSAT]]="Not Available",0,IF(Table713[[#This Row],[MSAT]]="Present",(1-EXP(-0.128*1))/(1-EXP(-0.512)),IF(Table713[[#This Row],[MSAT]]="Suitable",(1-EXP(-0.128*2))/(1-EXP(-0.512)),IF(Table713[[#This Row],[MSAT]]="Operating",(1-EXP(-0.128*3))/(1-EXP(-0.512)),IF(Table713[[#This Row],[MSAT]]="Effective",(1-EXP(-0.128*4))/(1-EXP(-0.512)),""))))))</f>
        <v/>
      </c>
      <c r="V484" s="57" t="str">
        <f>IF(Table713[[#This Row],[Classificação Maturidade]]="Por avaliar","Por avaliar",IF(Table713[[#This Row],[MSAT]]="Mesmo que acima","Mesmo que acima",IF(U484="n.a.","n.a.",IF(U484="Not Available",0,IF(U484="Present",(1-EXP(-0.128*1))/(1-EXP(-0.512)),IF(U484="Suitable",(1-EXP(-0.128*2))/(1-EXP(-0.512)),IF(U484="Operating",(1-EXP(-0.128*3))/(1-EXP(-0.512)),IF(U484="Effective",(1-EXP(-0.128*4))/(1-EXP(-0.512)),""))))))))</f>
        <v/>
      </c>
      <c r="W484" s="57"/>
      <c r="X484" s="57"/>
      <c r="Y484" s="57"/>
      <c r="Z484" s="57"/>
      <c r="AA484" s="57"/>
    </row>
    <row r="485" spans="1:27" ht="15.75" hidden="1" thickBot="1">
      <c r="A485" s="54"/>
      <c r="B485" s="54"/>
      <c r="C485" s="55"/>
      <c r="D485" s="52"/>
      <c r="E485" s="52"/>
      <c r="F485" s="55"/>
      <c r="G485" s="52"/>
      <c r="H485" s="52"/>
      <c r="I485" s="55"/>
      <c r="J485" s="55"/>
      <c r="K485" s="55"/>
      <c r="L485" s="55"/>
      <c r="M485" s="55"/>
      <c r="N485" s="55"/>
      <c r="O485" s="55"/>
      <c r="P485" s="56"/>
      <c r="Q485" s="188" t="s">
        <v>1000</v>
      </c>
      <c r="R485" s="57" t="s">
        <v>431</v>
      </c>
      <c r="S485" s="57"/>
      <c r="T485" s="57"/>
      <c r="U485" s="165" t="str">
        <f>IF(T485="n.a.","n.a.",IF(Table713[[#This Row],[MSAT]]="Not Available",0,IF(Table713[[#This Row],[MSAT]]="Present",(1-EXP(-0.128*1))/(1-EXP(-0.512)),IF(Table713[[#This Row],[MSAT]]="Suitable",(1-EXP(-0.128*2))/(1-EXP(-0.512)),IF(Table713[[#This Row],[MSAT]]="Operating",(1-EXP(-0.128*3))/(1-EXP(-0.512)),IF(Table713[[#This Row],[MSAT]]="Effective",(1-EXP(-0.128*4))/(1-EXP(-0.512)),""))))))</f>
        <v/>
      </c>
      <c r="V485" s="57" t="str">
        <f>IF(Table713[[#This Row],[Classificação Maturidade]]="Por avaliar","Por avaliar",IF(Table713[[#This Row],[MSAT]]="Mesmo que acima","Mesmo que acima",IF(U485="n.a.","n.a.",IF(U485="Not Available",0,IF(U485="Present",(1-EXP(-0.128*1))/(1-EXP(-0.512)),IF(U485="Suitable",(1-EXP(-0.128*2))/(1-EXP(-0.512)),IF(U485="Operating",(1-EXP(-0.128*3))/(1-EXP(-0.512)),IF(U485="Effective",(1-EXP(-0.128*4))/(1-EXP(-0.512)),""))))))))</f>
        <v/>
      </c>
      <c r="W485" s="57"/>
      <c r="X485" s="57"/>
      <c r="Y485" s="57"/>
      <c r="Z485" s="57"/>
      <c r="AA485" s="57"/>
    </row>
    <row r="486" spans="1:27" ht="15.75" hidden="1" thickBot="1">
      <c r="A486" s="54"/>
      <c r="B486" s="54"/>
      <c r="C486" s="55"/>
      <c r="D486" s="52"/>
      <c r="E486" s="52"/>
      <c r="F486" s="55"/>
      <c r="G486" s="52"/>
      <c r="H486" s="52"/>
      <c r="I486" s="55"/>
      <c r="J486" s="55"/>
      <c r="K486" s="55"/>
      <c r="L486" s="55"/>
      <c r="M486" s="55"/>
      <c r="N486" s="55"/>
      <c r="O486" s="55"/>
      <c r="P486" s="56"/>
      <c r="Q486" s="188" t="s">
        <v>1000</v>
      </c>
      <c r="R486" s="57" t="s">
        <v>431</v>
      </c>
      <c r="S486" s="57"/>
      <c r="T486" s="57"/>
      <c r="U486" s="165" t="str">
        <f>IF(T486="n.a.","n.a.",IF(Table713[[#This Row],[MSAT]]="Not Available",0,IF(Table713[[#This Row],[MSAT]]="Present",(1-EXP(-0.128*1))/(1-EXP(-0.512)),IF(Table713[[#This Row],[MSAT]]="Suitable",(1-EXP(-0.128*2))/(1-EXP(-0.512)),IF(Table713[[#This Row],[MSAT]]="Operating",(1-EXP(-0.128*3))/(1-EXP(-0.512)),IF(Table713[[#This Row],[MSAT]]="Effective",(1-EXP(-0.128*4))/(1-EXP(-0.512)),""))))))</f>
        <v/>
      </c>
      <c r="V486" s="57" t="str">
        <f>IF(Table713[[#This Row],[Classificação Maturidade]]="Por avaliar","Por avaliar",IF(Table713[[#This Row],[MSAT]]="Mesmo que acima","Mesmo que acima",IF(U486="n.a.","n.a.",IF(U486="Not Available",0,IF(U486="Present",(1-EXP(-0.128*1))/(1-EXP(-0.512)),IF(U486="Suitable",(1-EXP(-0.128*2))/(1-EXP(-0.512)),IF(U486="Operating",(1-EXP(-0.128*3))/(1-EXP(-0.512)),IF(U486="Effective",(1-EXP(-0.128*4))/(1-EXP(-0.512)),""))))))))</f>
        <v/>
      </c>
      <c r="W486" s="57"/>
      <c r="X486" s="57"/>
      <c r="Y486" s="57"/>
      <c r="Z486" s="57"/>
      <c r="AA486" s="57"/>
    </row>
    <row r="487" spans="1:27" ht="15.75" hidden="1" thickBot="1">
      <c r="A487" s="54"/>
      <c r="B487" s="54"/>
      <c r="C487" s="55"/>
      <c r="D487" s="52"/>
      <c r="E487" s="52"/>
      <c r="F487" s="55"/>
      <c r="G487" s="52"/>
      <c r="H487" s="52"/>
      <c r="I487" s="55"/>
      <c r="J487" s="55"/>
      <c r="K487" s="55"/>
      <c r="L487" s="55"/>
      <c r="M487" s="55"/>
      <c r="N487" s="55"/>
      <c r="O487" s="55"/>
      <c r="P487" s="56"/>
      <c r="Q487" s="188" t="s">
        <v>1000</v>
      </c>
      <c r="R487" s="57" t="s">
        <v>431</v>
      </c>
      <c r="S487" s="57"/>
      <c r="T487" s="57"/>
      <c r="U487" s="165" t="str">
        <f>IF(T487="n.a.","n.a.",IF(Table713[[#This Row],[MSAT]]="Not Available",0,IF(Table713[[#This Row],[MSAT]]="Present",(1-EXP(-0.128*1))/(1-EXP(-0.512)),IF(Table713[[#This Row],[MSAT]]="Suitable",(1-EXP(-0.128*2))/(1-EXP(-0.512)),IF(Table713[[#This Row],[MSAT]]="Operating",(1-EXP(-0.128*3))/(1-EXP(-0.512)),IF(Table713[[#This Row],[MSAT]]="Effective",(1-EXP(-0.128*4))/(1-EXP(-0.512)),""))))))</f>
        <v/>
      </c>
      <c r="V487" s="57" t="str">
        <f>IF(Table713[[#This Row],[Classificação Maturidade]]="Por avaliar","Por avaliar",IF(Table713[[#This Row],[MSAT]]="Mesmo que acima","Mesmo que acima",IF(U487="n.a.","n.a.",IF(U487="Not Available",0,IF(U487="Present",(1-EXP(-0.128*1))/(1-EXP(-0.512)),IF(U487="Suitable",(1-EXP(-0.128*2))/(1-EXP(-0.512)),IF(U487="Operating",(1-EXP(-0.128*3))/(1-EXP(-0.512)),IF(U487="Effective",(1-EXP(-0.128*4))/(1-EXP(-0.512)),""))))))))</f>
        <v/>
      </c>
      <c r="W487" s="57"/>
      <c r="X487" s="57"/>
      <c r="Y487" s="57"/>
      <c r="Z487" s="57"/>
      <c r="AA487" s="57"/>
    </row>
    <row r="488" spans="1:27" ht="15.75" hidden="1" thickBot="1">
      <c r="A488" s="54"/>
      <c r="B488" s="54"/>
      <c r="C488" s="55"/>
      <c r="D488" s="52"/>
      <c r="E488" s="52"/>
      <c r="F488" s="55"/>
      <c r="G488" s="52"/>
      <c r="H488" s="52"/>
      <c r="I488" s="55"/>
      <c r="J488" s="55"/>
      <c r="K488" s="55"/>
      <c r="L488" s="55"/>
      <c r="M488" s="55"/>
      <c r="N488" s="55"/>
      <c r="O488" s="55"/>
      <c r="P488" s="56"/>
      <c r="Q488" s="188" t="s">
        <v>1000</v>
      </c>
      <c r="R488" s="57" t="s">
        <v>431</v>
      </c>
      <c r="S488" s="57"/>
      <c r="T488" s="57"/>
      <c r="U488" s="165" t="str">
        <f>IF(T488="n.a.","n.a.",IF(Table713[[#This Row],[MSAT]]="Not Available",0,IF(Table713[[#This Row],[MSAT]]="Present",(1-EXP(-0.128*1))/(1-EXP(-0.512)),IF(Table713[[#This Row],[MSAT]]="Suitable",(1-EXP(-0.128*2))/(1-EXP(-0.512)),IF(Table713[[#This Row],[MSAT]]="Operating",(1-EXP(-0.128*3))/(1-EXP(-0.512)),IF(Table713[[#This Row],[MSAT]]="Effective",(1-EXP(-0.128*4))/(1-EXP(-0.512)),""))))))</f>
        <v/>
      </c>
      <c r="V488" s="57" t="str">
        <f>IF(Table713[[#This Row],[Classificação Maturidade]]="Por avaliar","Por avaliar",IF(Table713[[#This Row],[MSAT]]="Mesmo que acima","Mesmo que acima",IF(U488="n.a.","n.a.",IF(U488="Not Available",0,IF(U488="Present",(1-EXP(-0.128*1))/(1-EXP(-0.512)),IF(U488="Suitable",(1-EXP(-0.128*2))/(1-EXP(-0.512)),IF(U488="Operating",(1-EXP(-0.128*3))/(1-EXP(-0.512)),IF(U488="Effective",(1-EXP(-0.128*4))/(1-EXP(-0.512)),""))))))))</f>
        <v/>
      </c>
      <c r="W488" s="57"/>
      <c r="X488" s="57"/>
      <c r="Y488" s="57"/>
      <c r="Z488" s="57"/>
      <c r="AA488" s="57"/>
    </row>
    <row r="489" spans="1:27" ht="15.75" hidden="1" thickBot="1">
      <c r="A489" s="54"/>
      <c r="B489" s="54"/>
      <c r="C489" s="55"/>
      <c r="D489" s="52"/>
      <c r="E489" s="52"/>
      <c r="F489" s="55"/>
      <c r="G489" s="52"/>
      <c r="H489" s="52"/>
      <c r="I489" s="55"/>
      <c r="J489" s="55"/>
      <c r="K489" s="55"/>
      <c r="L489" s="55"/>
      <c r="M489" s="55"/>
      <c r="N489" s="55"/>
      <c r="O489" s="55"/>
      <c r="P489" s="56"/>
      <c r="Q489" s="188" t="s">
        <v>1000</v>
      </c>
      <c r="R489" s="57" t="s">
        <v>431</v>
      </c>
      <c r="S489" s="57"/>
      <c r="T489" s="57"/>
      <c r="U489" s="165" t="str">
        <f>IF(T489="n.a.","n.a.",IF(Table713[[#This Row],[MSAT]]="Not Available",0,IF(Table713[[#This Row],[MSAT]]="Present",(1-EXP(-0.128*1))/(1-EXP(-0.512)),IF(Table713[[#This Row],[MSAT]]="Suitable",(1-EXP(-0.128*2))/(1-EXP(-0.512)),IF(Table713[[#This Row],[MSAT]]="Operating",(1-EXP(-0.128*3))/(1-EXP(-0.512)),IF(Table713[[#This Row],[MSAT]]="Effective",(1-EXP(-0.128*4))/(1-EXP(-0.512)),""))))))</f>
        <v/>
      </c>
      <c r="V489" s="57" t="str">
        <f>IF(Table713[[#This Row],[Classificação Maturidade]]="Por avaliar","Por avaliar",IF(Table713[[#This Row],[MSAT]]="Mesmo que acima","Mesmo que acima",IF(U489="n.a.","n.a.",IF(U489="Not Available",0,IF(U489="Present",(1-EXP(-0.128*1))/(1-EXP(-0.512)),IF(U489="Suitable",(1-EXP(-0.128*2))/(1-EXP(-0.512)),IF(U489="Operating",(1-EXP(-0.128*3))/(1-EXP(-0.512)),IF(U489="Effective",(1-EXP(-0.128*4))/(1-EXP(-0.512)),""))))))))</f>
        <v/>
      </c>
      <c r="W489" s="57"/>
      <c r="X489" s="57"/>
      <c r="Y489" s="57"/>
      <c r="Z489" s="57"/>
      <c r="AA489" s="57"/>
    </row>
    <row r="490" spans="1:27" ht="15.75" hidden="1" thickBot="1">
      <c r="A490" s="54"/>
      <c r="B490" s="54"/>
      <c r="C490" s="55"/>
      <c r="D490" s="52"/>
      <c r="E490" s="52"/>
      <c r="F490" s="55"/>
      <c r="G490" s="52"/>
      <c r="H490" s="52"/>
      <c r="I490" s="55"/>
      <c r="J490" s="55"/>
      <c r="K490" s="55"/>
      <c r="L490" s="55"/>
      <c r="M490" s="55"/>
      <c r="N490" s="55"/>
      <c r="O490" s="55"/>
      <c r="P490" s="56"/>
      <c r="Q490" s="188" t="s">
        <v>1000</v>
      </c>
      <c r="R490" s="57" t="s">
        <v>431</v>
      </c>
      <c r="S490" s="57"/>
      <c r="T490" s="57"/>
      <c r="U490" s="165" t="str">
        <f>IF(T490="n.a.","n.a.",IF(Table713[[#This Row],[MSAT]]="Not Available",0,IF(Table713[[#This Row],[MSAT]]="Present",(1-EXP(-0.128*1))/(1-EXP(-0.512)),IF(Table713[[#This Row],[MSAT]]="Suitable",(1-EXP(-0.128*2))/(1-EXP(-0.512)),IF(Table713[[#This Row],[MSAT]]="Operating",(1-EXP(-0.128*3))/(1-EXP(-0.512)),IF(Table713[[#This Row],[MSAT]]="Effective",(1-EXP(-0.128*4))/(1-EXP(-0.512)),""))))))</f>
        <v/>
      </c>
      <c r="V490" s="57" t="str">
        <f>IF(Table713[[#This Row],[Classificação Maturidade]]="Por avaliar","Por avaliar",IF(Table713[[#This Row],[MSAT]]="Mesmo que acima","Mesmo que acima",IF(U490="n.a.","n.a.",IF(U490="Not Available",0,IF(U490="Present",(1-EXP(-0.128*1))/(1-EXP(-0.512)),IF(U490="Suitable",(1-EXP(-0.128*2))/(1-EXP(-0.512)),IF(U490="Operating",(1-EXP(-0.128*3))/(1-EXP(-0.512)),IF(U490="Effective",(1-EXP(-0.128*4))/(1-EXP(-0.512)),""))))))))</f>
        <v/>
      </c>
      <c r="W490" s="57"/>
      <c r="X490" s="57"/>
      <c r="Y490" s="57"/>
      <c r="Z490" s="57"/>
      <c r="AA490" s="57"/>
    </row>
    <row r="491" spans="1:27" ht="15.75" hidden="1" thickBot="1">
      <c r="A491" s="54"/>
      <c r="B491" s="54"/>
      <c r="C491" s="55"/>
      <c r="D491" s="52"/>
      <c r="E491" s="52"/>
      <c r="F491" s="55"/>
      <c r="G491" s="52"/>
      <c r="H491" s="52"/>
      <c r="I491" s="55"/>
      <c r="J491" s="55"/>
      <c r="K491" s="55"/>
      <c r="L491" s="55"/>
      <c r="M491" s="55"/>
      <c r="N491" s="55"/>
      <c r="O491" s="55"/>
      <c r="P491" s="56"/>
      <c r="Q491" s="188" t="s">
        <v>1000</v>
      </c>
      <c r="R491" s="57" t="s">
        <v>431</v>
      </c>
      <c r="S491" s="57"/>
      <c r="T491" s="57"/>
      <c r="U491" s="165" t="str">
        <f>IF(T491="n.a.","n.a.",IF(Table713[[#This Row],[MSAT]]="Not Available",0,IF(Table713[[#This Row],[MSAT]]="Present",(1-EXP(-0.128*1))/(1-EXP(-0.512)),IF(Table713[[#This Row],[MSAT]]="Suitable",(1-EXP(-0.128*2))/(1-EXP(-0.512)),IF(Table713[[#This Row],[MSAT]]="Operating",(1-EXP(-0.128*3))/(1-EXP(-0.512)),IF(Table713[[#This Row],[MSAT]]="Effective",(1-EXP(-0.128*4))/(1-EXP(-0.512)),""))))))</f>
        <v/>
      </c>
      <c r="V491" s="57" t="str">
        <f>IF(Table713[[#This Row],[Classificação Maturidade]]="Por avaliar","Por avaliar",IF(Table713[[#This Row],[MSAT]]="Mesmo que acima","Mesmo que acima",IF(U491="n.a.","n.a.",IF(U491="Not Available",0,IF(U491="Present",(1-EXP(-0.128*1))/(1-EXP(-0.512)),IF(U491="Suitable",(1-EXP(-0.128*2))/(1-EXP(-0.512)),IF(U491="Operating",(1-EXP(-0.128*3))/(1-EXP(-0.512)),IF(U491="Effective",(1-EXP(-0.128*4))/(1-EXP(-0.512)),""))))))))</f>
        <v/>
      </c>
      <c r="W491" s="57"/>
      <c r="X491" s="57"/>
      <c r="Y491" s="57"/>
      <c r="Z491" s="57"/>
      <c r="AA491" s="57"/>
    </row>
    <row r="492" spans="1:27" ht="15.75" hidden="1" thickBot="1">
      <c r="A492" s="54"/>
      <c r="B492" s="54"/>
      <c r="C492" s="55"/>
      <c r="D492" s="52"/>
      <c r="E492" s="52"/>
      <c r="F492" s="55"/>
      <c r="G492" s="52"/>
      <c r="H492" s="52"/>
      <c r="I492" s="55"/>
      <c r="J492" s="55"/>
      <c r="K492" s="55"/>
      <c r="L492" s="55"/>
      <c r="M492" s="55"/>
      <c r="N492" s="55"/>
      <c r="O492" s="55"/>
      <c r="P492" s="56"/>
      <c r="Q492" s="188" t="s">
        <v>1000</v>
      </c>
      <c r="R492" s="57" t="s">
        <v>431</v>
      </c>
      <c r="S492" s="57"/>
      <c r="T492" s="57"/>
      <c r="U492" s="165" t="str">
        <f>IF(T492="n.a.","n.a.",IF(Table713[[#This Row],[MSAT]]="Not Available",0,IF(Table713[[#This Row],[MSAT]]="Present",(1-EXP(-0.128*1))/(1-EXP(-0.512)),IF(Table713[[#This Row],[MSAT]]="Suitable",(1-EXP(-0.128*2))/(1-EXP(-0.512)),IF(Table713[[#This Row],[MSAT]]="Operating",(1-EXP(-0.128*3))/(1-EXP(-0.512)),IF(Table713[[#This Row],[MSAT]]="Effective",(1-EXP(-0.128*4))/(1-EXP(-0.512)),""))))))</f>
        <v/>
      </c>
      <c r="V492" s="57" t="str">
        <f>IF(Table713[[#This Row],[Classificação Maturidade]]="Por avaliar","Por avaliar",IF(Table713[[#This Row],[MSAT]]="Mesmo que acima","Mesmo que acima",IF(U492="n.a.","n.a.",IF(U492="Not Available",0,IF(U492="Present",(1-EXP(-0.128*1))/(1-EXP(-0.512)),IF(U492="Suitable",(1-EXP(-0.128*2))/(1-EXP(-0.512)),IF(U492="Operating",(1-EXP(-0.128*3))/(1-EXP(-0.512)),IF(U492="Effective",(1-EXP(-0.128*4))/(1-EXP(-0.512)),""))))))))</f>
        <v/>
      </c>
      <c r="W492" s="57"/>
      <c r="X492" s="57"/>
      <c r="Y492" s="57"/>
      <c r="Z492" s="57"/>
      <c r="AA492" s="57"/>
    </row>
    <row r="493" spans="1:27" ht="15.75" hidden="1" thickBot="1">
      <c r="A493" s="54"/>
      <c r="B493" s="54"/>
      <c r="C493" s="55"/>
      <c r="D493" s="52"/>
      <c r="E493" s="52"/>
      <c r="F493" s="55"/>
      <c r="G493" s="52"/>
      <c r="H493" s="52"/>
      <c r="I493" s="55"/>
      <c r="J493" s="55"/>
      <c r="K493" s="55"/>
      <c r="L493" s="55"/>
      <c r="M493" s="55"/>
      <c r="N493" s="55"/>
      <c r="O493" s="55"/>
      <c r="P493" s="56"/>
      <c r="Q493" s="188" t="s">
        <v>1000</v>
      </c>
      <c r="R493" s="57" t="s">
        <v>431</v>
      </c>
      <c r="S493" s="57"/>
      <c r="T493" s="57"/>
      <c r="U493" s="165" t="str">
        <f>IF(T493="n.a.","n.a.",IF(Table713[[#This Row],[MSAT]]="Not Available",0,IF(Table713[[#This Row],[MSAT]]="Present",(1-EXP(-0.128*1))/(1-EXP(-0.512)),IF(Table713[[#This Row],[MSAT]]="Suitable",(1-EXP(-0.128*2))/(1-EXP(-0.512)),IF(Table713[[#This Row],[MSAT]]="Operating",(1-EXP(-0.128*3))/(1-EXP(-0.512)),IF(Table713[[#This Row],[MSAT]]="Effective",(1-EXP(-0.128*4))/(1-EXP(-0.512)),""))))))</f>
        <v/>
      </c>
      <c r="V493" s="57" t="str">
        <f>IF(Table713[[#This Row],[Classificação Maturidade]]="Por avaliar","Por avaliar",IF(Table713[[#This Row],[MSAT]]="Mesmo que acima","Mesmo que acima",IF(U493="n.a.","n.a.",IF(U493="Not Available",0,IF(U493="Present",(1-EXP(-0.128*1))/(1-EXP(-0.512)),IF(U493="Suitable",(1-EXP(-0.128*2))/(1-EXP(-0.512)),IF(U493="Operating",(1-EXP(-0.128*3))/(1-EXP(-0.512)),IF(U493="Effective",(1-EXP(-0.128*4))/(1-EXP(-0.512)),""))))))))</f>
        <v/>
      </c>
      <c r="W493" s="57"/>
      <c r="X493" s="57"/>
      <c r="Y493" s="57"/>
      <c r="Z493" s="57"/>
      <c r="AA493" s="57"/>
    </row>
    <row r="494" spans="1:27" ht="15.75" hidden="1" thickBot="1">
      <c r="A494" s="54"/>
      <c r="B494" s="54"/>
      <c r="C494" s="55"/>
      <c r="D494" s="52"/>
      <c r="E494" s="52"/>
      <c r="F494" s="55"/>
      <c r="G494" s="52"/>
      <c r="H494" s="52"/>
      <c r="I494" s="55"/>
      <c r="J494" s="55"/>
      <c r="K494" s="55"/>
      <c r="L494" s="55"/>
      <c r="M494" s="55"/>
      <c r="N494" s="55"/>
      <c r="O494" s="55"/>
      <c r="P494" s="56"/>
      <c r="Q494" s="188" t="s">
        <v>1000</v>
      </c>
      <c r="R494" s="57" t="s">
        <v>431</v>
      </c>
      <c r="S494" s="57"/>
      <c r="T494" s="57"/>
      <c r="U494" s="165" t="str">
        <f>IF(T494="n.a.","n.a.",IF(Table713[[#This Row],[MSAT]]="Not Available",0,IF(Table713[[#This Row],[MSAT]]="Present",(1-EXP(-0.128*1))/(1-EXP(-0.512)),IF(Table713[[#This Row],[MSAT]]="Suitable",(1-EXP(-0.128*2))/(1-EXP(-0.512)),IF(Table713[[#This Row],[MSAT]]="Operating",(1-EXP(-0.128*3))/(1-EXP(-0.512)),IF(Table713[[#This Row],[MSAT]]="Effective",(1-EXP(-0.128*4))/(1-EXP(-0.512)),""))))))</f>
        <v/>
      </c>
      <c r="V494" s="57" t="str">
        <f>IF(Table713[[#This Row],[Classificação Maturidade]]="Por avaliar","Por avaliar",IF(Table713[[#This Row],[MSAT]]="Mesmo que acima","Mesmo que acima",IF(U494="n.a.","n.a.",IF(U494="Not Available",0,IF(U494="Present",(1-EXP(-0.128*1))/(1-EXP(-0.512)),IF(U494="Suitable",(1-EXP(-0.128*2))/(1-EXP(-0.512)),IF(U494="Operating",(1-EXP(-0.128*3))/(1-EXP(-0.512)),IF(U494="Effective",(1-EXP(-0.128*4))/(1-EXP(-0.512)),""))))))))</f>
        <v/>
      </c>
      <c r="W494" s="57"/>
      <c r="X494" s="57"/>
      <c r="Y494" s="57"/>
      <c r="Z494" s="57"/>
      <c r="AA494" s="57"/>
    </row>
    <row r="495" spans="1:27" ht="15.75" hidden="1" thickBot="1">
      <c r="A495" s="54"/>
      <c r="B495" s="54"/>
      <c r="C495" s="55"/>
      <c r="D495" s="52"/>
      <c r="E495" s="52"/>
      <c r="F495" s="55"/>
      <c r="G495" s="52"/>
      <c r="H495" s="52"/>
      <c r="I495" s="55"/>
      <c r="J495" s="55"/>
      <c r="K495" s="55"/>
      <c r="L495" s="55"/>
      <c r="M495" s="55"/>
      <c r="N495" s="55"/>
      <c r="O495" s="55"/>
      <c r="P495" s="56"/>
      <c r="Q495" s="188" t="s">
        <v>1000</v>
      </c>
      <c r="R495" s="57" t="s">
        <v>431</v>
      </c>
      <c r="S495" s="57"/>
      <c r="T495" s="57"/>
      <c r="U495" s="165" t="str">
        <f>IF(T495="n.a.","n.a.",IF(Table713[[#This Row],[MSAT]]="Not Available",0,IF(Table713[[#This Row],[MSAT]]="Present",(1-EXP(-0.128*1))/(1-EXP(-0.512)),IF(Table713[[#This Row],[MSAT]]="Suitable",(1-EXP(-0.128*2))/(1-EXP(-0.512)),IF(Table713[[#This Row],[MSAT]]="Operating",(1-EXP(-0.128*3))/(1-EXP(-0.512)),IF(Table713[[#This Row],[MSAT]]="Effective",(1-EXP(-0.128*4))/(1-EXP(-0.512)),""))))))</f>
        <v/>
      </c>
      <c r="V495" s="57" t="str">
        <f>IF(Table713[[#This Row],[Classificação Maturidade]]="Por avaliar","Por avaliar",IF(Table713[[#This Row],[MSAT]]="Mesmo que acima","Mesmo que acima",IF(U495="n.a.","n.a.",IF(U495="Not Available",0,IF(U495="Present",(1-EXP(-0.128*1))/(1-EXP(-0.512)),IF(U495="Suitable",(1-EXP(-0.128*2))/(1-EXP(-0.512)),IF(U495="Operating",(1-EXP(-0.128*3))/(1-EXP(-0.512)),IF(U495="Effective",(1-EXP(-0.128*4))/(1-EXP(-0.512)),""))))))))</f>
        <v/>
      </c>
      <c r="W495" s="57"/>
      <c r="X495" s="57"/>
      <c r="Y495" s="57"/>
      <c r="Z495" s="57"/>
      <c r="AA495" s="57"/>
    </row>
    <row r="496" spans="1:27" ht="15.75" hidden="1" thickBot="1">
      <c r="A496" s="54"/>
      <c r="B496" s="54"/>
      <c r="C496" s="55"/>
      <c r="D496" s="52"/>
      <c r="E496" s="52"/>
      <c r="F496" s="55"/>
      <c r="G496" s="52"/>
      <c r="H496" s="52"/>
      <c r="I496" s="55"/>
      <c r="J496" s="55"/>
      <c r="K496" s="55"/>
      <c r="L496" s="55"/>
      <c r="M496" s="55"/>
      <c r="N496" s="55"/>
      <c r="O496" s="55"/>
      <c r="P496" s="56"/>
      <c r="Q496" s="188" t="s">
        <v>1000</v>
      </c>
      <c r="R496" s="57" t="s">
        <v>431</v>
      </c>
      <c r="S496" s="57"/>
      <c r="T496" s="57"/>
      <c r="U496" s="165" t="str">
        <f>IF(T496="n.a.","n.a.",IF(Table713[[#This Row],[MSAT]]="Not Available",0,IF(Table713[[#This Row],[MSAT]]="Present",(1-EXP(-0.128*1))/(1-EXP(-0.512)),IF(Table713[[#This Row],[MSAT]]="Suitable",(1-EXP(-0.128*2))/(1-EXP(-0.512)),IF(Table713[[#This Row],[MSAT]]="Operating",(1-EXP(-0.128*3))/(1-EXP(-0.512)),IF(Table713[[#This Row],[MSAT]]="Effective",(1-EXP(-0.128*4))/(1-EXP(-0.512)),""))))))</f>
        <v/>
      </c>
      <c r="V496" s="57" t="str">
        <f>IF(Table713[[#This Row],[Classificação Maturidade]]="Por avaliar","Por avaliar",IF(Table713[[#This Row],[MSAT]]="Mesmo que acima","Mesmo que acima",IF(U496="n.a.","n.a.",IF(U496="Not Available",0,IF(U496="Present",(1-EXP(-0.128*1))/(1-EXP(-0.512)),IF(U496="Suitable",(1-EXP(-0.128*2))/(1-EXP(-0.512)),IF(U496="Operating",(1-EXP(-0.128*3))/(1-EXP(-0.512)),IF(U496="Effective",(1-EXP(-0.128*4))/(1-EXP(-0.512)),""))))))))</f>
        <v/>
      </c>
      <c r="W496" s="57"/>
      <c r="X496" s="57"/>
      <c r="Y496" s="57"/>
      <c r="Z496" s="57"/>
      <c r="AA496" s="57"/>
    </row>
    <row r="497" spans="1:27" ht="15.75" hidden="1" thickBot="1">
      <c r="A497" s="54"/>
      <c r="B497" s="54"/>
      <c r="C497" s="55"/>
      <c r="D497" s="52"/>
      <c r="E497" s="52"/>
      <c r="F497" s="55"/>
      <c r="G497" s="52"/>
      <c r="H497" s="52"/>
      <c r="I497" s="55"/>
      <c r="J497" s="55"/>
      <c r="K497" s="55"/>
      <c r="L497" s="55"/>
      <c r="M497" s="55"/>
      <c r="N497" s="55"/>
      <c r="O497" s="55"/>
      <c r="P497" s="56"/>
      <c r="Q497" s="188" t="s">
        <v>1000</v>
      </c>
      <c r="R497" s="57" t="s">
        <v>431</v>
      </c>
      <c r="S497" s="57"/>
      <c r="T497" s="57"/>
      <c r="U497" s="165" t="str">
        <f>IF(T497="n.a.","n.a.",IF(Table713[[#This Row],[MSAT]]="Not Available",0,IF(Table713[[#This Row],[MSAT]]="Present",(1-EXP(-0.128*1))/(1-EXP(-0.512)),IF(Table713[[#This Row],[MSAT]]="Suitable",(1-EXP(-0.128*2))/(1-EXP(-0.512)),IF(Table713[[#This Row],[MSAT]]="Operating",(1-EXP(-0.128*3))/(1-EXP(-0.512)),IF(Table713[[#This Row],[MSAT]]="Effective",(1-EXP(-0.128*4))/(1-EXP(-0.512)),""))))))</f>
        <v/>
      </c>
      <c r="V497" s="57" t="str">
        <f>IF(Table713[[#This Row],[Classificação Maturidade]]="Por avaliar","Por avaliar",IF(Table713[[#This Row],[MSAT]]="Mesmo que acima","Mesmo que acima",IF(U497="n.a.","n.a.",IF(U497="Not Available",0,IF(U497="Present",(1-EXP(-0.128*1))/(1-EXP(-0.512)),IF(U497="Suitable",(1-EXP(-0.128*2))/(1-EXP(-0.512)),IF(U497="Operating",(1-EXP(-0.128*3))/(1-EXP(-0.512)),IF(U497="Effective",(1-EXP(-0.128*4))/(1-EXP(-0.512)),""))))))))</f>
        <v/>
      </c>
      <c r="W497" s="57"/>
      <c r="X497" s="57"/>
      <c r="Y497" s="57"/>
      <c r="Z497" s="57"/>
      <c r="AA497" s="57"/>
    </row>
    <row r="498" spans="1:27" ht="15.75" hidden="1" thickBot="1">
      <c r="A498" s="54"/>
      <c r="B498" s="54"/>
      <c r="C498" s="55"/>
      <c r="D498" s="52"/>
      <c r="E498" s="52"/>
      <c r="F498" s="55"/>
      <c r="G498" s="52"/>
      <c r="H498" s="52"/>
      <c r="I498" s="55"/>
      <c r="J498" s="55"/>
      <c r="K498" s="55"/>
      <c r="L498" s="55"/>
      <c r="M498" s="55"/>
      <c r="N498" s="55"/>
      <c r="O498" s="55"/>
      <c r="P498" s="56"/>
      <c r="Q498" s="188" t="s">
        <v>1000</v>
      </c>
      <c r="R498" s="57" t="s">
        <v>431</v>
      </c>
      <c r="S498" s="57"/>
      <c r="T498" s="57"/>
      <c r="U498" s="165" t="str">
        <f>IF(T498="n.a.","n.a.",IF(Table713[[#This Row],[MSAT]]="Not Available",0,IF(Table713[[#This Row],[MSAT]]="Present",(1-EXP(-0.128*1))/(1-EXP(-0.512)),IF(Table713[[#This Row],[MSAT]]="Suitable",(1-EXP(-0.128*2))/(1-EXP(-0.512)),IF(Table713[[#This Row],[MSAT]]="Operating",(1-EXP(-0.128*3))/(1-EXP(-0.512)),IF(Table713[[#This Row],[MSAT]]="Effective",(1-EXP(-0.128*4))/(1-EXP(-0.512)),""))))))</f>
        <v/>
      </c>
      <c r="V498" s="57" t="str">
        <f>IF(Table713[[#This Row],[Classificação Maturidade]]="Por avaliar","Por avaliar",IF(Table713[[#This Row],[MSAT]]="Mesmo que acima","Mesmo que acima",IF(U498="n.a.","n.a.",IF(U498="Not Available",0,IF(U498="Present",(1-EXP(-0.128*1))/(1-EXP(-0.512)),IF(U498="Suitable",(1-EXP(-0.128*2))/(1-EXP(-0.512)),IF(U498="Operating",(1-EXP(-0.128*3))/(1-EXP(-0.512)),IF(U498="Effective",(1-EXP(-0.128*4))/(1-EXP(-0.512)),""))))))))</f>
        <v/>
      </c>
      <c r="W498" s="57"/>
      <c r="X498" s="57"/>
      <c r="Y498" s="57"/>
      <c r="Z498" s="57"/>
      <c r="AA498" s="57"/>
    </row>
    <row r="499" spans="1:27" ht="15.75" hidden="1" thickBot="1">
      <c r="A499" s="54"/>
      <c r="B499" s="54"/>
      <c r="C499" s="55"/>
      <c r="D499" s="52"/>
      <c r="E499" s="52"/>
      <c r="F499" s="55"/>
      <c r="G499" s="52"/>
      <c r="H499" s="52"/>
      <c r="I499" s="55"/>
      <c r="J499" s="55"/>
      <c r="K499" s="55"/>
      <c r="L499" s="55"/>
      <c r="M499" s="55"/>
      <c r="N499" s="55"/>
      <c r="O499" s="55"/>
      <c r="P499" s="56"/>
      <c r="Q499" s="188" t="s">
        <v>1000</v>
      </c>
      <c r="R499" s="57" t="s">
        <v>431</v>
      </c>
      <c r="S499" s="57"/>
      <c r="T499" s="57"/>
      <c r="U499" s="165" t="str">
        <f>IF(T499="n.a.","n.a.",IF(Table713[[#This Row],[MSAT]]="Not Available",0,IF(Table713[[#This Row],[MSAT]]="Present",(1-EXP(-0.128*1))/(1-EXP(-0.512)),IF(Table713[[#This Row],[MSAT]]="Suitable",(1-EXP(-0.128*2))/(1-EXP(-0.512)),IF(Table713[[#This Row],[MSAT]]="Operating",(1-EXP(-0.128*3))/(1-EXP(-0.512)),IF(Table713[[#This Row],[MSAT]]="Effective",(1-EXP(-0.128*4))/(1-EXP(-0.512)),""))))))</f>
        <v/>
      </c>
      <c r="V499" s="57" t="str">
        <f>IF(Table713[[#This Row],[Classificação Maturidade]]="Por avaliar","Por avaliar",IF(Table713[[#This Row],[MSAT]]="Mesmo que acima","Mesmo que acima",IF(U499="n.a.","n.a.",IF(U499="Not Available",0,IF(U499="Present",(1-EXP(-0.128*1))/(1-EXP(-0.512)),IF(U499="Suitable",(1-EXP(-0.128*2))/(1-EXP(-0.512)),IF(U499="Operating",(1-EXP(-0.128*3))/(1-EXP(-0.512)),IF(U499="Effective",(1-EXP(-0.128*4))/(1-EXP(-0.512)),""))))))))</f>
        <v/>
      </c>
      <c r="W499" s="57"/>
      <c r="X499" s="57"/>
      <c r="Y499" s="57"/>
      <c r="Z499" s="57"/>
      <c r="AA499" s="57"/>
    </row>
    <row r="500" spans="1:27" ht="15.75" hidden="1" thickBot="1">
      <c r="A500" s="54"/>
      <c r="B500" s="54"/>
      <c r="C500" s="55"/>
      <c r="D500" s="52"/>
      <c r="E500" s="52"/>
      <c r="F500" s="55"/>
      <c r="G500" s="52"/>
      <c r="H500" s="52"/>
      <c r="I500" s="55"/>
      <c r="J500" s="55"/>
      <c r="K500" s="55"/>
      <c r="L500" s="55"/>
      <c r="M500" s="55"/>
      <c r="N500" s="55"/>
      <c r="O500" s="55"/>
      <c r="P500" s="56"/>
      <c r="Q500" s="188" t="s">
        <v>1000</v>
      </c>
      <c r="R500" s="57" t="s">
        <v>431</v>
      </c>
      <c r="S500" s="57"/>
      <c r="T500" s="57"/>
      <c r="U500" s="165" t="str">
        <f>IF(T500="n.a.","n.a.",IF(Table713[[#This Row],[MSAT]]="Not Available",0,IF(Table713[[#This Row],[MSAT]]="Present",(1-EXP(-0.128*1))/(1-EXP(-0.512)),IF(Table713[[#This Row],[MSAT]]="Suitable",(1-EXP(-0.128*2))/(1-EXP(-0.512)),IF(Table713[[#This Row],[MSAT]]="Operating",(1-EXP(-0.128*3))/(1-EXP(-0.512)),IF(Table713[[#This Row],[MSAT]]="Effective",(1-EXP(-0.128*4))/(1-EXP(-0.512)),""))))))</f>
        <v/>
      </c>
      <c r="V500" s="57" t="str">
        <f>IF(Table713[[#This Row],[Classificação Maturidade]]="Por avaliar","Por avaliar",IF(Table713[[#This Row],[MSAT]]="Mesmo que acima","Mesmo que acima",IF(U500="n.a.","n.a.",IF(U500="Not Available",0,IF(U500="Present",(1-EXP(-0.128*1))/(1-EXP(-0.512)),IF(U500="Suitable",(1-EXP(-0.128*2))/(1-EXP(-0.512)),IF(U500="Operating",(1-EXP(-0.128*3))/(1-EXP(-0.512)),IF(U500="Effective",(1-EXP(-0.128*4))/(1-EXP(-0.512)),""))))))))</f>
        <v/>
      </c>
      <c r="W500" s="57"/>
      <c r="X500" s="57"/>
      <c r="Y500" s="57"/>
      <c r="Z500" s="57"/>
      <c r="AA500" s="57"/>
    </row>
    <row r="501" spans="1:27" ht="15.75" hidden="1" thickBot="1">
      <c r="A501" s="54"/>
      <c r="B501" s="54"/>
      <c r="C501" s="55"/>
      <c r="D501" s="52"/>
      <c r="E501" s="52"/>
      <c r="F501" s="55"/>
      <c r="G501" s="52"/>
      <c r="H501" s="52"/>
      <c r="I501" s="55"/>
      <c r="J501" s="55"/>
      <c r="K501" s="55"/>
      <c r="L501" s="55"/>
      <c r="M501" s="55"/>
      <c r="N501" s="55"/>
      <c r="O501" s="55"/>
      <c r="P501" s="56"/>
      <c r="Q501" s="188" t="s">
        <v>1000</v>
      </c>
      <c r="R501" s="57" t="s">
        <v>431</v>
      </c>
      <c r="S501" s="57"/>
      <c r="T501" s="57"/>
      <c r="U501" s="165" t="str">
        <f>IF(T501="n.a.","n.a.",IF(Table713[[#This Row],[MSAT]]="Not Available",0,IF(Table713[[#This Row],[MSAT]]="Present",(1-EXP(-0.128*1))/(1-EXP(-0.512)),IF(Table713[[#This Row],[MSAT]]="Suitable",(1-EXP(-0.128*2))/(1-EXP(-0.512)),IF(Table713[[#This Row],[MSAT]]="Operating",(1-EXP(-0.128*3))/(1-EXP(-0.512)),IF(Table713[[#This Row],[MSAT]]="Effective",(1-EXP(-0.128*4))/(1-EXP(-0.512)),""))))))</f>
        <v/>
      </c>
      <c r="V501" s="57" t="str">
        <f>IF(Table713[[#This Row],[Classificação Maturidade]]="Por avaliar","Por avaliar",IF(Table713[[#This Row],[MSAT]]="Mesmo que acima","Mesmo que acima",IF(U501="n.a.","n.a.",IF(U501="Not Available",0,IF(U501="Present",(1-EXP(-0.128*1))/(1-EXP(-0.512)),IF(U501="Suitable",(1-EXP(-0.128*2))/(1-EXP(-0.512)),IF(U501="Operating",(1-EXP(-0.128*3))/(1-EXP(-0.512)),IF(U501="Effective",(1-EXP(-0.128*4))/(1-EXP(-0.512)),""))))))))</f>
        <v/>
      </c>
      <c r="W501" s="57"/>
      <c r="X501" s="57"/>
      <c r="Y501" s="57"/>
      <c r="Z501" s="57"/>
      <c r="AA501" s="57"/>
    </row>
    <row r="502" spans="1:27" ht="15.75" hidden="1" thickBot="1">
      <c r="A502" s="54"/>
      <c r="B502" s="54"/>
      <c r="C502" s="55"/>
      <c r="D502" s="52"/>
      <c r="E502" s="52"/>
      <c r="F502" s="55"/>
      <c r="G502" s="52"/>
      <c r="H502" s="52"/>
      <c r="I502" s="55"/>
      <c r="J502" s="55"/>
      <c r="K502" s="55"/>
      <c r="L502" s="55"/>
      <c r="M502" s="55"/>
      <c r="N502" s="55"/>
      <c r="O502" s="55"/>
      <c r="P502" s="56"/>
      <c r="Q502" s="188" t="s">
        <v>1000</v>
      </c>
      <c r="R502" s="57" t="s">
        <v>431</v>
      </c>
      <c r="S502" s="57"/>
      <c r="T502" s="57"/>
      <c r="U502" s="165" t="str">
        <f>IF(T502="n.a.","n.a.",IF(Table713[[#This Row],[MSAT]]="Not Available",0,IF(Table713[[#This Row],[MSAT]]="Present",(1-EXP(-0.128*1))/(1-EXP(-0.512)),IF(Table713[[#This Row],[MSAT]]="Suitable",(1-EXP(-0.128*2))/(1-EXP(-0.512)),IF(Table713[[#This Row],[MSAT]]="Operating",(1-EXP(-0.128*3))/(1-EXP(-0.512)),IF(Table713[[#This Row],[MSAT]]="Effective",(1-EXP(-0.128*4))/(1-EXP(-0.512)),""))))))</f>
        <v/>
      </c>
      <c r="V502" s="57" t="str">
        <f>IF(Table713[[#This Row],[Classificação Maturidade]]="Por avaliar","Por avaliar",IF(Table713[[#This Row],[MSAT]]="Mesmo que acima","Mesmo que acima",IF(U502="n.a.","n.a.",IF(U502="Not Available",0,IF(U502="Present",(1-EXP(-0.128*1))/(1-EXP(-0.512)),IF(U502="Suitable",(1-EXP(-0.128*2))/(1-EXP(-0.512)),IF(U502="Operating",(1-EXP(-0.128*3))/(1-EXP(-0.512)),IF(U502="Effective",(1-EXP(-0.128*4))/(1-EXP(-0.512)),""))))))))</f>
        <v/>
      </c>
      <c r="W502" s="57"/>
      <c r="X502" s="57"/>
      <c r="Y502" s="57"/>
      <c r="Z502" s="57"/>
      <c r="AA502" s="57"/>
    </row>
    <row r="503" spans="1:27" ht="15.75" hidden="1" thickBot="1">
      <c r="A503" s="54"/>
      <c r="B503" s="54"/>
      <c r="C503" s="55"/>
      <c r="D503" s="52"/>
      <c r="E503" s="52"/>
      <c r="F503" s="55"/>
      <c r="G503" s="52"/>
      <c r="H503" s="52"/>
      <c r="I503" s="55"/>
      <c r="J503" s="55"/>
      <c r="K503" s="55"/>
      <c r="L503" s="55"/>
      <c r="M503" s="55"/>
      <c r="N503" s="55"/>
      <c r="O503" s="55"/>
      <c r="P503" s="56"/>
      <c r="Q503" s="188" t="s">
        <v>1000</v>
      </c>
      <c r="R503" s="57" t="s">
        <v>431</v>
      </c>
      <c r="S503" s="57"/>
      <c r="T503" s="57"/>
      <c r="U503" s="165" t="str">
        <f>IF(T503="n.a.","n.a.",IF(Table713[[#This Row],[MSAT]]="Not Available",0,IF(Table713[[#This Row],[MSAT]]="Present",(1-EXP(-0.128*1))/(1-EXP(-0.512)),IF(Table713[[#This Row],[MSAT]]="Suitable",(1-EXP(-0.128*2))/(1-EXP(-0.512)),IF(Table713[[#This Row],[MSAT]]="Operating",(1-EXP(-0.128*3))/(1-EXP(-0.512)),IF(Table713[[#This Row],[MSAT]]="Effective",(1-EXP(-0.128*4))/(1-EXP(-0.512)),""))))))</f>
        <v/>
      </c>
      <c r="V503" s="57" t="str">
        <f>IF(Table713[[#This Row],[Classificação Maturidade]]="Por avaliar","Por avaliar",IF(Table713[[#This Row],[MSAT]]="Mesmo que acima","Mesmo que acima",IF(U503="n.a.","n.a.",IF(U503="Not Available",0,IF(U503="Present",(1-EXP(-0.128*1))/(1-EXP(-0.512)),IF(U503="Suitable",(1-EXP(-0.128*2))/(1-EXP(-0.512)),IF(U503="Operating",(1-EXP(-0.128*3))/(1-EXP(-0.512)),IF(U503="Effective",(1-EXP(-0.128*4))/(1-EXP(-0.512)),""))))))))</f>
        <v/>
      </c>
      <c r="W503" s="57"/>
      <c r="X503" s="57"/>
      <c r="Y503" s="57"/>
      <c r="Z503" s="57"/>
      <c r="AA503" s="57"/>
    </row>
    <row r="504" spans="1:27" ht="15.75" hidden="1" thickBot="1">
      <c r="A504" s="54"/>
      <c r="B504" s="54"/>
      <c r="C504" s="55"/>
      <c r="D504" s="52"/>
      <c r="E504" s="52"/>
      <c r="F504" s="55"/>
      <c r="G504" s="52"/>
      <c r="H504" s="52"/>
      <c r="I504" s="55"/>
      <c r="J504" s="55"/>
      <c r="K504" s="55"/>
      <c r="L504" s="55"/>
      <c r="M504" s="55"/>
      <c r="N504" s="55"/>
      <c r="O504" s="55"/>
      <c r="P504" s="56"/>
      <c r="Q504" s="188" t="s">
        <v>1000</v>
      </c>
      <c r="R504" s="57" t="s">
        <v>431</v>
      </c>
      <c r="S504" s="57"/>
      <c r="T504" s="57"/>
      <c r="U504" s="165" t="str">
        <f>IF(T504="n.a.","n.a.",IF(Table713[[#This Row],[MSAT]]="Not Available",0,IF(Table713[[#This Row],[MSAT]]="Present",(1-EXP(-0.128*1))/(1-EXP(-0.512)),IF(Table713[[#This Row],[MSAT]]="Suitable",(1-EXP(-0.128*2))/(1-EXP(-0.512)),IF(Table713[[#This Row],[MSAT]]="Operating",(1-EXP(-0.128*3))/(1-EXP(-0.512)),IF(Table713[[#This Row],[MSAT]]="Effective",(1-EXP(-0.128*4))/(1-EXP(-0.512)),""))))))</f>
        <v/>
      </c>
      <c r="V504" s="57" t="str">
        <f>IF(Table713[[#This Row],[Classificação Maturidade]]="Por avaliar","Por avaliar",IF(Table713[[#This Row],[MSAT]]="Mesmo que acima","Mesmo que acima",IF(U504="n.a.","n.a.",IF(U504="Not Available",0,IF(U504="Present",(1-EXP(-0.128*1))/(1-EXP(-0.512)),IF(U504="Suitable",(1-EXP(-0.128*2))/(1-EXP(-0.512)),IF(U504="Operating",(1-EXP(-0.128*3))/(1-EXP(-0.512)),IF(U504="Effective",(1-EXP(-0.128*4))/(1-EXP(-0.512)),""))))))))</f>
        <v/>
      </c>
      <c r="W504" s="57"/>
      <c r="X504" s="57"/>
      <c r="Y504" s="57"/>
      <c r="Z504" s="57"/>
      <c r="AA504" s="57"/>
    </row>
    <row r="505" spans="1:27" ht="15.75" hidden="1" thickBot="1">
      <c r="A505" s="54"/>
      <c r="B505" s="54"/>
      <c r="C505" s="55"/>
      <c r="D505" s="52"/>
      <c r="E505" s="52"/>
      <c r="F505" s="55"/>
      <c r="G505" s="52"/>
      <c r="H505" s="52"/>
      <c r="I505" s="55"/>
      <c r="J505" s="55"/>
      <c r="K505" s="55"/>
      <c r="L505" s="55"/>
      <c r="M505" s="55"/>
      <c r="N505" s="55"/>
      <c r="O505" s="55"/>
      <c r="P505" s="56"/>
      <c r="Q505" s="188" t="s">
        <v>1000</v>
      </c>
      <c r="R505" s="57" t="s">
        <v>431</v>
      </c>
      <c r="S505" s="57"/>
      <c r="T505" s="57"/>
      <c r="U505" s="165" t="str">
        <f>IF(T505="n.a.","n.a.",IF(Table713[[#This Row],[MSAT]]="Not Available",0,IF(Table713[[#This Row],[MSAT]]="Present",(1-EXP(-0.128*1))/(1-EXP(-0.512)),IF(Table713[[#This Row],[MSAT]]="Suitable",(1-EXP(-0.128*2))/(1-EXP(-0.512)),IF(Table713[[#This Row],[MSAT]]="Operating",(1-EXP(-0.128*3))/(1-EXP(-0.512)),IF(Table713[[#This Row],[MSAT]]="Effective",(1-EXP(-0.128*4))/(1-EXP(-0.512)),""))))))</f>
        <v/>
      </c>
      <c r="V505" s="57" t="str">
        <f>IF(Table713[[#This Row],[Classificação Maturidade]]="Por avaliar","Por avaliar",IF(Table713[[#This Row],[MSAT]]="Mesmo que acima","Mesmo que acima",IF(U505="n.a.","n.a.",IF(U505="Not Available",0,IF(U505="Present",(1-EXP(-0.128*1))/(1-EXP(-0.512)),IF(U505="Suitable",(1-EXP(-0.128*2))/(1-EXP(-0.512)),IF(U505="Operating",(1-EXP(-0.128*3))/(1-EXP(-0.512)),IF(U505="Effective",(1-EXP(-0.128*4))/(1-EXP(-0.512)),""))))))))</f>
        <v/>
      </c>
      <c r="W505" s="57"/>
      <c r="X505" s="57"/>
      <c r="Y505" s="57"/>
      <c r="Z505" s="57"/>
      <c r="AA505" s="57"/>
    </row>
    <row r="506" spans="1:27" ht="15.75" hidden="1" thickBot="1">
      <c r="A506" s="54"/>
      <c r="B506" s="54"/>
      <c r="C506" s="55"/>
      <c r="D506" s="52"/>
      <c r="E506" s="52"/>
      <c r="F506" s="55"/>
      <c r="G506" s="52"/>
      <c r="H506" s="52"/>
      <c r="I506" s="55"/>
      <c r="J506" s="55"/>
      <c r="K506" s="55"/>
      <c r="L506" s="55"/>
      <c r="M506" s="55"/>
      <c r="N506" s="55"/>
      <c r="O506" s="55"/>
      <c r="P506" s="56"/>
      <c r="Q506" s="188" t="s">
        <v>1000</v>
      </c>
      <c r="R506" s="57" t="s">
        <v>431</v>
      </c>
      <c r="S506" s="57"/>
      <c r="T506" s="57"/>
      <c r="U506" s="165" t="str">
        <f>IF(T506="n.a.","n.a.",IF(Table713[[#This Row],[MSAT]]="Not Available",0,IF(Table713[[#This Row],[MSAT]]="Present",(1-EXP(-0.128*1))/(1-EXP(-0.512)),IF(Table713[[#This Row],[MSAT]]="Suitable",(1-EXP(-0.128*2))/(1-EXP(-0.512)),IF(Table713[[#This Row],[MSAT]]="Operating",(1-EXP(-0.128*3))/(1-EXP(-0.512)),IF(Table713[[#This Row],[MSAT]]="Effective",(1-EXP(-0.128*4))/(1-EXP(-0.512)),""))))))</f>
        <v/>
      </c>
      <c r="V506" s="57" t="str">
        <f>IF(Table713[[#This Row],[Classificação Maturidade]]="Por avaliar","Por avaliar",IF(Table713[[#This Row],[MSAT]]="Mesmo que acima","Mesmo que acima",IF(U506="n.a.","n.a.",IF(U506="Not Available",0,IF(U506="Present",(1-EXP(-0.128*1))/(1-EXP(-0.512)),IF(U506="Suitable",(1-EXP(-0.128*2))/(1-EXP(-0.512)),IF(U506="Operating",(1-EXP(-0.128*3))/(1-EXP(-0.512)),IF(U506="Effective",(1-EXP(-0.128*4))/(1-EXP(-0.512)),""))))))))</f>
        <v/>
      </c>
      <c r="W506" s="57"/>
      <c r="X506" s="57"/>
      <c r="Y506" s="57"/>
      <c r="Z506" s="57"/>
      <c r="AA506" s="57"/>
    </row>
    <row r="507" spans="1:27" ht="15.75" hidden="1" thickBot="1">
      <c r="A507" s="54"/>
      <c r="B507" s="54"/>
      <c r="C507" s="55"/>
      <c r="D507" s="52"/>
      <c r="E507" s="52"/>
      <c r="F507" s="55"/>
      <c r="G507" s="52"/>
      <c r="H507" s="52"/>
      <c r="I507" s="55"/>
      <c r="J507" s="55"/>
      <c r="K507" s="55"/>
      <c r="L507" s="55"/>
      <c r="M507" s="55"/>
      <c r="N507" s="55"/>
      <c r="O507" s="55"/>
      <c r="P507" s="56"/>
      <c r="Q507" s="188" t="s">
        <v>1000</v>
      </c>
      <c r="R507" s="57" t="s">
        <v>431</v>
      </c>
      <c r="S507" s="57"/>
      <c r="T507" s="57"/>
      <c r="U507" s="165" t="str">
        <f>IF(T507="n.a.","n.a.",IF(Table713[[#This Row],[MSAT]]="Not Available",0,IF(Table713[[#This Row],[MSAT]]="Present",(1-EXP(-0.128*1))/(1-EXP(-0.512)),IF(Table713[[#This Row],[MSAT]]="Suitable",(1-EXP(-0.128*2))/(1-EXP(-0.512)),IF(Table713[[#This Row],[MSAT]]="Operating",(1-EXP(-0.128*3))/(1-EXP(-0.512)),IF(Table713[[#This Row],[MSAT]]="Effective",(1-EXP(-0.128*4))/(1-EXP(-0.512)),""))))))</f>
        <v/>
      </c>
      <c r="V507" s="57" t="str">
        <f>IF(Table713[[#This Row],[Classificação Maturidade]]="Por avaliar","Por avaliar",IF(Table713[[#This Row],[MSAT]]="Mesmo que acima","Mesmo que acima",IF(U507="n.a.","n.a.",IF(U507="Not Available",0,IF(U507="Present",(1-EXP(-0.128*1))/(1-EXP(-0.512)),IF(U507="Suitable",(1-EXP(-0.128*2))/(1-EXP(-0.512)),IF(U507="Operating",(1-EXP(-0.128*3))/(1-EXP(-0.512)),IF(U507="Effective",(1-EXP(-0.128*4))/(1-EXP(-0.512)),""))))))))</f>
        <v/>
      </c>
      <c r="W507" s="57"/>
      <c r="X507" s="57"/>
      <c r="Y507" s="57"/>
      <c r="Z507" s="57"/>
      <c r="AA507" s="57"/>
    </row>
    <row r="508" spans="1:27" ht="15.75" hidden="1" thickBot="1">
      <c r="A508" s="54"/>
      <c r="B508" s="54"/>
      <c r="C508" s="55"/>
      <c r="D508" s="52"/>
      <c r="E508" s="52"/>
      <c r="F508" s="55"/>
      <c r="G508" s="52"/>
      <c r="H508" s="52"/>
      <c r="I508" s="55"/>
      <c r="J508" s="55"/>
      <c r="K508" s="55"/>
      <c r="L508" s="55"/>
      <c r="M508" s="55"/>
      <c r="N508" s="55"/>
      <c r="O508" s="55"/>
      <c r="P508" s="56"/>
      <c r="Q508" s="188" t="s">
        <v>1000</v>
      </c>
      <c r="R508" s="57" t="s">
        <v>431</v>
      </c>
      <c r="S508" s="57"/>
      <c r="T508" s="57"/>
      <c r="U508" s="165" t="str">
        <f>IF(T508="n.a.","n.a.",IF(Table713[[#This Row],[MSAT]]="Not Available",0,IF(Table713[[#This Row],[MSAT]]="Present",(1-EXP(-0.128*1))/(1-EXP(-0.512)),IF(Table713[[#This Row],[MSAT]]="Suitable",(1-EXP(-0.128*2))/(1-EXP(-0.512)),IF(Table713[[#This Row],[MSAT]]="Operating",(1-EXP(-0.128*3))/(1-EXP(-0.512)),IF(Table713[[#This Row],[MSAT]]="Effective",(1-EXP(-0.128*4))/(1-EXP(-0.512)),""))))))</f>
        <v/>
      </c>
      <c r="V508" s="57" t="str">
        <f>IF(Table713[[#This Row],[Classificação Maturidade]]="Por avaliar","Por avaliar",IF(Table713[[#This Row],[MSAT]]="Mesmo que acima","Mesmo que acima",IF(U508="n.a.","n.a.",IF(U508="Not Available",0,IF(U508="Present",(1-EXP(-0.128*1))/(1-EXP(-0.512)),IF(U508="Suitable",(1-EXP(-0.128*2))/(1-EXP(-0.512)),IF(U508="Operating",(1-EXP(-0.128*3))/(1-EXP(-0.512)),IF(U508="Effective",(1-EXP(-0.128*4))/(1-EXP(-0.512)),""))))))))</f>
        <v/>
      </c>
      <c r="W508" s="57"/>
      <c r="X508" s="57"/>
      <c r="Y508" s="57"/>
      <c r="Z508" s="57"/>
      <c r="AA508" s="57"/>
    </row>
    <row r="509" spans="1:27" ht="15.75" hidden="1" thickBot="1">
      <c r="A509" s="54"/>
      <c r="B509" s="54"/>
      <c r="C509" s="55"/>
      <c r="D509" s="52"/>
      <c r="E509" s="52"/>
      <c r="F509" s="55"/>
      <c r="G509" s="52"/>
      <c r="H509" s="52"/>
      <c r="I509" s="55"/>
      <c r="J509" s="55"/>
      <c r="K509" s="55"/>
      <c r="L509" s="55"/>
      <c r="M509" s="55"/>
      <c r="N509" s="55"/>
      <c r="O509" s="55"/>
      <c r="P509" s="56"/>
      <c r="Q509" s="188" t="s">
        <v>1000</v>
      </c>
      <c r="R509" s="57" t="s">
        <v>431</v>
      </c>
      <c r="S509" s="57"/>
      <c r="T509" s="57"/>
      <c r="U509" s="165" t="str">
        <f>IF(T509="n.a.","n.a.",IF(Table713[[#This Row],[MSAT]]="Not Available",0,IF(Table713[[#This Row],[MSAT]]="Present",(1-EXP(-0.128*1))/(1-EXP(-0.512)),IF(Table713[[#This Row],[MSAT]]="Suitable",(1-EXP(-0.128*2))/(1-EXP(-0.512)),IF(Table713[[#This Row],[MSAT]]="Operating",(1-EXP(-0.128*3))/(1-EXP(-0.512)),IF(Table713[[#This Row],[MSAT]]="Effective",(1-EXP(-0.128*4))/(1-EXP(-0.512)),""))))))</f>
        <v/>
      </c>
      <c r="V509" s="57" t="str">
        <f>IF(Table713[[#This Row],[Classificação Maturidade]]="Por avaliar","Por avaliar",IF(Table713[[#This Row],[MSAT]]="Mesmo que acima","Mesmo que acima",IF(U509="n.a.","n.a.",IF(U509="Not Available",0,IF(U509="Present",(1-EXP(-0.128*1))/(1-EXP(-0.512)),IF(U509="Suitable",(1-EXP(-0.128*2))/(1-EXP(-0.512)),IF(U509="Operating",(1-EXP(-0.128*3))/(1-EXP(-0.512)),IF(U509="Effective",(1-EXP(-0.128*4))/(1-EXP(-0.512)),""))))))))</f>
        <v/>
      </c>
      <c r="W509" s="57"/>
      <c r="X509" s="57"/>
      <c r="Y509" s="57"/>
      <c r="Z509" s="57"/>
      <c r="AA509" s="57"/>
    </row>
    <row r="510" spans="1:27" ht="15.75" hidden="1" thickBot="1">
      <c r="A510" s="54"/>
      <c r="B510" s="54"/>
      <c r="C510" s="55"/>
      <c r="D510" s="52"/>
      <c r="E510" s="52"/>
      <c r="F510" s="55"/>
      <c r="G510" s="52"/>
      <c r="H510" s="52"/>
      <c r="I510" s="55"/>
      <c r="J510" s="55"/>
      <c r="K510" s="55"/>
      <c r="L510" s="55"/>
      <c r="M510" s="55"/>
      <c r="N510" s="55"/>
      <c r="O510" s="55"/>
      <c r="P510" s="56"/>
      <c r="Q510" s="188" t="s">
        <v>1000</v>
      </c>
      <c r="R510" s="57" t="s">
        <v>431</v>
      </c>
      <c r="S510" s="57"/>
      <c r="T510" s="57"/>
      <c r="U510" s="165" t="str">
        <f>IF(T510="n.a.","n.a.",IF(Table713[[#This Row],[MSAT]]="Not Available",0,IF(Table713[[#This Row],[MSAT]]="Present",(1-EXP(-0.128*1))/(1-EXP(-0.512)),IF(Table713[[#This Row],[MSAT]]="Suitable",(1-EXP(-0.128*2))/(1-EXP(-0.512)),IF(Table713[[#This Row],[MSAT]]="Operating",(1-EXP(-0.128*3))/(1-EXP(-0.512)),IF(Table713[[#This Row],[MSAT]]="Effective",(1-EXP(-0.128*4))/(1-EXP(-0.512)),""))))))</f>
        <v/>
      </c>
      <c r="V510" s="57" t="str">
        <f>IF(Table713[[#This Row],[Classificação Maturidade]]="Por avaliar","Por avaliar",IF(Table713[[#This Row],[MSAT]]="Mesmo que acima","Mesmo que acima",IF(U510="n.a.","n.a.",IF(U510="Not Available",0,IF(U510="Present",(1-EXP(-0.128*1))/(1-EXP(-0.512)),IF(U510="Suitable",(1-EXP(-0.128*2))/(1-EXP(-0.512)),IF(U510="Operating",(1-EXP(-0.128*3))/(1-EXP(-0.512)),IF(U510="Effective",(1-EXP(-0.128*4))/(1-EXP(-0.512)),""))))))))</f>
        <v/>
      </c>
      <c r="W510" s="57"/>
      <c r="X510" s="57"/>
      <c r="Y510" s="57"/>
      <c r="Z510" s="57"/>
      <c r="AA510" s="57"/>
    </row>
    <row r="511" spans="1:27" ht="15.75" hidden="1" thickBot="1">
      <c r="A511" s="54"/>
      <c r="B511" s="54"/>
      <c r="C511" s="55"/>
      <c r="D511" s="52"/>
      <c r="E511" s="52"/>
      <c r="F511" s="55"/>
      <c r="G511" s="52"/>
      <c r="H511" s="52"/>
      <c r="I511" s="55"/>
      <c r="J511" s="55"/>
      <c r="K511" s="55"/>
      <c r="L511" s="55"/>
      <c r="M511" s="55"/>
      <c r="N511" s="55"/>
      <c r="O511" s="55"/>
      <c r="P511" s="56"/>
      <c r="Q511" s="188" t="s">
        <v>1000</v>
      </c>
      <c r="R511" s="57" t="s">
        <v>431</v>
      </c>
      <c r="S511" s="57"/>
      <c r="T511" s="57"/>
      <c r="U511" s="165" t="str">
        <f>IF(T511="n.a.","n.a.",IF(Table713[[#This Row],[MSAT]]="Not Available",0,IF(Table713[[#This Row],[MSAT]]="Present",(1-EXP(-0.128*1))/(1-EXP(-0.512)),IF(Table713[[#This Row],[MSAT]]="Suitable",(1-EXP(-0.128*2))/(1-EXP(-0.512)),IF(Table713[[#This Row],[MSAT]]="Operating",(1-EXP(-0.128*3))/(1-EXP(-0.512)),IF(Table713[[#This Row],[MSAT]]="Effective",(1-EXP(-0.128*4))/(1-EXP(-0.512)),""))))))</f>
        <v/>
      </c>
      <c r="V511" s="57" t="str">
        <f>IF(Table713[[#This Row],[Classificação Maturidade]]="Por avaliar","Por avaliar",IF(Table713[[#This Row],[MSAT]]="Mesmo que acima","Mesmo que acima",IF(U511="n.a.","n.a.",IF(U511="Not Available",0,IF(U511="Present",(1-EXP(-0.128*1))/(1-EXP(-0.512)),IF(U511="Suitable",(1-EXP(-0.128*2))/(1-EXP(-0.512)),IF(U511="Operating",(1-EXP(-0.128*3))/(1-EXP(-0.512)),IF(U511="Effective",(1-EXP(-0.128*4))/(1-EXP(-0.512)),""))))))))</f>
        <v/>
      </c>
      <c r="W511" s="57"/>
      <c r="X511" s="57"/>
      <c r="Y511" s="57"/>
      <c r="Z511" s="57"/>
      <c r="AA511" s="57"/>
    </row>
    <row r="512" spans="1:27" ht="15.75" hidden="1" thickBot="1">
      <c r="A512" s="54"/>
      <c r="B512" s="54"/>
      <c r="C512" s="55"/>
      <c r="D512" s="52"/>
      <c r="E512" s="52"/>
      <c r="F512" s="55"/>
      <c r="G512" s="52"/>
      <c r="H512" s="52"/>
      <c r="I512" s="55"/>
      <c r="J512" s="55"/>
      <c r="K512" s="55"/>
      <c r="L512" s="55"/>
      <c r="M512" s="55"/>
      <c r="N512" s="55"/>
      <c r="O512" s="55"/>
      <c r="P512" s="56"/>
      <c r="Q512" s="188" t="s">
        <v>1000</v>
      </c>
      <c r="R512" s="57" t="s">
        <v>431</v>
      </c>
      <c r="S512" s="57"/>
      <c r="T512" s="57"/>
      <c r="U512" s="165" t="str">
        <f>IF(T512="n.a.","n.a.",IF(Table713[[#This Row],[MSAT]]="Not Available",0,IF(Table713[[#This Row],[MSAT]]="Present",(1-EXP(-0.128*1))/(1-EXP(-0.512)),IF(Table713[[#This Row],[MSAT]]="Suitable",(1-EXP(-0.128*2))/(1-EXP(-0.512)),IF(Table713[[#This Row],[MSAT]]="Operating",(1-EXP(-0.128*3))/(1-EXP(-0.512)),IF(Table713[[#This Row],[MSAT]]="Effective",(1-EXP(-0.128*4))/(1-EXP(-0.512)),""))))))</f>
        <v/>
      </c>
      <c r="V512" s="57" t="str">
        <f>IF(Table713[[#This Row],[Classificação Maturidade]]="Por avaliar","Por avaliar",IF(Table713[[#This Row],[MSAT]]="Mesmo que acima","Mesmo que acima",IF(U512="n.a.","n.a.",IF(U512="Not Available",0,IF(U512="Present",(1-EXP(-0.128*1))/(1-EXP(-0.512)),IF(U512="Suitable",(1-EXP(-0.128*2))/(1-EXP(-0.512)),IF(U512="Operating",(1-EXP(-0.128*3))/(1-EXP(-0.512)),IF(U512="Effective",(1-EXP(-0.128*4))/(1-EXP(-0.512)),""))))))))</f>
        <v/>
      </c>
      <c r="W512" s="57"/>
      <c r="X512" s="57"/>
      <c r="Y512" s="57"/>
      <c r="Z512" s="57"/>
      <c r="AA512" s="57"/>
    </row>
    <row r="513" spans="1:27" ht="15.75" hidden="1" thickBot="1">
      <c r="A513" s="54"/>
      <c r="B513" s="54"/>
      <c r="C513" s="55"/>
      <c r="D513" s="52"/>
      <c r="E513" s="52"/>
      <c r="F513" s="55"/>
      <c r="G513" s="52"/>
      <c r="H513" s="52"/>
      <c r="I513" s="55"/>
      <c r="J513" s="55"/>
      <c r="K513" s="55"/>
      <c r="L513" s="55"/>
      <c r="M513" s="55"/>
      <c r="N513" s="55"/>
      <c r="O513" s="55"/>
      <c r="P513" s="56"/>
      <c r="Q513" s="188" t="s">
        <v>1000</v>
      </c>
      <c r="R513" s="57" t="s">
        <v>431</v>
      </c>
      <c r="S513" s="57"/>
      <c r="T513" s="57"/>
      <c r="U513" s="165" t="str">
        <f>IF(T513="n.a.","n.a.",IF(Table713[[#This Row],[MSAT]]="Not Available",0,IF(Table713[[#This Row],[MSAT]]="Present",(1-EXP(-0.128*1))/(1-EXP(-0.512)),IF(Table713[[#This Row],[MSAT]]="Suitable",(1-EXP(-0.128*2))/(1-EXP(-0.512)),IF(Table713[[#This Row],[MSAT]]="Operating",(1-EXP(-0.128*3))/(1-EXP(-0.512)),IF(Table713[[#This Row],[MSAT]]="Effective",(1-EXP(-0.128*4))/(1-EXP(-0.512)),""))))))</f>
        <v/>
      </c>
      <c r="V513" s="57" t="str">
        <f>IF(Table713[[#This Row],[Classificação Maturidade]]="Por avaliar","Por avaliar",IF(Table713[[#This Row],[MSAT]]="Mesmo que acima","Mesmo que acima",IF(U513="n.a.","n.a.",IF(U513="Not Available",0,IF(U513="Present",(1-EXP(-0.128*1))/(1-EXP(-0.512)),IF(U513="Suitable",(1-EXP(-0.128*2))/(1-EXP(-0.512)),IF(U513="Operating",(1-EXP(-0.128*3))/(1-EXP(-0.512)),IF(U513="Effective",(1-EXP(-0.128*4))/(1-EXP(-0.512)),""))))))))</f>
        <v/>
      </c>
      <c r="W513" s="57"/>
      <c r="X513" s="57"/>
      <c r="Y513" s="57"/>
      <c r="Z513" s="57"/>
      <c r="AA513" s="57"/>
    </row>
    <row r="514" spans="1:27" ht="15.75" hidden="1" thickBot="1">
      <c r="A514" s="54"/>
      <c r="B514" s="54"/>
      <c r="C514" s="55"/>
      <c r="D514" s="52"/>
      <c r="E514" s="52"/>
      <c r="F514" s="55"/>
      <c r="G514" s="52"/>
      <c r="H514" s="52"/>
      <c r="I514" s="55"/>
      <c r="J514" s="55"/>
      <c r="K514" s="55"/>
      <c r="L514" s="55"/>
      <c r="M514" s="55"/>
      <c r="N514" s="55"/>
      <c r="O514" s="55"/>
      <c r="P514" s="56"/>
      <c r="Q514" s="188" t="s">
        <v>1000</v>
      </c>
      <c r="R514" s="57" t="s">
        <v>431</v>
      </c>
      <c r="S514" s="57"/>
      <c r="T514" s="57"/>
      <c r="U514" s="165" t="str">
        <f>IF(T514="n.a.","n.a.",IF(Table713[[#This Row],[MSAT]]="Not Available",0,IF(Table713[[#This Row],[MSAT]]="Present",(1-EXP(-0.128*1))/(1-EXP(-0.512)),IF(Table713[[#This Row],[MSAT]]="Suitable",(1-EXP(-0.128*2))/(1-EXP(-0.512)),IF(Table713[[#This Row],[MSAT]]="Operating",(1-EXP(-0.128*3))/(1-EXP(-0.512)),IF(Table713[[#This Row],[MSAT]]="Effective",(1-EXP(-0.128*4))/(1-EXP(-0.512)),""))))))</f>
        <v/>
      </c>
      <c r="V514" s="57" t="str">
        <f>IF(Table713[[#This Row],[Classificação Maturidade]]="Por avaliar","Por avaliar",IF(Table713[[#This Row],[MSAT]]="Mesmo que acima","Mesmo que acima",IF(U514="n.a.","n.a.",IF(U514="Not Available",0,IF(U514="Present",(1-EXP(-0.128*1))/(1-EXP(-0.512)),IF(U514="Suitable",(1-EXP(-0.128*2))/(1-EXP(-0.512)),IF(U514="Operating",(1-EXP(-0.128*3))/(1-EXP(-0.512)),IF(U514="Effective",(1-EXP(-0.128*4))/(1-EXP(-0.512)),""))))))))</f>
        <v/>
      </c>
      <c r="W514" s="57"/>
      <c r="X514" s="57"/>
      <c r="Y514" s="57"/>
      <c r="Z514" s="57"/>
      <c r="AA514" s="57"/>
    </row>
    <row r="515" spans="1:27" ht="15.75" hidden="1" thickBot="1">
      <c r="A515" s="54"/>
      <c r="B515" s="54"/>
      <c r="C515" s="55"/>
      <c r="D515" s="52"/>
      <c r="E515" s="52"/>
      <c r="F515" s="55"/>
      <c r="G515" s="52"/>
      <c r="H515" s="52"/>
      <c r="I515" s="55"/>
      <c r="J515" s="55"/>
      <c r="K515" s="55"/>
      <c r="L515" s="55"/>
      <c r="M515" s="55"/>
      <c r="N515" s="55"/>
      <c r="O515" s="55"/>
      <c r="P515" s="56"/>
      <c r="Q515" s="188" t="s">
        <v>1000</v>
      </c>
      <c r="R515" s="57" t="s">
        <v>431</v>
      </c>
      <c r="S515" s="57"/>
      <c r="T515" s="57"/>
      <c r="U515" s="165" t="str">
        <f>IF(T515="n.a.","n.a.",IF(Table713[[#This Row],[MSAT]]="Not Available",0,IF(Table713[[#This Row],[MSAT]]="Present",(1-EXP(-0.128*1))/(1-EXP(-0.512)),IF(Table713[[#This Row],[MSAT]]="Suitable",(1-EXP(-0.128*2))/(1-EXP(-0.512)),IF(Table713[[#This Row],[MSAT]]="Operating",(1-EXP(-0.128*3))/(1-EXP(-0.512)),IF(Table713[[#This Row],[MSAT]]="Effective",(1-EXP(-0.128*4))/(1-EXP(-0.512)),""))))))</f>
        <v/>
      </c>
      <c r="V515" s="57" t="str">
        <f>IF(Table713[[#This Row],[Classificação Maturidade]]="Por avaliar","Por avaliar",IF(Table713[[#This Row],[MSAT]]="Mesmo que acima","Mesmo que acima",IF(U515="n.a.","n.a.",IF(U515="Not Available",0,IF(U515="Present",(1-EXP(-0.128*1))/(1-EXP(-0.512)),IF(U515="Suitable",(1-EXP(-0.128*2))/(1-EXP(-0.512)),IF(U515="Operating",(1-EXP(-0.128*3))/(1-EXP(-0.512)),IF(U515="Effective",(1-EXP(-0.128*4))/(1-EXP(-0.512)),""))))))))</f>
        <v/>
      </c>
      <c r="W515" s="57"/>
      <c r="X515" s="57"/>
      <c r="Y515" s="57"/>
      <c r="Z515" s="57"/>
      <c r="AA515" s="57"/>
    </row>
    <row r="516" spans="1:27" ht="15.75" hidden="1" thickBot="1">
      <c r="A516" s="54"/>
      <c r="B516" s="54"/>
      <c r="C516" s="55"/>
      <c r="D516" s="52"/>
      <c r="E516" s="52"/>
      <c r="F516" s="55"/>
      <c r="G516" s="52"/>
      <c r="H516" s="52"/>
      <c r="I516" s="55"/>
      <c r="J516" s="55"/>
      <c r="K516" s="55"/>
      <c r="L516" s="55"/>
      <c r="M516" s="55"/>
      <c r="N516" s="55"/>
      <c r="O516" s="55"/>
      <c r="P516" s="56"/>
      <c r="Q516" s="188" t="s">
        <v>1000</v>
      </c>
      <c r="R516" s="57" t="s">
        <v>431</v>
      </c>
      <c r="S516" s="57"/>
      <c r="T516" s="57"/>
      <c r="U516" s="165" t="str">
        <f>IF(T516="n.a.","n.a.",IF(Table713[[#This Row],[MSAT]]="Not Available",0,IF(Table713[[#This Row],[MSAT]]="Present",(1-EXP(-0.128*1))/(1-EXP(-0.512)),IF(Table713[[#This Row],[MSAT]]="Suitable",(1-EXP(-0.128*2))/(1-EXP(-0.512)),IF(Table713[[#This Row],[MSAT]]="Operating",(1-EXP(-0.128*3))/(1-EXP(-0.512)),IF(Table713[[#This Row],[MSAT]]="Effective",(1-EXP(-0.128*4))/(1-EXP(-0.512)),""))))))</f>
        <v/>
      </c>
      <c r="V516" s="57" t="str">
        <f>IF(Table713[[#This Row],[Classificação Maturidade]]="Por avaliar","Por avaliar",IF(Table713[[#This Row],[MSAT]]="Mesmo que acima","Mesmo que acima",IF(U516="n.a.","n.a.",IF(U516="Not Available",0,IF(U516="Present",(1-EXP(-0.128*1))/(1-EXP(-0.512)),IF(U516="Suitable",(1-EXP(-0.128*2))/(1-EXP(-0.512)),IF(U516="Operating",(1-EXP(-0.128*3))/(1-EXP(-0.512)),IF(U516="Effective",(1-EXP(-0.128*4))/(1-EXP(-0.512)),""))))))))</f>
        <v/>
      </c>
      <c r="W516" s="57"/>
      <c r="X516" s="57"/>
      <c r="Y516" s="57"/>
      <c r="Z516" s="57"/>
      <c r="AA516" s="57"/>
    </row>
    <row r="517" spans="1:27" ht="15.75" hidden="1" thickBot="1">
      <c r="A517" s="54"/>
      <c r="B517" s="54"/>
      <c r="C517" s="55"/>
      <c r="D517" s="52"/>
      <c r="E517" s="52"/>
      <c r="F517" s="55"/>
      <c r="G517" s="52"/>
      <c r="H517" s="52"/>
      <c r="I517" s="55"/>
      <c r="J517" s="55"/>
      <c r="K517" s="55"/>
      <c r="L517" s="55"/>
      <c r="M517" s="55"/>
      <c r="N517" s="55"/>
      <c r="O517" s="55"/>
      <c r="P517" s="56"/>
      <c r="Q517" s="188" t="s">
        <v>1000</v>
      </c>
      <c r="R517" s="57" t="s">
        <v>431</v>
      </c>
      <c r="S517" s="57"/>
      <c r="T517" s="57"/>
      <c r="U517" s="165" t="str">
        <f>IF(T517="n.a.","n.a.",IF(Table713[[#This Row],[MSAT]]="Not Available",0,IF(Table713[[#This Row],[MSAT]]="Present",(1-EXP(-0.128*1))/(1-EXP(-0.512)),IF(Table713[[#This Row],[MSAT]]="Suitable",(1-EXP(-0.128*2))/(1-EXP(-0.512)),IF(Table713[[#This Row],[MSAT]]="Operating",(1-EXP(-0.128*3))/(1-EXP(-0.512)),IF(Table713[[#This Row],[MSAT]]="Effective",(1-EXP(-0.128*4))/(1-EXP(-0.512)),""))))))</f>
        <v/>
      </c>
      <c r="V517" s="57" t="str">
        <f>IF(Table713[[#This Row],[Classificação Maturidade]]="Por avaliar","Por avaliar",IF(Table713[[#This Row],[MSAT]]="Mesmo que acima","Mesmo que acima",IF(U517="n.a.","n.a.",IF(U517="Not Available",0,IF(U517="Present",(1-EXP(-0.128*1))/(1-EXP(-0.512)),IF(U517="Suitable",(1-EXP(-0.128*2))/(1-EXP(-0.512)),IF(U517="Operating",(1-EXP(-0.128*3))/(1-EXP(-0.512)),IF(U517="Effective",(1-EXP(-0.128*4))/(1-EXP(-0.512)),""))))))))</f>
        <v/>
      </c>
      <c r="W517" s="57"/>
      <c r="X517" s="57"/>
      <c r="Y517" s="57"/>
      <c r="Z517" s="57"/>
      <c r="AA517" s="57"/>
    </row>
    <row r="518" spans="1:27" ht="15.75" hidden="1" thickBot="1">
      <c r="A518" s="54"/>
      <c r="B518" s="54"/>
      <c r="C518" s="55"/>
      <c r="D518" s="52"/>
      <c r="E518" s="52"/>
      <c r="F518" s="55"/>
      <c r="G518" s="52"/>
      <c r="H518" s="52"/>
      <c r="I518" s="55"/>
      <c r="J518" s="55"/>
      <c r="K518" s="55"/>
      <c r="L518" s="55"/>
      <c r="M518" s="55"/>
      <c r="N518" s="55"/>
      <c r="O518" s="55"/>
      <c r="P518" s="56"/>
      <c r="Q518" s="188" t="s">
        <v>1000</v>
      </c>
      <c r="R518" s="57" t="s">
        <v>431</v>
      </c>
      <c r="S518" s="57"/>
      <c r="T518" s="57"/>
      <c r="U518" s="165" t="str">
        <f>IF(T518="n.a.","n.a.",IF(Table713[[#This Row],[MSAT]]="Not Available",0,IF(Table713[[#This Row],[MSAT]]="Present",(1-EXP(-0.128*1))/(1-EXP(-0.512)),IF(Table713[[#This Row],[MSAT]]="Suitable",(1-EXP(-0.128*2))/(1-EXP(-0.512)),IF(Table713[[#This Row],[MSAT]]="Operating",(1-EXP(-0.128*3))/(1-EXP(-0.512)),IF(Table713[[#This Row],[MSAT]]="Effective",(1-EXP(-0.128*4))/(1-EXP(-0.512)),""))))))</f>
        <v/>
      </c>
      <c r="V518" s="57" t="str">
        <f>IF(Table713[[#This Row],[Classificação Maturidade]]="Por avaliar","Por avaliar",IF(Table713[[#This Row],[MSAT]]="Mesmo que acima","Mesmo que acima",IF(U518="n.a.","n.a.",IF(U518="Not Available",0,IF(U518="Present",(1-EXP(-0.128*1))/(1-EXP(-0.512)),IF(U518="Suitable",(1-EXP(-0.128*2))/(1-EXP(-0.512)),IF(U518="Operating",(1-EXP(-0.128*3))/(1-EXP(-0.512)),IF(U518="Effective",(1-EXP(-0.128*4))/(1-EXP(-0.512)),""))))))))</f>
        <v/>
      </c>
      <c r="W518" s="57"/>
      <c r="X518" s="57"/>
      <c r="Y518" s="57"/>
      <c r="Z518" s="57"/>
      <c r="AA518" s="57"/>
    </row>
    <row r="519" spans="1:27" ht="15.75" hidden="1" thickBot="1">
      <c r="A519" s="54"/>
      <c r="B519" s="54"/>
      <c r="C519" s="55"/>
      <c r="D519" s="52"/>
      <c r="E519" s="52"/>
      <c r="F519" s="55"/>
      <c r="G519" s="52"/>
      <c r="H519" s="52"/>
      <c r="I519" s="55"/>
      <c r="J519" s="55"/>
      <c r="K519" s="55"/>
      <c r="L519" s="55"/>
      <c r="M519" s="55"/>
      <c r="N519" s="55"/>
      <c r="O519" s="55"/>
      <c r="P519" s="56"/>
      <c r="Q519" s="188" t="s">
        <v>1000</v>
      </c>
      <c r="R519" s="57" t="s">
        <v>431</v>
      </c>
      <c r="S519" s="57"/>
      <c r="T519" s="57"/>
      <c r="U519" s="165" t="str">
        <f>IF(T519="n.a.","n.a.",IF(Table713[[#This Row],[MSAT]]="Not Available",0,IF(Table713[[#This Row],[MSAT]]="Present",(1-EXP(-0.128*1))/(1-EXP(-0.512)),IF(Table713[[#This Row],[MSAT]]="Suitable",(1-EXP(-0.128*2))/(1-EXP(-0.512)),IF(Table713[[#This Row],[MSAT]]="Operating",(1-EXP(-0.128*3))/(1-EXP(-0.512)),IF(Table713[[#This Row],[MSAT]]="Effective",(1-EXP(-0.128*4))/(1-EXP(-0.512)),""))))))</f>
        <v/>
      </c>
      <c r="V519" s="57" t="str">
        <f>IF(Table713[[#This Row],[Classificação Maturidade]]="Por avaliar","Por avaliar",IF(Table713[[#This Row],[MSAT]]="Mesmo que acima","Mesmo que acima",IF(U519="n.a.","n.a.",IF(U519="Not Available",0,IF(U519="Present",(1-EXP(-0.128*1))/(1-EXP(-0.512)),IF(U519="Suitable",(1-EXP(-0.128*2))/(1-EXP(-0.512)),IF(U519="Operating",(1-EXP(-0.128*3))/(1-EXP(-0.512)),IF(U519="Effective",(1-EXP(-0.128*4))/(1-EXP(-0.512)),""))))))))</f>
        <v/>
      </c>
      <c r="W519" s="57"/>
      <c r="X519" s="57"/>
      <c r="Y519" s="57"/>
      <c r="Z519" s="57"/>
      <c r="AA519" s="57"/>
    </row>
    <row r="520" spans="1:27" ht="15.75" hidden="1" thickBot="1">
      <c r="A520" s="54"/>
      <c r="B520" s="54"/>
      <c r="C520" s="55"/>
      <c r="D520" s="52"/>
      <c r="E520" s="52"/>
      <c r="F520" s="55"/>
      <c r="G520" s="52"/>
      <c r="H520" s="52"/>
      <c r="I520" s="55"/>
      <c r="J520" s="55"/>
      <c r="K520" s="55"/>
      <c r="L520" s="55"/>
      <c r="M520" s="55"/>
      <c r="N520" s="55"/>
      <c r="O520" s="55"/>
      <c r="P520" s="56"/>
      <c r="Q520" s="188" t="s">
        <v>1000</v>
      </c>
      <c r="R520" s="57" t="s">
        <v>431</v>
      </c>
      <c r="S520" s="57"/>
      <c r="T520" s="57"/>
      <c r="U520" s="165" t="str">
        <f>IF(T520="n.a.","n.a.",IF(Table713[[#This Row],[MSAT]]="Not Available",0,IF(Table713[[#This Row],[MSAT]]="Present",(1-EXP(-0.128*1))/(1-EXP(-0.512)),IF(Table713[[#This Row],[MSAT]]="Suitable",(1-EXP(-0.128*2))/(1-EXP(-0.512)),IF(Table713[[#This Row],[MSAT]]="Operating",(1-EXP(-0.128*3))/(1-EXP(-0.512)),IF(Table713[[#This Row],[MSAT]]="Effective",(1-EXP(-0.128*4))/(1-EXP(-0.512)),""))))))</f>
        <v/>
      </c>
      <c r="V520" s="57" t="str">
        <f>IF(Table713[[#This Row],[Classificação Maturidade]]="Por avaliar","Por avaliar",IF(Table713[[#This Row],[MSAT]]="Mesmo que acima","Mesmo que acima",IF(U520="n.a.","n.a.",IF(U520="Not Available",0,IF(U520="Present",(1-EXP(-0.128*1))/(1-EXP(-0.512)),IF(U520="Suitable",(1-EXP(-0.128*2))/(1-EXP(-0.512)),IF(U520="Operating",(1-EXP(-0.128*3))/(1-EXP(-0.512)),IF(U520="Effective",(1-EXP(-0.128*4))/(1-EXP(-0.512)),""))))))))</f>
        <v/>
      </c>
      <c r="W520" s="57"/>
      <c r="X520" s="57"/>
      <c r="Y520" s="57"/>
      <c r="Z520" s="57"/>
      <c r="AA520" s="57"/>
    </row>
    <row r="521" spans="1:27" ht="15.75" hidden="1" thickBot="1">
      <c r="A521" s="54"/>
      <c r="B521" s="54"/>
      <c r="C521" s="55"/>
      <c r="D521" s="52"/>
      <c r="E521" s="52"/>
      <c r="F521" s="55"/>
      <c r="G521" s="52"/>
      <c r="H521" s="52"/>
      <c r="I521" s="55"/>
      <c r="J521" s="55"/>
      <c r="K521" s="55"/>
      <c r="L521" s="55"/>
      <c r="M521" s="55"/>
      <c r="N521" s="55"/>
      <c r="O521" s="55"/>
      <c r="P521" s="56"/>
      <c r="Q521" s="188" t="s">
        <v>1000</v>
      </c>
      <c r="R521" s="57" t="s">
        <v>431</v>
      </c>
      <c r="S521" s="57"/>
      <c r="T521" s="57"/>
      <c r="U521" s="165" t="str">
        <f>IF(T521="n.a.","n.a.",IF(Table713[[#This Row],[MSAT]]="Not Available",0,IF(Table713[[#This Row],[MSAT]]="Present",(1-EXP(-0.128*1))/(1-EXP(-0.512)),IF(Table713[[#This Row],[MSAT]]="Suitable",(1-EXP(-0.128*2))/(1-EXP(-0.512)),IF(Table713[[#This Row],[MSAT]]="Operating",(1-EXP(-0.128*3))/(1-EXP(-0.512)),IF(Table713[[#This Row],[MSAT]]="Effective",(1-EXP(-0.128*4))/(1-EXP(-0.512)),""))))))</f>
        <v/>
      </c>
      <c r="V521" s="57" t="str">
        <f>IF(Table713[[#This Row],[Classificação Maturidade]]="Por avaliar","Por avaliar",IF(Table713[[#This Row],[MSAT]]="Mesmo que acima","Mesmo que acima",IF(U521="n.a.","n.a.",IF(U521="Not Available",0,IF(U521="Present",(1-EXP(-0.128*1))/(1-EXP(-0.512)),IF(U521="Suitable",(1-EXP(-0.128*2))/(1-EXP(-0.512)),IF(U521="Operating",(1-EXP(-0.128*3))/(1-EXP(-0.512)),IF(U521="Effective",(1-EXP(-0.128*4))/(1-EXP(-0.512)),""))))))))</f>
        <v/>
      </c>
      <c r="W521" s="57"/>
      <c r="X521" s="57"/>
      <c r="Y521" s="57"/>
      <c r="Z521" s="57"/>
      <c r="AA521" s="57"/>
    </row>
    <row r="522" spans="1:27" ht="15.75" hidden="1" thickBot="1">
      <c r="A522" s="54"/>
      <c r="B522" s="54"/>
      <c r="C522" s="55"/>
      <c r="D522" s="52"/>
      <c r="E522" s="52"/>
      <c r="F522" s="55"/>
      <c r="G522" s="52"/>
      <c r="H522" s="52"/>
      <c r="I522" s="55"/>
      <c r="J522" s="55"/>
      <c r="K522" s="55"/>
      <c r="L522" s="55"/>
      <c r="M522" s="55"/>
      <c r="N522" s="55"/>
      <c r="O522" s="55"/>
      <c r="P522" s="56"/>
      <c r="Q522" s="188" t="s">
        <v>1000</v>
      </c>
      <c r="R522" s="57" t="s">
        <v>431</v>
      </c>
      <c r="S522" s="57"/>
      <c r="T522" s="57"/>
      <c r="U522" s="165" t="str">
        <f>IF(T522="n.a.","n.a.",IF(Table713[[#This Row],[MSAT]]="Not Available",0,IF(Table713[[#This Row],[MSAT]]="Present",(1-EXP(-0.128*1))/(1-EXP(-0.512)),IF(Table713[[#This Row],[MSAT]]="Suitable",(1-EXP(-0.128*2))/(1-EXP(-0.512)),IF(Table713[[#This Row],[MSAT]]="Operating",(1-EXP(-0.128*3))/(1-EXP(-0.512)),IF(Table713[[#This Row],[MSAT]]="Effective",(1-EXP(-0.128*4))/(1-EXP(-0.512)),""))))))</f>
        <v/>
      </c>
      <c r="V522" s="57" t="str">
        <f>IF(Table713[[#This Row],[Classificação Maturidade]]="Por avaliar","Por avaliar",IF(Table713[[#This Row],[MSAT]]="Mesmo que acima","Mesmo que acima",IF(U522="n.a.","n.a.",IF(U522="Not Available",0,IF(U522="Present",(1-EXP(-0.128*1))/(1-EXP(-0.512)),IF(U522="Suitable",(1-EXP(-0.128*2))/(1-EXP(-0.512)),IF(U522="Operating",(1-EXP(-0.128*3))/(1-EXP(-0.512)),IF(U522="Effective",(1-EXP(-0.128*4))/(1-EXP(-0.512)),""))))))))</f>
        <v/>
      </c>
      <c r="W522" s="57"/>
      <c r="X522" s="57"/>
      <c r="Y522" s="57"/>
      <c r="Z522" s="57"/>
      <c r="AA522" s="57"/>
    </row>
    <row r="523" spans="1:27" ht="15.75" hidden="1" thickBot="1">
      <c r="A523" s="54"/>
      <c r="B523" s="54"/>
      <c r="C523" s="55"/>
      <c r="D523" s="52"/>
      <c r="E523" s="52"/>
      <c r="F523" s="55"/>
      <c r="G523" s="52"/>
      <c r="H523" s="52"/>
      <c r="I523" s="55"/>
      <c r="J523" s="55"/>
      <c r="K523" s="55"/>
      <c r="L523" s="55"/>
      <c r="M523" s="55"/>
      <c r="N523" s="55"/>
      <c r="O523" s="55"/>
      <c r="P523" s="56"/>
      <c r="Q523" s="188" t="s">
        <v>1000</v>
      </c>
      <c r="R523" s="57" t="s">
        <v>431</v>
      </c>
      <c r="S523" s="57"/>
      <c r="T523" s="57"/>
      <c r="U523" s="165" t="str">
        <f>IF(T523="n.a.","n.a.",IF(Table713[[#This Row],[MSAT]]="Not Available",0,IF(Table713[[#This Row],[MSAT]]="Present",(1-EXP(-0.128*1))/(1-EXP(-0.512)),IF(Table713[[#This Row],[MSAT]]="Suitable",(1-EXP(-0.128*2))/(1-EXP(-0.512)),IF(Table713[[#This Row],[MSAT]]="Operating",(1-EXP(-0.128*3))/(1-EXP(-0.512)),IF(Table713[[#This Row],[MSAT]]="Effective",(1-EXP(-0.128*4))/(1-EXP(-0.512)),""))))))</f>
        <v/>
      </c>
      <c r="V523" s="57" t="str">
        <f>IF(Table713[[#This Row],[Classificação Maturidade]]="Por avaliar","Por avaliar",IF(Table713[[#This Row],[MSAT]]="Mesmo que acima","Mesmo que acima",IF(U523="n.a.","n.a.",IF(U523="Not Available",0,IF(U523="Present",(1-EXP(-0.128*1))/(1-EXP(-0.512)),IF(U523="Suitable",(1-EXP(-0.128*2))/(1-EXP(-0.512)),IF(U523="Operating",(1-EXP(-0.128*3))/(1-EXP(-0.512)),IF(U523="Effective",(1-EXP(-0.128*4))/(1-EXP(-0.512)),""))))))))</f>
        <v/>
      </c>
      <c r="W523" s="57"/>
      <c r="X523" s="57"/>
      <c r="Y523" s="57"/>
      <c r="Z523" s="57"/>
      <c r="AA523" s="57"/>
    </row>
    <row r="524" spans="1:27" ht="15.75" hidden="1" thickBot="1">
      <c r="A524" s="54"/>
      <c r="B524" s="54"/>
      <c r="C524" s="55"/>
      <c r="D524" s="52"/>
      <c r="E524" s="52"/>
      <c r="F524" s="55"/>
      <c r="G524" s="52"/>
      <c r="H524" s="52"/>
      <c r="I524" s="55"/>
      <c r="J524" s="55"/>
      <c r="K524" s="55"/>
      <c r="L524" s="55"/>
      <c r="M524" s="55"/>
      <c r="N524" s="55"/>
      <c r="O524" s="55"/>
      <c r="P524" s="56"/>
      <c r="Q524" s="188" t="s">
        <v>1000</v>
      </c>
      <c r="R524" s="57" t="s">
        <v>431</v>
      </c>
      <c r="S524" s="57"/>
      <c r="T524" s="57"/>
      <c r="U524" s="165" t="str">
        <f>IF(T524="n.a.","n.a.",IF(Table713[[#This Row],[MSAT]]="Not Available",0,IF(Table713[[#This Row],[MSAT]]="Present",(1-EXP(-0.128*1))/(1-EXP(-0.512)),IF(Table713[[#This Row],[MSAT]]="Suitable",(1-EXP(-0.128*2))/(1-EXP(-0.512)),IF(Table713[[#This Row],[MSAT]]="Operating",(1-EXP(-0.128*3))/(1-EXP(-0.512)),IF(Table713[[#This Row],[MSAT]]="Effective",(1-EXP(-0.128*4))/(1-EXP(-0.512)),""))))))</f>
        <v/>
      </c>
      <c r="V524" s="57" t="str">
        <f>IF(Table713[[#This Row],[Classificação Maturidade]]="Por avaliar","Por avaliar",IF(Table713[[#This Row],[MSAT]]="Mesmo que acima","Mesmo que acima",IF(U524="n.a.","n.a.",IF(U524="Not Available",0,IF(U524="Present",(1-EXP(-0.128*1))/(1-EXP(-0.512)),IF(U524="Suitable",(1-EXP(-0.128*2))/(1-EXP(-0.512)),IF(U524="Operating",(1-EXP(-0.128*3))/(1-EXP(-0.512)),IF(U524="Effective",(1-EXP(-0.128*4))/(1-EXP(-0.512)),""))))))))</f>
        <v/>
      </c>
      <c r="W524" s="57"/>
      <c r="X524" s="57"/>
      <c r="Y524" s="57"/>
      <c r="Z524" s="57"/>
      <c r="AA524" s="57"/>
    </row>
    <row r="525" spans="1:27" ht="15.75" hidden="1" thickBot="1">
      <c r="A525" s="54"/>
      <c r="B525" s="54"/>
      <c r="C525" s="55"/>
      <c r="D525" s="52"/>
      <c r="E525" s="52"/>
      <c r="F525" s="55"/>
      <c r="G525" s="52"/>
      <c r="H525" s="52"/>
      <c r="I525" s="55"/>
      <c r="J525" s="55"/>
      <c r="K525" s="55"/>
      <c r="L525" s="55"/>
      <c r="M525" s="55"/>
      <c r="N525" s="55"/>
      <c r="O525" s="55"/>
      <c r="P525" s="56"/>
      <c r="Q525" s="188" t="s">
        <v>1000</v>
      </c>
      <c r="R525" s="57" t="s">
        <v>431</v>
      </c>
      <c r="S525" s="57"/>
      <c r="T525" s="57"/>
      <c r="U525" s="165" t="str">
        <f>IF(T525="n.a.","n.a.",IF(Table713[[#This Row],[MSAT]]="Not Available",0,IF(Table713[[#This Row],[MSAT]]="Present",(1-EXP(-0.128*1))/(1-EXP(-0.512)),IF(Table713[[#This Row],[MSAT]]="Suitable",(1-EXP(-0.128*2))/(1-EXP(-0.512)),IF(Table713[[#This Row],[MSAT]]="Operating",(1-EXP(-0.128*3))/(1-EXP(-0.512)),IF(Table713[[#This Row],[MSAT]]="Effective",(1-EXP(-0.128*4))/(1-EXP(-0.512)),""))))))</f>
        <v/>
      </c>
      <c r="V525" s="57" t="str">
        <f>IF(Table713[[#This Row],[Classificação Maturidade]]="Por avaliar","Por avaliar",IF(Table713[[#This Row],[MSAT]]="Mesmo que acima","Mesmo que acima",IF(U525="n.a.","n.a.",IF(U525="Not Available",0,IF(U525="Present",(1-EXP(-0.128*1))/(1-EXP(-0.512)),IF(U525="Suitable",(1-EXP(-0.128*2))/(1-EXP(-0.512)),IF(U525="Operating",(1-EXP(-0.128*3))/(1-EXP(-0.512)),IF(U525="Effective",(1-EXP(-0.128*4))/(1-EXP(-0.512)),""))))))))</f>
        <v/>
      </c>
      <c r="W525" s="57"/>
      <c r="X525" s="57"/>
      <c r="Y525" s="57"/>
      <c r="Z525" s="57"/>
      <c r="AA525" s="57"/>
    </row>
    <row r="526" spans="1:27" ht="15.75" hidden="1" thickBot="1">
      <c r="A526" s="54"/>
      <c r="B526" s="54"/>
      <c r="C526" s="55"/>
      <c r="D526" s="52"/>
      <c r="E526" s="52"/>
      <c r="F526" s="55"/>
      <c r="G526" s="52"/>
      <c r="H526" s="52"/>
      <c r="I526" s="55"/>
      <c r="J526" s="55"/>
      <c r="K526" s="55"/>
      <c r="L526" s="55"/>
      <c r="M526" s="55"/>
      <c r="N526" s="55"/>
      <c r="O526" s="55"/>
      <c r="P526" s="56"/>
      <c r="Q526" s="188" t="s">
        <v>1000</v>
      </c>
      <c r="R526" s="57" t="s">
        <v>431</v>
      </c>
      <c r="S526" s="57"/>
      <c r="T526" s="57"/>
      <c r="U526" s="165" t="str">
        <f>IF(T526="n.a.","n.a.",IF(Table713[[#This Row],[MSAT]]="Not Available",0,IF(Table713[[#This Row],[MSAT]]="Present",(1-EXP(-0.128*1))/(1-EXP(-0.512)),IF(Table713[[#This Row],[MSAT]]="Suitable",(1-EXP(-0.128*2))/(1-EXP(-0.512)),IF(Table713[[#This Row],[MSAT]]="Operating",(1-EXP(-0.128*3))/(1-EXP(-0.512)),IF(Table713[[#This Row],[MSAT]]="Effective",(1-EXP(-0.128*4))/(1-EXP(-0.512)),""))))))</f>
        <v/>
      </c>
      <c r="V526" s="57" t="str">
        <f>IF(Table713[[#This Row],[Classificação Maturidade]]="Por avaliar","Por avaliar",IF(Table713[[#This Row],[MSAT]]="Mesmo que acima","Mesmo que acima",IF(U526="n.a.","n.a.",IF(U526="Not Available",0,IF(U526="Present",(1-EXP(-0.128*1))/(1-EXP(-0.512)),IF(U526="Suitable",(1-EXP(-0.128*2))/(1-EXP(-0.512)),IF(U526="Operating",(1-EXP(-0.128*3))/(1-EXP(-0.512)),IF(U526="Effective",(1-EXP(-0.128*4))/(1-EXP(-0.512)),""))))))))</f>
        <v/>
      </c>
      <c r="W526" s="57"/>
      <c r="X526" s="57"/>
      <c r="Y526" s="57"/>
      <c r="Z526" s="57"/>
      <c r="AA526" s="57"/>
    </row>
    <row r="527" spans="1:27" ht="15.75" hidden="1" thickBot="1">
      <c r="A527" s="54"/>
      <c r="B527" s="54"/>
      <c r="C527" s="55"/>
      <c r="D527" s="52"/>
      <c r="E527" s="52"/>
      <c r="F527" s="55"/>
      <c r="G527" s="52"/>
      <c r="H527" s="52"/>
      <c r="I527" s="55"/>
      <c r="J527" s="55"/>
      <c r="K527" s="55"/>
      <c r="L527" s="55"/>
      <c r="M527" s="55"/>
      <c r="N527" s="55"/>
      <c r="O527" s="55"/>
      <c r="P527" s="56"/>
      <c r="Q527" s="188" t="s">
        <v>1000</v>
      </c>
      <c r="R527" s="57" t="s">
        <v>431</v>
      </c>
      <c r="S527" s="57"/>
      <c r="T527" s="57"/>
      <c r="U527" s="165" t="str">
        <f>IF(T527="n.a.","n.a.",IF(Table713[[#This Row],[MSAT]]="Not Available",0,IF(Table713[[#This Row],[MSAT]]="Present",(1-EXP(-0.128*1))/(1-EXP(-0.512)),IF(Table713[[#This Row],[MSAT]]="Suitable",(1-EXP(-0.128*2))/(1-EXP(-0.512)),IF(Table713[[#This Row],[MSAT]]="Operating",(1-EXP(-0.128*3))/(1-EXP(-0.512)),IF(Table713[[#This Row],[MSAT]]="Effective",(1-EXP(-0.128*4))/(1-EXP(-0.512)),""))))))</f>
        <v/>
      </c>
      <c r="V527" s="57" t="str">
        <f>IF(Table713[[#This Row],[Classificação Maturidade]]="Por avaliar","Por avaliar",IF(Table713[[#This Row],[MSAT]]="Mesmo que acima","Mesmo que acima",IF(U527="n.a.","n.a.",IF(U527="Not Available",0,IF(U527="Present",(1-EXP(-0.128*1))/(1-EXP(-0.512)),IF(U527="Suitable",(1-EXP(-0.128*2))/(1-EXP(-0.512)),IF(U527="Operating",(1-EXP(-0.128*3))/(1-EXP(-0.512)),IF(U527="Effective",(1-EXP(-0.128*4))/(1-EXP(-0.512)),""))))))))</f>
        <v/>
      </c>
      <c r="W527" s="57"/>
      <c r="X527" s="57"/>
      <c r="Y527" s="57"/>
      <c r="Z527" s="57"/>
      <c r="AA527" s="57"/>
    </row>
    <row r="528" spans="1:27" ht="15.75" hidden="1" thickBot="1">
      <c r="A528" s="54"/>
      <c r="B528" s="54"/>
      <c r="C528" s="55"/>
      <c r="D528" s="52"/>
      <c r="E528" s="52"/>
      <c r="F528" s="55"/>
      <c r="G528" s="52"/>
      <c r="H528" s="52"/>
      <c r="I528" s="55"/>
      <c r="J528" s="55"/>
      <c r="K528" s="55"/>
      <c r="L528" s="55"/>
      <c r="M528" s="55"/>
      <c r="N528" s="55"/>
      <c r="O528" s="55"/>
      <c r="P528" s="56"/>
      <c r="Q528" s="188" t="s">
        <v>1000</v>
      </c>
      <c r="R528" s="57" t="s">
        <v>431</v>
      </c>
      <c r="S528" s="57"/>
      <c r="T528" s="57"/>
      <c r="U528" s="165" t="str">
        <f>IF(T528="n.a.","n.a.",IF(Table713[[#This Row],[MSAT]]="Not Available",0,IF(Table713[[#This Row],[MSAT]]="Present",(1-EXP(-0.128*1))/(1-EXP(-0.512)),IF(Table713[[#This Row],[MSAT]]="Suitable",(1-EXP(-0.128*2))/(1-EXP(-0.512)),IF(Table713[[#This Row],[MSAT]]="Operating",(1-EXP(-0.128*3))/(1-EXP(-0.512)),IF(Table713[[#This Row],[MSAT]]="Effective",(1-EXP(-0.128*4))/(1-EXP(-0.512)),""))))))</f>
        <v/>
      </c>
      <c r="V528" s="57" t="str">
        <f>IF(Table713[[#This Row],[Classificação Maturidade]]="Por avaliar","Por avaliar",IF(Table713[[#This Row],[MSAT]]="Mesmo que acima","Mesmo que acima",IF(U528="n.a.","n.a.",IF(U528="Not Available",0,IF(U528="Present",(1-EXP(-0.128*1))/(1-EXP(-0.512)),IF(U528="Suitable",(1-EXP(-0.128*2))/(1-EXP(-0.512)),IF(U528="Operating",(1-EXP(-0.128*3))/(1-EXP(-0.512)),IF(U528="Effective",(1-EXP(-0.128*4))/(1-EXP(-0.512)),""))))))))</f>
        <v/>
      </c>
      <c r="W528" s="57"/>
      <c r="X528" s="57"/>
      <c r="Y528" s="57"/>
      <c r="Z528" s="57"/>
      <c r="AA528" s="57"/>
    </row>
    <row r="529" spans="1:27" ht="15.75" hidden="1" thickBot="1">
      <c r="A529" s="54"/>
      <c r="B529" s="54"/>
      <c r="C529" s="55"/>
      <c r="D529" s="52"/>
      <c r="E529" s="52"/>
      <c r="F529" s="55"/>
      <c r="G529" s="52"/>
      <c r="H529" s="52"/>
      <c r="I529" s="55"/>
      <c r="J529" s="55"/>
      <c r="K529" s="55"/>
      <c r="L529" s="55"/>
      <c r="M529" s="55"/>
      <c r="N529" s="55"/>
      <c r="O529" s="55"/>
      <c r="P529" s="56"/>
      <c r="Q529" s="188" t="s">
        <v>1000</v>
      </c>
      <c r="R529" s="57" t="s">
        <v>431</v>
      </c>
      <c r="S529" s="57"/>
      <c r="T529" s="57"/>
      <c r="U529" s="165" t="str">
        <f>IF(T529="n.a.","n.a.",IF(Table713[[#This Row],[MSAT]]="Not Available",0,IF(Table713[[#This Row],[MSAT]]="Present",(1-EXP(-0.128*1))/(1-EXP(-0.512)),IF(Table713[[#This Row],[MSAT]]="Suitable",(1-EXP(-0.128*2))/(1-EXP(-0.512)),IF(Table713[[#This Row],[MSAT]]="Operating",(1-EXP(-0.128*3))/(1-EXP(-0.512)),IF(Table713[[#This Row],[MSAT]]="Effective",(1-EXP(-0.128*4))/(1-EXP(-0.512)),""))))))</f>
        <v/>
      </c>
      <c r="V529" s="57" t="str">
        <f>IF(Table713[[#This Row],[Classificação Maturidade]]="Por avaliar","Por avaliar",IF(Table713[[#This Row],[MSAT]]="Mesmo que acima","Mesmo que acima",IF(U529="n.a.","n.a.",IF(U529="Not Available",0,IF(U529="Present",(1-EXP(-0.128*1))/(1-EXP(-0.512)),IF(U529="Suitable",(1-EXP(-0.128*2))/(1-EXP(-0.512)),IF(U529="Operating",(1-EXP(-0.128*3))/(1-EXP(-0.512)),IF(U529="Effective",(1-EXP(-0.128*4))/(1-EXP(-0.512)),""))))))))</f>
        <v/>
      </c>
      <c r="W529" s="57"/>
      <c r="X529" s="57"/>
      <c r="Y529" s="57"/>
      <c r="Z529" s="57"/>
      <c r="AA529" s="57"/>
    </row>
    <row r="530" spans="1:27" ht="15.75" hidden="1" thickBot="1">
      <c r="A530" s="54"/>
      <c r="B530" s="54"/>
      <c r="C530" s="55"/>
      <c r="D530" s="52"/>
      <c r="E530" s="52"/>
      <c r="F530" s="55"/>
      <c r="G530" s="52"/>
      <c r="H530" s="52"/>
      <c r="I530" s="55"/>
      <c r="J530" s="55"/>
      <c r="K530" s="55"/>
      <c r="L530" s="55"/>
      <c r="M530" s="55"/>
      <c r="N530" s="55"/>
      <c r="O530" s="55"/>
      <c r="P530" s="56"/>
      <c r="Q530" s="188" t="s">
        <v>1000</v>
      </c>
      <c r="R530" s="57" t="s">
        <v>431</v>
      </c>
      <c r="S530" s="57"/>
      <c r="T530" s="57"/>
      <c r="U530" s="165" t="str">
        <f>IF(T530="n.a.","n.a.",IF(Table713[[#This Row],[MSAT]]="Not Available",0,IF(Table713[[#This Row],[MSAT]]="Present",(1-EXP(-0.128*1))/(1-EXP(-0.512)),IF(Table713[[#This Row],[MSAT]]="Suitable",(1-EXP(-0.128*2))/(1-EXP(-0.512)),IF(Table713[[#This Row],[MSAT]]="Operating",(1-EXP(-0.128*3))/(1-EXP(-0.512)),IF(Table713[[#This Row],[MSAT]]="Effective",(1-EXP(-0.128*4))/(1-EXP(-0.512)),""))))))</f>
        <v/>
      </c>
      <c r="V530" s="57" t="str">
        <f>IF(Table713[[#This Row],[Classificação Maturidade]]="Por avaliar","Por avaliar",IF(Table713[[#This Row],[MSAT]]="Mesmo que acima","Mesmo que acima",IF(U530="n.a.","n.a.",IF(U530="Not Available",0,IF(U530="Present",(1-EXP(-0.128*1))/(1-EXP(-0.512)),IF(U530="Suitable",(1-EXP(-0.128*2))/(1-EXP(-0.512)),IF(U530="Operating",(1-EXP(-0.128*3))/(1-EXP(-0.512)),IF(U530="Effective",(1-EXP(-0.128*4))/(1-EXP(-0.512)),""))))))))</f>
        <v/>
      </c>
      <c r="W530" s="57"/>
      <c r="X530" s="57"/>
      <c r="Y530" s="57"/>
      <c r="Z530" s="57"/>
      <c r="AA530" s="57"/>
    </row>
    <row r="531" spans="1:27" ht="15.75" hidden="1" thickBot="1">
      <c r="A531" s="54"/>
      <c r="B531" s="54"/>
      <c r="C531" s="55"/>
      <c r="D531" s="52"/>
      <c r="E531" s="52"/>
      <c r="F531" s="55"/>
      <c r="G531" s="52"/>
      <c r="H531" s="52"/>
      <c r="I531" s="55"/>
      <c r="J531" s="55"/>
      <c r="K531" s="55"/>
      <c r="L531" s="55"/>
      <c r="M531" s="55"/>
      <c r="N531" s="55"/>
      <c r="O531" s="55"/>
      <c r="P531" s="56"/>
      <c r="Q531" s="188" t="s">
        <v>1000</v>
      </c>
      <c r="R531" s="57" t="s">
        <v>431</v>
      </c>
      <c r="S531" s="57"/>
      <c r="T531" s="57"/>
      <c r="U531" s="165" t="str">
        <f>IF(T531="n.a.","n.a.",IF(Table713[[#This Row],[MSAT]]="Not Available",0,IF(Table713[[#This Row],[MSAT]]="Present",(1-EXP(-0.128*1))/(1-EXP(-0.512)),IF(Table713[[#This Row],[MSAT]]="Suitable",(1-EXP(-0.128*2))/(1-EXP(-0.512)),IF(Table713[[#This Row],[MSAT]]="Operating",(1-EXP(-0.128*3))/(1-EXP(-0.512)),IF(Table713[[#This Row],[MSAT]]="Effective",(1-EXP(-0.128*4))/(1-EXP(-0.512)),""))))))</f>
        <v/>
      </c>
      <c r="V531" s="57" t="str">
        <f>IF(Table713[[#This Row],[Classificação Maturidade]]="Por avaliar","Por avaliar",IF(Table713[[#This Row],[MSAT]]="Mesmo que acima","Mesmo que acima",IF(U531="n.a.","n.a.",IF(U531="Not Available",0,IF(U531="Present",(1-EXP(-0.128*1))/(1-EXP(-0.512)),IF(U531="Suitable",(1-EXP(-0.128*2))/(1-EXP(-0.512)),IF(U531="Operating",(1-EXP(-0.128*3))/(1-EXP(-0.512)),IF(U531="Effective",(1-EXP(-0.128*4))/(1-EXP(-0.512)),""))))))))</f>
        <v/>
      </c>
      <c r="W531" s="57"/>
      <c r="X531" s="57"/>
      <c r="Y531" s="57"/>
      <c r="Z531" s="57"/>
      <c r="AA531" s="57"/>
    </row>
    <row r="532" spans="1:27" ht="15.75" hidden="1" thickBot="1">
      <c r="A532" s="54"/>
      <c r="B532" s="54"/>
      <c r="C532" s="55"/>
      <c r="D532" s="52"/>
      <c r="E532" s="52"/>
      <c r="F532" s="55"/>
      <c r="G532" s="52"/>
      <c r="H532" s="52"/>
      <c r="I532" s="55"/>
      <c r="J532" s="55"/>
      <c r="K532" s="55"/>
      <c r="L532" s="55"/>
      <c r="M532" s="55"/>
      <c r="N532" s="55"/>
      <c r="O532" s="55"/>
      <c r="P532" s="56"/>
      <c r="Q532" s="188" t="s">
        <v>1000</v>
      </c>
      <c r="R532" s="57" t="s">
        <v>431</v>
      </c>
      <c r="S532" s="57"/>
      <c r="T532" s="57"/>
      <c r="U532" s="165" t="str">
        <f>IF(T532="n.a.","n.a.",IF(Table713[[#This Row],[MSAT]]="Not Available",0,IF(Table713[[#This Row],[MSAT]]="Present",(1-EXP(-0.128*1))/(1-EXP(-0.512)),IF(Table713[[#This Row],[MSAT]]="Suitable",(1-EXP(-0.128*2))/(1-EXP(-0.512)),IF(Table713[[#This Row],[MSAT]]="Operating",(1-EXP(-0.128*3))/(1-EXP(-0.512)),IF(Table713[[#This Row],[MSAT]]="Effective",(1-EXP(-0.128*4))/(1-EXP(-0.512)),""))))))</f>
        <v/>
      </c>
      <c r="V532" s="57" t="str">
        <f>IF(Table713[[#This Row],[Classificação Maturidade]]="Por avaliar","Por avaliar",IF(Table713[[#This Row],[MSAT]]="Mesmo que acima","Mesmo que acima",IF(U532="n.a.","n.a.",IF(U532="Not Available",0,IF(U532="Present",(1-EXP(-0.128*1))/(1-EXP(-0.512)),IF(U532="Suitable",(1-EXP(-0.128*2))/(1-EXP(-0.512)),IF(U532="Operating",(1-EXP(-0.128*3))/(1-EXP(-0.512)),IF(U532="Effective",(1-EXP(-0.128*4))/(1-EXP(-0.512)),""))))))))</f>
        <v/>
      </c>
      <c r="W532" s="57"/>
      <c r="X532" s="57"/>
      <c r="Y532" s="57"/>
      <c r="Z532" s="57"/>
      <c r="AA532" s="57"/>
    </row>
    <row r="533" spans="1:27" ht="15.75" hidden="1" thickBot="1">
      <c r="A533" s="54"/>
      <c r="B533" s="54"/>
      <c r="C533" s="55"/>
      <c r="D533" s="52"/>
      <c r="E533" s="52"/>
      <c r="F533" s="55"/>
      <c r="G533" s="52"/>
      <c r="H533" s="52"/>
      <c r="I533" s="55"/>
      <c r="J533" s="55"/>
      <c r="K533" s="55"/>
      <c r="L533" s="55"/>
      <c r="M533" s="55"/>
      <c r="N533" s="55"/>
      <c r="O533" s="55"/>
      <c r="P533" s="56"/>
      <c r="Q533" s="188" t="s">
        <v>1000</v>
      </c>
      <c r="R533" s="57" t="s">
        <v>431</v>
      </c>
      <c r="S533" s="57"/>
      <c r="T533" s="57"/>
      <c r="U533" s="165" t="str">
        <f>IF(T533="n.a.","n.a.",IF(Table713[[#This Row],[MSAT]]="Not Available",0,IF(Table713[[#This Row],[MSAT]]="Present",(1-EXP(-0.128*1))/(1-EXP(-0.512)),IF(Table713[[#This Row],[MSAT]]="Suitable",(1-EXP(-0.128*2))/(1-EXP(-0.512)),IF(Table713[[#This Row],[MSAT]]="Operating",(1-EXP(-0.128*3))/(1-EXP(-0.512)),IF(Table713[[#This Row],[MSAT]]="Effective",(1-EXP(-0.128*4))/(1-EXP(-0.512)),""))))))</f>
        <v/>
      </c>
      <c r="V533" s="57" t="str">
        <f>IF(Table713[[#This Row],[Classificação Maturidade]]="Por avaliar","Por avaliar",IF(Table713[[#This Row],[MSAT]]="Mesmo que acima","Mesmo que acima",IF(U533="n.a.","n.a.",IF(U533="Not Available",0,IF(U533="Present",(1-EXP(-0.128*1))/(1-EXP(-0.512)),IF(U533="Suitable",(1-EXP(-0.128*2))/(1-EXP(-0.512)),IF(U533="Operating",(1-EXP(-0.128*3))/(1-EXP(-0.512)),IF(U533="Effective",(1-EXP(-0.128*4))/(1-EXP(-0.512)),""))))))))</f>
        <v/>
      </c>
      <c r="W533" s="57"/>
      <c r="X533" s="57"/>
      <c r="Y533" s="57"/>
      <c r="Z533" s="57"/>
      <c r="AA533" s="57"/>
    </row>
    <row r="534" spans="1:27" ht="15.75" hidden="1" thickBot="1">
      <c r="A534" s="54"/>
      <c r="B534" s="54"/>
      <c r="C534" s="55"/>
      <c r="D534" s="52"/>
      <c r="E534" s="52"/>
      <c r="F534" s="55"/>
      <c r="G534" s="52"/>
      <c r="H534" s="52"/>
      <c r="I534" s="55"/>
      <c r="J534" s="55"/>
      <c r="K534" s="55"/>
      <c r="L534" s="55"/>
      <c r="M534" s="55"/>
      <c r="N534" s="55"/>
      <c r="O534" s="55"/>
      <c r="P534" s="56"/>
      <c r="Q534" s="188" t="s">
        <v>1000</v>
      </c>
      <c r="R534" s="57" t="s">
        <v>431</v>
      </c>
      <c r="S534" s="57"/>
      <c r="T534" s="57"/>
      <c r="U534" s="165" t="str">
        <f>IF(T534="n.a.","n.a.",IF(Table713[[#This Row],[MSAT]]="Not Available",0,IF(Table713[[#This Row],[MSAT]]="Present",(1-EXP(-0.128*1))/(1-EXP(-0.512)),IF(Table713[[#This Row],[MSAT]]="Suitable",(1-EXP(-0.128*2))/(1-EXP(-0.512)),IF(Table713[[#This Row],[MSAT]]="Operating",(1-EXP(-0.128*3))/(1-EXP(-0.512)),IF(Table713[[#This Row],[MSAT]]="Effective",(1-EXP(-0.128*4))/(1-EXP(-0.512)),""))))))</f>
        <v/>
      </c>
      <c r="V534" s="57" t="str">
        <f>IF(Table713[[#This Row],[Classificação Maturidade]]="Por avaliar","Por avaliar",IF(Table713[[#This Row],[MSAT]]="Mesmo que acima","Mesmo que acima",IF(U534="n.a.","n.a.",IF(U534="Not Available",0,IF(U534="Present",(1-EXP(-0.128*1))/(1-EXP(-0.512)),IF(U534="Suitable",(1-EXP(-0.128*2))/(1-EXP(-0.512)),IF(U534="Operating",(1-EXP(-0.128*3))/(1-EXP(-0.512)),IF(U534="Effective",(1-EXP(-0.128*4))/(1-EXP(-0.512)),""))))))))</f>
        <v/>
      </c>
      <c r="W534" s="57"/>
      <c r="X534" s="57"/>
      <c r="Y534" s="57"/>
      <c r="Z534" s="57"/>
      <c r="AA534" s="57"/>
    </row>
    <row r="535" spans="1:27" ht="15.75" hidden="1" thickBot="1">
      <c r="A535" s="54"/>
      <c r="B535" s="54"/>
      <c r="C535" s="55"/>
      <c r="D535" s="52"/>
      <c r="E535" s="52"/>
      <c r="F535" s="55"/>
      <c r="G535" s="52"/>
      <c r="H535" s="52"/>
      <c r="I535" s="55"/>
      <c r="J535" s="55"/>
      <c r="K535" s="55"/>
      <c r="L535" s="55"/>
      <c r="M535" s="55"/>
      <c r="N535" s="55"/>
      <c r="O535" s="55"/>
      <c r="P535" s="56"/>
      <c r="Q535" s="188" t="s">
        <v>1000</v>
      </c>
      <c r="R535" s="57" t="s">
        <v>431</v>
      </c>
      <c r="S535" s="57"/>
      <c r="T535" s="57"/>
      <c r="U535" s="165" t="str">
        <f>IF(T535="n.a.","n.a.",IF(Table713[[#This Row],[MSAT]]="Not Available",0,IF(Table713[[#This Row],[MSAT]]="Present",(1-EXP(-0.128*1))/(1-EXP(-0.512)),IF(Table713[[#This Row],[MSAT]]="Suitable",(1-EXP(-0.128*2))/(1-EXP(-0.512)),IF(Table713[[#This Row],[MSAT]]="Operating",(1-EXP(-0.128*3))/(1-EXP(-0.512)),IF(Table713[[#This Row],[MSAT]]="Effective",(1-EXP(-0.128*4))/(1-EXP(-0.512)),""))))))</f>
        <v/>
      </c>
      <c r="V535" s="57" t="str">
        <f>IF(Table713[[#This Row],[Classificação Maturidade]]="Por avaliar","Por avaliar",IF(Table713[[#This Row],[MSAT]]="Mesmo que acima","Mesmo que acima",IF(U535="n.a.","n.a.",IF(U535="Not Available",0,IF(U535="Present",(1-EXP(-0.128*1))/(1-EXP(-0.512)),IF(U535="Suitable",(1-EXP(-0.128*2))/(1-EXP(-0.512)),IF(U535="Operating",(1-EXP(-0.128*3))/(1-EXP(-0.512)),IF(U535="Effective",(1-EXP(-0.128*4))/(1-EXP(-0.512)),""))))))))</f>
        <v/>
      </c>
      <c r="W535" s="57"/>
      <c r="X535" s="57"/>
      <c r="Y535" s="57"/>
      <c r="Z535" s="57"/>
      <c r="AA535" s="57"/>
    </row>
    <row r="536" spans="1:27" ht="15.75" hidden="1" thickBot="1">
      <c r="A536" s="54"/>
      <c r="B536" s="54"/>
      <c r="C536" s="55"/>
      <c r="D536" s="52"/>
      <c r="E536" s="52"/>
      <c r="F536" s="55"/>
      <c r="G536" s="52"/>
      <c r="H536" s="52"/>
      <c r="I536" s="55"/>
      <c r="J536" s="55"/>
      <c r="K536" s="55"/>
      <c r="L536" s="55"/>
      <c r="M536" s="55"/>
      <c r="N536" s="55"/>
      <c r="O536" s="55"/>
      <c r="P536" s="56"/>
      <c r="Q536" s="188" t="s">
        <v>1000</v>
      </c>
      <c r="R536" s="57" t="s">
        <v>431</v>
      </c>
      <c r="S536" s="57"/>
      <c r="T536" s="57"/>
      <c r="U536" s="165" t="str">
        <f>IF(T536="n.a.","n.a.",IF(Table713[[#This Row],[MSAT]]="Not Available",0,IF(Table713[[#This Row],[MSAT]]="Present",(1-EXP(-0.128*1))/(1-EXP(-0.512)),IF(Table713[[#This Row],[MSAT]]="Suitable",(1-EXP(-0.128*2))/(1-EXP(-0.512)),IF(Table713[[#This Row],[MSAT]]="Operating",(1-EXP(-0.128*3))/(1-EXP(-0.512)),IF(Table713[[#This Row],[MSAT]]="Effective",(1-EXP(-0.128*4))/(1-EXP(-0.512)),""))))))</f>
        <v/>
      </c>
      <c r="V536" s="57" t="str">
        <f>IF(Table713[[#This Row],[Classificação Maturidade]]="Por avaliar","Por avaliar",IF(Table713[[#This Row],[MSAT]]="Mesmo que acima","Mesmo que acima",IF(U536="n.a.","n.a.",IF(U536="Not Available",0,IF(U536="Present",(1-EXP(-0.128*1))/(1-EXP(-0.512)),IF(U536="Suitable",(1-EXP(-0.128*2))/(1-EXP(-0.512)),IF(U536="Operating",(1-EXP(-0.128*3))/(1-EXP(-0.512)),IF(U536="Effective",(1-EXP(-0.128*4))/(1-EXP(-0.512)),""))))))))</f>
        <v/>
      </c>
      <c r="W536" s="57"/>
      <c r="X536" s="57"/>
      <c r="Y536" s="57"/>
      <c r="Z536" s="57"/>
      <c r="AA536" s="57"/>
    </row>
    <row r="537" spans="1:27" ht="15.75" hidden="1" thickBot="1">
      <c r="A537" s="54"/>
      <c r="B537" s="54"/>
      <c r="C537" s="55"/>
      <c r="D537" s="52"/>
      <c r="E537" s="52"/>
      <c r="F537" s="55"/>
      <c r="G537" s="52"/>
      <c r="H537" s="52"/>
      <c r="I537" s="55"/>
      <c r="J537" s="55"/>
      <c r="K537" s="55"/>
      <c r="L537" s="55"/>
      <c r="M537" s="55"/>
      <c r="N537" s="55"/>
      <c r="O537" s="55"/>
      <c r="P537" s="56"/>
      <c r="Q537" s="188" t="s">
        <v>1000</v>
      </c>
      <c r="R537" s="57" t="s">
        <v>431</v>
      </c>
      <c r="S537" s="57"/>
      <c r="T537" s="57"/>
      <c r="U537" s="165" t="str">
        <f>IF(T537="n.a.","n.a.",IF(Table713[[#This Row],[MSAT]]="Not Available",0,IF(Table713[[#This Row],[MSAT]]="Present",(1-EXP(-0.128*1))/(1-EXP(-0.512)),IF(Table713[[#This Row],[MSAT]]="Suitable",(1-EXP(-0.128*2))/(1-EXP(-0.512)),IF(Table713[[#This Row],[MSAT]]="Operating",(1-EXP(-0.128*3))/(1-EXP(-0.512)),IF(Table713[[#This Row],[MSAT]]="Effective",(1-EXP(-0.128*4))/(1-EXP(-0.512)),""))))))</f>
        <v/>
      </c>
      <c r="V537" s="57" t="str">
        <f>IF(Table713[[#This Row],[Classificação Maturidade]]="Por avaliar","Por avaliar",IF(Table713[[#This Row],[MSAT]]="Mesmo que acima","Mesmo que acima",IF(U537="n.a.","n.a.",IF(U537="Not Available",0,IF(U537="Present",(1-EXP(-0.128*1))/(1-EXP(-0.512)),IF(U537="Suitable",(1-EXP(-0.128*2))/(1-EXP(-0.512)),IF(U537="Operating",(1-EXP(-0.128*3))/(1-EXP(-0.512)),IF(U537="Effective",(1-EXP(-0.128*4))/(1-EXP(-0.512)),""))))))))</f>
        <v/>
      </c>
      <c r="W537" s="57"/>
      <c r="X537" s="57"/>
      <c r="Y537" s="57"/>
      <c r="Z537" s="57"/>
      <c r="AA537" s="57"/>
    </row>
    <row r="538" spans="1:27" ht="15.75" hidden="1" thickBot="1">
      <c r="A538" s="54"/>
      <c r="B538" s="54"/>
      <c r="C538" s="55"/>
      <c r="D538" s="52"/>
      <c r="E538" s="52"/>
      <c r="F538" s="55"/>
      <c r="G538" s="52"/>
      <c r="H538" s="52"/>
      <c r="I538" s="55"/>
      <c r="J538" s="55"/>
      <c r="K538" s="55"/>
      <c r="L538" s="55"/>
      <c r="M538" s="55"/>
      <c r="N538" s="55"/>
      <c r="O538" s="55"/>
      <c r="P538" s="56"/>
      <c r="Q538" s="188" t="s">
        <v>1000</v>
      </c>
      <c r="R538" s="57" t="s">
        <v>431</v>
      </c>
      <c r="S538" s="57"/>
      <c r="T538" s="57"/>
      <c r="U538" s="165" t="str">
        <f>IF(T538="n.a.","n.a.",IF(Table713[[#This Row],[MSAT]]="Not Available",0,IF(Table713[[#This Row],[MSAT]]="Present",(1-EXP(-0.128*1))/(1-EXP(-0.512)),IF(Table713[[#This Row],[MSAT]]="Suitable",(1-EXP(-0.128*2))/(1-EXP(-0.512)),IF(Table713[[#This Row],[MSAT]]="Operating",(1-EXP(-0.128*3))/(1-EXP(-0.512)),IF(Table713[[#This Row],[MSAT]]="Effective",(1-EXP(-0.128*4))/(1-EXP(-0.512)),""))))))</f>
        <v/>
      </c>
      <c r="V538" s="57" t="str">
        <f>IF(Table713[[#This Row],[Classificação Maturidade]]="Por avaliar","Por avaliar",IF(Table713[[#This Row],[MSAT]]="Mesmo que acima","Mesmo que acima",IF(U538="n.a.","n.a.",IF(U538="Not Available",0,IF(U538="Present",(1-EXP(-0.128*1))/(1-EXP(-0.512)),IF(U538="Suitable",(1-EXP(-0.128*2))/(1-EXP(-0.512)),IF(U538="Operating",(1-EXP(-0.128*3))/(1-EXP(-0.512)),IF(U538="Effective",(1-EXP(-0.128*4))/(1-EXP(-0.512)),""))))))))</f>
        <v/>
      </c>
      <c r="W538" s="57"/>
      <c r="X538" s="57"/>
      <c r="Y538" s="57"/>
      <c r="Z538" s="57"/>
      <c r="AA538" s="57"/>
    </row>
    <row r="539" spans="1:27" ht="15.75" hidden="1" thickBot="1">
      <c r="A539" s="54"/>
      <c r="B539" s="54"/>
      <c r="C539" s="55"/>
      <c r="D539" s="52"/>
      <c r="E539" s="52"/>
      <c r="F539" s="55"/>
      <c r="G539" s="52"/>
      <c r="H539" s="52"/>
      <c r="I539" s="55"/>
      <c r="J539" s="55"/>
      <c r="K539" s="55"/>
      <c r="L539" s="55"/>
      <c r="M539" s="55"/>
      <c r="N539" s="55"/>
      <c r="O539" s="55"/>
      <c r="P539" s="56"/>
      <c r="Q539" s="188" t="s">
        <v>1000</v>
      </c>
      <c r="R539" s="57" t="s">
        <v>431</v>
      </c>
      <c r="S539" s="57"/>
      <c r="T539" s="57"/>
      <c r="U539" s="165" t="str">
        <f>IF(T539="n.a.","n.a.",IF(Table713[[#This Row],[MSAT]]="Not Available",0,IF(Table713[[#This Row],[MSAT]]="Present",(1-EXP(-0.128*1))/(1-EXP(-0.512)),IF(Table713[[#This Row],[MSAT]]="Suitable",(1-EXP(-0.128*2))/(1-EXP(-0.512)),IF(Table713[[#This Row],[MSAT]]="Operating",(1-EXP(-0.128*3))/(1-EXP(-0.512)),IF(Table713[[#This Row],[MSAT]]="Effective",(1-EXP(-0.128*4))/(1-EXP(-0.512)),""))))))</f>
        <v/>
      </c>
      <c r="V539" s="57" t="str">
        <f>IF(Table713[[#This Row],[Classificação Maturidade]]="Por avaliar","Por avaliar",IF(Table713[[#This Row],[MSAT]]="Mesmo que acima","Mesmo que acima",IF(U539="n.a.","n.a.",IF(U539="Not Available",0,IF(U539="Present",(1-EXP(-0.128*1))/(1-EXP(-0.512)),IF(U539="Suitable",(1-EXP(-0.128*2))/(1-EXP(-0.512)),IF(U539="Operating",(1-EXP(-0.128*3))/(1-EXP(-0.512)),IF(U539="Effective",(1-EXP(-0.128*4))/(1-EXP(-0.512)),""))))))))</f>
        <v/>
      </c>
      <c r="W539" s="57"/>
      <c r="X539" s="57"/>
      <c r="Y539" s="57"/>
      <c r="Z539" s="57"/>
      <c r="AA539" s="57"/>
    </row>
    <row r="540" spans="1:27" ht="15.75" hidden="1" thickBot="1">
      <c r="A540" s="54"/>
      <c r="B540" s="54"/>
      <c r="C540" s="55"/>
      <c r="D540" s="52"/>
      <c r="E540" s="52"/>
      <c r="F540" s="55"/>
      <c r="G540" s="52"/>
      <c r="H540" s="52"/>
      <c r="I540" s="55"/>
      <c r="J540" s="55"/>
      <c r="K540" s="55"/>
      <c r="L540" s="55"/>
      <c r="M540" s="55"/>
      <c r="N540" s="55"/>
      <c r="O540" s="55"/>
      <c r="P540" s="56"/>
      <c r="Q540" s="188" t="s">
        <v>1000</v>
      </c>
      <c r="R540" s="57" t="s">
        <v>431</v>
      </c>
      <c r="S540" s="57"/>
      <c r="T540" s="57"/>
      <c r="U540" s="165" t="str">
        <f>IF(T540="n.a.","n.a.",IF(Table713[[#This Row],[MSAT]]="Not Available",0,IF(Table713[[#This Row],[MSAT]]="Present",(1-EXP(-0.128*1))/(1-EXP(-0.512)),IF(Table713[[#This Row],[MSAT]]="Suitable",(1-EXP(-0.128*2))/(1-EXP(-0.512)),IF(Table713[[#This Row],[MSAT]]="Operating",(1-EXP(-0.128*3))/(1-EXP(-0.512)),IF(Table713[[#This Row],[MSAT]]="Effective",(1-EXP(-0.128*4))/(1-EXP(-0.512)),""))))))</f>
        <v/>
      </c>
      <c r="V540" s="57" t="str">
        <f>IF(Table713[[#This Row],[Classificação Maturidade]]="Por avaliar","Por avaliar",IF(Table713[[#This Row],[MSAT]]="Mesmo que acima","Mesmo que acima",IF(U540="n.a.","n.a.",IF(U540="Not Available",0,IF(U540="Present",(1-EXP(-0.128*1))/(1-EXP(-0.512)),IF(U540="Suitable",(1-EXP(-0.128*2))/(1-EXP(-0.512)),IF(U540="Operating",(1-EXP(-0.128*3))/(1-EXP(-0.512)),IF(U540="Effective",(1-EXP(-0.128*4))/(1-EXP(-0.512)),""))))))))</f>
        <v/>
      </c>
      <c r="W540" s="57"/>
      <c r="X540" s="57"/>
      <c r="Y540" s="57"/>
      <c r="Z540" s="57"/>
      <c r="AA540" s="57"/>
    </row>
    <row r="541" spans="1:27" ht="15.75" hidden="1" thickBot="1">
      <c r="A541" s="54"/>
      <c r="B541" s="54"/>
      <c r="C541" s="55"/>
      <c r="D541" s="52"/>
      <c r="E541" s="52"/>
      <c r="F541" s="55"/>
      <c r="G541" s="52"/>
      <c r="H541" s="52"/>
      <c r="I541" s="55"/>
      <c r="J541" s="55"/>
      <c r="K541" s="55"/>
      <c r="L541" s="55"/>
      <c r="M541" s="55"/>
      <c r="N541" s="55"/>
      <c r="O541" s="55"/>
      <c r="P541" s="56"/>
      <c r="Q541" s="188" t="s">
        <v>1000</v>
      </c>
      <c r="R541" s="57" t="s">
        <v>431</v>
      </c>
      <c r="S541" s="57"/>
      <c r="T541" s="57"/>
      <c r="U541" s="165" t="str">
        <f>IF(T541="n.a.","n.a.",IF(Table713[[#This Row],[MSAT]]="Not Available",0,IF(Table713[[#This Row],[MSAT]]="Present",(1-EXP(-0.128*1))/(1-EXP(-0.512)),IF(Table713[[#This Row],[MSAT]]="Suitable",(1-EXP(-0.128*2))/(1-EXP(-0.512)),IF(Table713[[#This Row],[MSAT]]="Operating",(1-EXP(-0.128*3))/(1-EXP(-0.512)),IF(Table713[[#This Row],[MSAT]]="Effective",(1-EXP(-0.128*4))/(1-EXP(-0.512)),""))))))</f>
        <v/>
      </c>
      <c r="V541" s="57" t="str">
        <f>IF(Table713[[#This Row],[Classificação Maturidade]]="Por avaliar","Por avaliar",IF(Table713[[#This Row],[MSAT]]="Mesmo que acima","Mesmo que acima",IF(U541="n.a.","n.a.",IF(U541="Not Available",0,IF(U541="Present",(1-EXP(-0.128*1))/(1-EXP(-0.512)),IF(U541="Suitable",(1-EXP(-0.128*2))/(1-EXP(-0.512)),IF(U541="Operating",(1-EXP(-0.128*3))/(1-EXP(-0.512)),IF(U541="Effective",(1-EXP(-0.128*4))/(1-EXP(-0.512)),""))))))))</f>
        <v/>
      </c>
      <c r="W541" s="57"/>
      <c r="X541" s="57"/>
      <c r="Y541" s="57"/>
      <c r="Z541" s="57"/>
      <c r="AA541" s="57"/>
    </row>
    <row r="542" spans="1:27" ht="15.75" hidden="1" thickBot="1">
      <c r="A542" s="54"/>
      <c r="B542" s="54"/>
      <c r="C542" s="55"/>
      <c r="D542" s="52"/>
      <c r="E542" s="52"/>
      <c r="F542" s="55"/>
      <c r="G542" s="52"/>
      <c r="H542" s="52"/>
      <c r="I542" s="55"/>
      <c r="J542" s="55"/>
      <c r="K542" s="55"/>
      <c r="L542" s="55"/>
      <c r="M542" s="55"/>
      <c r="N542" s="55"/>
      <c r="O542" s="55"/>
      <c r="P542" s="56"/>
      <c r="Q542" s="188" t="s">
        <v>1000</v>
      </c>
      <c r="R542" s="57" t="s">
        <v>431</v>
      </c>
      <c r="S542" s="57"/>
      <c r="T542" s="57"/>
      <c r="U542" s="165" t="str">
        <f>IF(T542="n.a.","n.a.",IF(Table713[[#This Row],[MSAT]]="Not Available",0,IF(Table713[[#This Row],[MSAT]]="Present",(1-EXP(-0.128*1))/(1-EXP(-0.512)),IF(Table713[[#This Row],[MSAT]]="Suitable",(1-EXP(-0.128*2))/(1-EXP(-0.512)),IF(Table713[[#This Row],[MSAT]]="Operating",(1-EXP(-0.128*3))/(1-EXP(-0.512)),IF(Table713[[#This Row],[MSAT]]="Effective",(1-EXP(-0.128*4))/(1-EXP(-0.512)),""))))))</f>
        <v/>
      </c>
      <c r="V542" s="57" t="str">
        <f>IF(Table713[[#This Row],[Classificação Maturidade]]="Por avaliar","Por avaliar",IF(Table713[[#This Row],[MSAT]]="Mesmo que acima","Mesmo que acima",IF(U542="n.a.","n.a.",IF(U542="Not Available",0,IF(U542="Present",(1-EXP(-0.128*1))/(1-EXP(-0.512)),IF(U542="Suitable",(1-EXP(-0.128*2))/(1-EXP(-0.512)),IF(U542="Operating",(1-EXP(-0.128*3))/(1-EXP(-0.512)),IF(U542="Effective",(1-EXP(-0.128*4))/(1-EXP(-0.512)),""))))))))</f>
        <v/>
      </c>
      <c r="W542" s="57"/>
      <c r="X542" s="57"/>
      <c r="Y542" s="57"/>
      <c r="Z542" s="57"/>
      <c r="AA542" s="57"/>
    </row>
    <row r="543" spans="1:27" ht="15.75" hidden="1" thickBot="1">
      <c r="A543" s="54"/>
      <c r="B543" s="54"/>
      <c r="C543" s="55"/>
      <c r="D543" s="52"/>
      <c r="E543" s="52"/>
      <c r="F543" s="55"/>
      <c r="G543" s="52"/>
      <c r="H543" s="52"/>
      <c r="I543" s="55"/>
      <c r="J543" s="55"/>
      <c r="K543" s="55"/>
      <c r="L543" s="55"/>
      <c r="M543" s="55"/>
      <c r="N543" s="55"/>
      <c r="O543" s="55"/>
      <c r="P543" s="56"/>
      <c r="Q543" s="188" t="s">
        <v>1000</v>
      </c>
      <c r="R543" s="57" t="s">
        <v>431</v>
      </c>
      <c r="S543" s="57"/>
      <c r="T543" s="57"/>
      <c r="U543" s="165" t="str">
        <f>IF(T543="n.a.","n.a.",IF(Table713[[#This Row],[MSAT]]="Not Available",0,IF(Table713[[#This Row],[MSAT]]="Present",(1-EXP(-0.128*1))/(1-EXP(-0.512)),IF(Table713[[#This Row],[MSAT]]="Suitable",(1-EXP(-0.128*2))/(1-EXP(-0.512)),IF(Table713[[#This Row],[MSAT]]="Operating",(1-EXP(-0.128*3))/(1-EXP(-0.512)),IF(Table713[[#This Row],[MSAT]]="Effective",(1-EXP(-0.128*4))/(1-EXP(-0.512)),""))))))</f>
        <v/>
      </c>
      <c r="V543" s="57" t="str">
        <f>IF(Table713[[#This Row],[Classificação Maturidade]]="Por avaliar","Por avaliar",IF(Table713[[#This Row],[MSAT]]="Mesmo que acima","Mesmo que acima",IF(U543="n.a.","n.a.",IF(U543="Not Available",0,IF(U543="Present",(1-EXP(-0.128*1))/(1-EXP(-0.512)),IF(U543="Suitable",(1-EXP(-0.128*2))/(1-EXP(-0.512)),IF(U543="Operating",(1-EXP(-0.128*3))/(1-EXP(-0.512)),IF(U543="Effective",(1-EXP(-0.128*4))/(1-EXP(-0.512)),""))))))))</f>
        <v/>
      </c>
      <c r="W543" s="57"/>
      <c r="X543" s="57"/>
      <c r="Y543" s="57"/>
      <c r="Z543" s="57"/>
      <c r="AA543" s="57"/>
    </row>
    <row r="544" spans="1:27" ht="15.75" hidden="1" thickBot="1">
      <c r="A544" s="54"/>
      <c r="B544" s="54"/>
      <c r="C544" s="55"/>
      <c r="D544" s="52"/>
      <c r="E544" s="52"/>
      <c r="F544" s="55"/>
      <c r="G544" s="52"/>
      <c r="H544" s="52"/>
      <c r="I544" s="55"/>
      <c r="J544" s="55"/>
      <c r="K544" s="55"/>
      <c r="L544" s="55"/>
      <c r="M544" s="55"/>
      <c r="N544" s="55"/>
      <c r="O544" s="55"/>
      <c r="P544" s="56"/>
      <c r="Q544" s="188" t="s">
        <v>1000</v>
      </c>
      <c r="R544" s="57" t="s">
        <v>431</v>
      </c>
      <c r="S544" s="57"/>
      <c r="T544" s="57"/>
      <c r="U544" s="165" t="str">
        <f>IF(T544="n.a.","n.a.",IF(Table713[[#This Row],[MSAT]]="Not Available",0,IF(Table713[[#This Row],[MSAT]]="Present",(1-EXP(-0.128*1))/(1-EXP(-0.512)),IF(Table713[[#This Row],[MSAT]]="Suitable",(1-EXP(-0.128*2))/(1-EXP(-0.512)),IF(Table713[[#This Row],[MSAT]]="Operating",(1-EXP(-0.128*3))/(1-EXP(-0.512)),IF(Table713[[#This Row],[MSAT]]="Effective",(1-EXP(-0.128*4))/(1-EXP(-0.512)),""))))))</f>
        <v/>
      </c>
      <c r="V544" s="57" t="str">
        <f>IF(Table713[[#This Row],[Classificação Maturidade]]="Por avaliar","Por avaliar",IF(Table713[[#This Row],[MSAT]]="Mesmo que acima","Mesmo que acima",IF(U544="n.a.","n.a.",IF(U544="Not Available",0,IF(U544="Present",(1-EXP(-0.128*1))/(1-EXP(-0.512)),IF(U544="Suitable",(1-EXP(-0.128*2))/(1-EXP(-0.512)),IF(U544="Operating",(1-EXP(-0.128*3))/(1-EXP(-0.512)),IF(U544="Effective",(1-EXP(-0.128*4))/(1-EXP(-0.512)),""))))))))</f>
        <v/>
      </c>
      <c r="W544" s="57"/>
      <c r="X544" s="57"/>
      <c r="Y544" s="57"/>
      <c r="Z544" s="57"/>
      <c r="AA544" s="57"/>
    </row>
    <row r="545" spans="1:27" ht="15.75" hidden="1" thickBot="1">
      <c r="A545" s="54"/>
      <c r="B545" s="54"/>
      <c r="C545" s="55"/>
      <c r="D545" s="52"/>
      <c r="E545" s="52"/>
      <c r="F545" s="55"/>
      <c r="G545" s="52"/>
      <c r="H545" s="52"/>
      <c r="I545" s="55"/>
      <c r="J545" s="55"/>
      <c r="K545" s="55"/>
      <c r="L545" s="55"/>
      <c r="M545" s="55"/>
      <c r="N545" s="55"/>
      <c r="O545" s="55"/>
      <c r="P545" s="56"/>
      <c r="Q545" s="188" t="s">
        <v>1000</v>
      </c>
      <c r="R545" s="57" t="s">
        <v>431</v>
      </c>
      <c r="S545" s="57"/>
      <c r="T545" s="57"/>
      <c r="U545" s="165" t="str">
        <f>IF(T545="n.a.","n.a.",IF(Table713[[#This Row],[MSAT]]="Not Available",0,IF(Table713[[#This Row],[MSAT]]="Present",(1-EXP(-0.128*1))/(1-EXP(-0.512)),IF(Table713[[#This Row],[MSAT]]="Suitable",(1-EXP(-0.128*2))/(1-EXP(-0.512)),IF(Table713[[#This Row],[MSAT]]="Operating",(1-EXP(-0.128*3))/(1-EXP(-0.512)),IF(Table713[[#This Row],[MSAT]]="Effective",(1-EXP(-0.128*4))/(1-EXP(-0.512)),""))))))</f>
        <v/>
      </c>
      <c r="V545" s="57" t="str">
        <f>IF(Table713[[#This Row],[Classificação Maturidade]]="Por avaliar","Por avaliar",IF(Table713[[#This Row],[MSAT]]="Mesmo que acima","Mesmo que acima",IF(U545="n.a.","n.a.",IF(U545="Not Available",0,IF(U545="Present",(1-EXP(-0.128*1))/(1-EXP(-0.512)),IF(U545="Suitable",(1-EXP(-0.128*2))/(1-EXP(-0.512)),IF(U545="Operating",(1-EXP(-0.128*3))/(1-EXP(-0.512)),IF(U545="Effective",(1-EXP(-0.128*4))/(1-EXP(-0.512)),""))))))))</f>
        <v/>
      </c>
      <c r="W545" s="57"/>
      <c r="X545" s="57"/>
      <c r="Y545" s="57"/>
      <c r="Z545" s="57"/>
      <c r="AA545" s="57"/>
    </row>
    <row r="546" spans="1:27" ht="15.75" hidden="1" thickBot="1">
      <c r="A546" s="54"/>
      <c r="B546" s="54"/>
      <c r="C546" s="55"/>
      <c r="D546" s="52"/>
      <c r="E546" s="52"/>
      <c r="F546" s="55"/>
      <c r="G546" s="52"/>
      <c r="H546" s="52"/>
      <c r="I546" s="55"/>
      <c r="J546" s="55"/>
      <c r="K546" s="55"/>
      <c r="L546" s="55"/>
      <c r="M546" s="55"/>
      <c r="N546" s="55"/>
      <c r="O546" s="55"/>
      <c r="P546" s="56"/>
      <c r="Q546" s="188" t="s">
        <v>1000</v>
      </c>
      <c r="R546" s="57" t="s">
        <v>431</v>
      </c>
      <c r="S546" s="57"/>
      <c r="T546" s="57"/>
      <c r="U546" s="165" t="str">
        <f>IF(T546="n.a.","n.a.",IF(Table713[[#This Row],[MSAT]]="Not Available",0,IF(Table713[[#This Row],[MSAT]]="Present",(1-EXP(-0.128*1))/(1-EXP(-0.512)),IF(Table713[[#This Row],[MSAT]]="Suitable",(1-EXP(-0.128*2))/(1-EXP(-0.512)),IF(Table713[[#This Row],[MSAT]]="Operating",(1-EXP(-0.128*3))/(1-EXP(-0.512)),IF(Table713[[#This Row],[MSAT]]="Effective",(1-EXP(-0.128*4))/(1-EXP(-0.512)),""))))))</f>
        <v/>
      </c>
      <c r="V546" s="57" t="str">
        <f>IF(Table713[[#This Row],[Classificação Maturidade]]="Por avaliar","Por avaliar",IF(Table713[[#This Row],[MSAT]]="Mesmo que acima","Mesmo que acima",IF(U546="n.a.","n.a.",IF(U546="Not Available",0,IF(U546="Present",(1-EXP(-0.128*1))/(1-EXP(-0.512)),IF(U546="Suitable",(1-EXP(-0.128*2))/(1-EXP(-0.512)),IF(U546="Operating",(1-EXP(-0.128*3))/(1-EXP(-0.512)),IF(U546="Effective",(1-EXP(-0.128*4))/(1-EXP(-0.512)),""))))))))</f>
        <v/>
      </c>
      <c r="W546" s="57"/>
      <c r="X546" s="57"/>
      <c r="Y546" s="57"/>
      <c r="Z546" s="57"/>
      <c r="AA546" s="57"/>
    </row>
    <row r="547" spans="1:27" ht="15.75" hidden="1" thickBot="1">
      <c r="A547" s="54"/>
      <c r="B547" s="54"/>
      <c r="C547" s="55"/>
      <c r="D547" s="52"/>
      <c r="E547" s="52"/>
      <c r="F547" s="55"/>
      <c r="G547" s="52"/>
      <c r="H547" s="52"/>
      <c r="I547" s="55"/>
      <c r="J547" s="55"/>
      <c r="K547" s="55"/>
      <c r="L547" s="55"/>
      <c r="M547" s="55"/>
      <c r="N547" s="55"/>
      <c r="O547" s="55"/>
      <c r="P547" s="56"/>
      <c r="Q547" s="188" t="s">
        <v>1000</v>
      </c>
      <c r="R547" s="57" t="s">
        <v>431</v>
      </c>
      <c r="S547" s="57"/>
      <c r="T547" s="57"/>
      <c r="U547" s="165" t="str">
        <f>IF(T547="n.a.","n.a.",IF(Table713[[#This Row],[MSAT]]="Not Available",0,IF(Table713[[#This Row],[MSAT]]="Present",(1-EXP(-0.128*1))/(1-EXP(-0.512)),IF(Table713[[#This Row],[MSAT]]="Suitable",(1-EXP(-0.128*2))/(1-EXP(-0.512)),IF(Table713[[#This Row],[MSAT]]="Operating",(1-EXP(-0.128*3))/(1-EXP(-0.512)),IF(Table713[[#This Row],[MSAT]]="Effective",(1-EXP(-0.128*4))/(1-EXP(-0.512)),""))))))</f>
        <v/>
      </c>
      <c r="V547" s="57" t="str">
        <f>IF(Table713[[#This Row],[Classificação Maturidade]]="Por avaliar","Por avaliar",IF(Table713[[#This Row],[MSAT]]="Mesmo que acima","Mesmo que acima",IF(U547="n.a.","n.a.",IF(U547="Not Available",0,IF(U547="Present",(1-EXP(-0.128*1))/(1-EXP(-0.512)),IF(U547="Suitable",(1-EXP(-0.128*2))/(1-EXP(-0.512)),IF(U547="Operating",(1-EXP(-0.128*3))/(1-EXP(-0.512)),IF(U547="Effective",(1-EXP(-0.128*4))/(1-EXP(-0.512)),""))))))))</f>
        <v/>
      </c>
      <c r="W547" s="57"/>
      <c r="X547" s="57"/>
      <c r="Y547" s="57"/>
      <c r="Z547" s="57"/>
      <c r="AA547" s="57"/>
    </row>
    <row r="548" spans="1:27" ht="15.75" hidden="1" thickBot="1">
      <c r="A548" s="54"/>
      <c r="B548" s="54"/>
      <c r="C548" s="55"/>
      <c r="D548" s="52"/>
      <c r="E548" s="52"/>
      <c r="F548" s="55"/>
      <c r="G548" s="52"/>
      <c r="H548" s="52"/>
      <c r="I548" s="55"/>
      <c r="J548" s="55"/>
      <c r="K548" s="55"/>
      <c r="L548" s="55"/>
      <c r="M548" s="55"/>
      <c r="N548" s="55"/>
      <c r="O548" s="55"/>
      <c r="P548" s="56"/>
      <c r="Q548" s="188" t="s">
        <v>1000</v>
      </c>
      <c r="R548" s="57" t="s">
        <v>431</v>
      </c>
      <c r="S548" s="57"/>
      <c r="T548" s="57"/>
      <c r="U548" s="165" t="str">
        <f>IF(T548="n.a.","n.a.",IF(Table713[[#This Row],[MSAT]]="Not Available",0,IF(Table713[[#This Row],[MSAT]]="Present",(1-EXP(-0.128*1))/(1-EXP(-0.512)),IF(Table713[[#This Row],[MSAT]]="Suitable",(1-EXP(-0.128*2))/(1-EXP(-0.512)),IF(Table713[[#This Row],[MSAT]]="Operating",(1-EXP(-0.128*3))/(1-EXP(-0.512)),IF(Table713[[#This Row],[MSAT]]="Effective",(1-EXP(-0.128*4))/(1-EXP(-0.512)),""))))))</f>
        <v/>
      </c>
      <c r="V548" s="57" t="str">
        <f>IF(Table713[[#This Row],[Classificação Maturidade]]="Por avaliar","Por avaliar",IF(Table713[[#This Row],[MSAT]]="Mesmo que acima","Mesmo que acima",IF(U548="n.a.","n.a.",IF(U548="Not Available",0,IF(U548="Present",(1-EXP(-0.128*1))/(1-EXP(-0.512)),IF(U548="Suitable",(1-EXP(-0.128*2))/(1-EXP(-0.512)),IF(U548="Operating",(1-EXP(-0.128*3))/(1-EXP(-0.512)),IF(U548="Effective",(1-EXP(-0.128*4))/(1-EXP(-0.512)),""))))))))</f>
        <v/>
      </c>
      <c r="W548" s="57"/>
      <c r="X548" s="57"/>
      <c r="Y548" s="57"/>
      <c r="Z548" s="57"/>
      <c r="AA548" s="57"/>
    </row>
    <row r="549" spans="1:27" ht="15.75" hidden="1" thickBot="1">
      <c r="A549" s="54"/>
      <c r="B549" s="54"/>
      <c r="C549" s="55"/>
      <c r="D549" s="52"/>
      <c r="E549" s="52"/>
      <c r="F549" s="55"/>
      <c r="G549" s="52"/>
      <c r="H549" s="52"/>
      <c r="I549" s="55"/>
      <c r="J549" s="55"/>
      <c r="K549" s="55"/>
      <c r="L549" s="55"/>
      <c r="M549" s="55"/>
      <c r="N549" s="55"/>
      <c r="O549" s="55"/>
      <c r="P549" s="56"/>
      <c r="Q549" s="188" t="s">
        <v>1000</v>
      </c>
      <c r="R549" s="57" t="s">
        <v>431</v>
      </c>
      <c r="S549" s="57"/>
      <c r="T549" s="57"/>
      <c r="U549" s="165" t="str">
        <f>IF(T549="n.a.","n.a.",IF(Table713[[#This Row],[MSAT]]="Not Available",0,IF(Table713[[#This Row],[MSAT]]="Present",(1-EXP(-0.128*1))/(1-EXP(-0.512)),IF(Table713[[#This Row],[MSAT]]="Suitable",(1-EXP(-0.128*2))/(1-EXP(-0.512)),IF(Table713[[#This Row],[MSAT]]="Operating",(1-EXP(-0.128*3))/(1-EXP(-0.512)),IF(Table713[[#This Row],[MSAT]]="Effective",(1-EXP(-0.128*4))/(1-EXP(-0.512)),""))))))</f>
        <v/>
      </c>
      <c r="V549" s="57" t="str">
        <f>IF(Table713[[#This Row],[Classificação Maturidade]]="Por avaliar","Por avaliar",IF(Table713[[#This Row],[MSAT]]="Mesmo que acima","Mesmo que acima",IF(U549="n.a.","n.a.",IF(U549="Not Available",0,IF(U549="Present",(1-EXP(-0.128*1))/(1-EXP(-0.512)),IF(U549="Suitable",(1-EXP(-0.128*2))/(1-EXP(-0.512)),IF(U549="Operating",(1-EXP(-0.128*3))/(1-EXP(-0.512)),IF(U549="Effective",(1-EXP(-0.128*4))/(1-EXP(-0.512)),""))))))))</f>
        <v/>
      </c>
      <c r="W549" s="57"/>
      <c r="X549" s="57"/>
      <c r="Y549" s="57"/>
      <c r="Z549" s="57"/>
      <c r="AA549" s="57"/>
    </row>
    <row r="550" spans="1:27" ht="15.75" hidden="1" thickBot="1">
      <c r="A550" s="54"/>
      <c r="B550" s="54"/>
      <c r="C550" s="55"/>
      <c r="D550" s="52"/>
      <c r="E550" s="52"/>
      <c r="F550" s="55"/>
      <c r="G550" s="52"/>
      <c r="H550" s="52"/>
      <c r="I550" s="55"/>
      <c r="J550" s="55"/>
      <c r="K550" s="55"/>
      <c r="L550" s="55"/>
      <c r="M550" s="55"/>
      <c r="N550" s="55"/>
      <c r="O550" s="55"/>
      <c r="P550" s="56"/>
      <c r="Q550" s="188" t="s">
        <v>1000</v>
      </c>
      <c r="R550" s="57" t="s">
        <v>431</v>
      </c>
      <c r="S550" s="57"/>
      <c r="T550" s="57"/>
      <c r="U550" s="165" t="str">
        <f>IF(T550="n.a.","n.a.",IF(Table713[[#This Row],[MSAT]]="Not Available",0,IF(Table713[[#This Row],[MSAT]]="Present",(1-EXP(-0.128*1))/(1-EXP(-0.512)),IF(Table713[[#This Row],[MSAT]]="Suitable",(1-EXP(-0.128*2))/(1-EXP(-0.512)),IF(Table713[[#This Row],[MSAT]]="Operating",(1-EXP(-0.128*3))/(1-EXP(-0.512)),IF(Table713[[#This Row],[MSAT]]="Effective",(1-EXP(-0.128*4))/(1-EXP(-0.512)),""))))))</f>
        <v/>
      </c>
      <c r="V550" s="57" t="str">
        <f>IF(Table713[[#This Row],[Classificação Maturidade]]="Por avaliar","Por avaliar",IF(Table713[[#This Row],[MSAT]]="Mesmo que acima","Mesmo que acima",IF(U550="n.a.","n.a.",IF(U550="Not Available",0,IF(U550="Present",(1-EXP(-0.128*1))/(1-EXP(-0.512)),IF(U550="Suitable",(1-EXP(-0.128*2))/(1-EXP(-0.512)),IF(U550="Operating",(1-EXP(-0.128*3))/(1-EXP(-0.512)),IF(U550="Effective",(1-EXP(-0.128*4))/(1-EXP(-0.512)),""))))))))</f>
        <v/>
      </c>
      <c r="W550" s="57"/>
      <c r="X550" s="57"/>
      <c r="Y550" s="57"/>
      <c r="Z550" s="57"/>
      <c r="AA550" s="57"/>
    </row>
    <row r="551" spans="1:27" ht="15.75" hidden="1" thickBot="1">
      <c r="A551" s="54"/>
      <c r="B551" s="54"/>
      <c r="C551" s="55"/>
      <c r="D551" s="52"/>
      <c r="E551" s="52"/>
      <c r="F551" s="55"/>
      <c r="G551" s="52"/>
      <c r="H551" s="52"/>
      <c r="I551" s="55"/>
      <c r="J551" s="55"/>
      <c r="K551" s="55"/>
      <c r="L551" s="55"/>
      <c r="M551" s="55"/>
      <c r="N551" s="55"/>
      <c r="O551" s="55"/>
      <c r="P551" s="56"/>
      <c r="Q551" s="188" t="s">
        <v>1000</v>
      </c>
      <c r="R551" s="57" t="s">
        <v>431</v>
      </c>
      <c r="S551" s="57"/>
      <c r="T551" s="57"/>
      <c r="U551" s="165" t="str">
        <f>IF(T551="n.a.","n.a.",IF(Table713[[#This Row],[MSAT]]="Not Available",0,IF(Table713[[#This Row],[MSAT]]="Present",(1-EXP(-0.128*1))/(1-EXP(-0.512)),IF(Table713[[#This Row],[MSAT]]="Suitable",(1-EXP(-0.128*2))/(1-EXP(-0.512)),IF(Table713[[#This Row],[MSAT]]="Operating",(1-EXP(-0.128*3))/(1-EXP(-0.512)),IF(Table713[[#This Row],[MSAT]]="Effective",(1-EXP(-0.128*4))/(1-EXP(-0.512)),""))))))</f>
        <v/>
      </c>
      <c r="V551" s="57" t="str">
        <f>IF(Table713[[#This Row],[Classificação Maturidade]]="Por avaliar","Por avaliar",IF(Table713[[#This Row],[MSAT]]="Mesmo que acima","Mesmo que acima",IF(U551="n.a.","n.a.",IF(U551="Not Available",0,IF(U551="Present",(1-EXP(-0.128*1))/(1-EXP(-0.512)),IF(U551="Suitable",(1-EXP(-0.128*2))/(1-EXP(-0.512)),IF(U551="Operating",(1-EXP(-0.128*3))/(1-EXP(-0.512)),IF(U551="Effective",(1-EXP(-0.128*4))/(1-EXP(-0.512)),""))))))))</f>
        <v/>
      </c>
      <c r="W551" s="57"/>
      <c r="X551" s="57"/>
      <c r="Y551" s="57"/>
      <c r="Z551" s="57"/>
      <c r="AA551" s="57"/>
    </row>
    <row r="552" spans="1:27" ht="15.75" hidden="1" thickBot="1">
      <c r="A552" s="54"/>
      <c r="B552" s="54"/>
      <c r="C552" s="55"/>
      <c r="D552" s="52"/>
      <c r="E552" s="52"/>
      <c r="F552" s="55"/>
      <c r="G552" s="52"/>
      <c r="H552" s="52"/>
      <c r="I552" s="55"/>
      <c r="J552" s="55"/>
      <c r="K552" s="55"/>
      <c r="L552" s="55"/>
      <c r="M552" s="55"/>
      <c r="N552" s="55"/>
      <c r="O552" s="55"/>
      <c r="P552" s="56"/>
      <c r="Q552" s="188" t="s">
        <v>1000</v>
      </c>
      <c r="R552" s="57" t="s">
        <v>431</v>
      </c>
      <c r="S552" s="57"/>
      <c r="T552" s="57"/>
      <c r="U552" s="165" t="str">
        <f>IF(T552="n.a.","n.a.",IF(Table713[[#This Row],[MSAT]]="Not Available",0,IF(Table713[[#This Row],[MSAT]]="Present",(1-EXP(-0.128*1))/(1-EXP(-0.512)),IF(Table713[[#This Row],[MSAT]]="Suitable",(1-EXP(-0.128*2))/(1-EXP(-0.512)),IF(Table713[[#This Row],[MSAT]]="Operating",(1-EXP(-0.128*3))/(1-EXP(-0.512)),IF(Table713[[#This Row],[MSAT]]="Effective",(1-EXP(-0.128*4))/(1-EXP(-0.512)),""))))))</f>
        <v/>
      </c>
      <c r="V552" s="57" t="str">
        <f>IF(Table713[[#This Row],[Classificação Maturidade]]="Por avaliar","Por avaliar",IF(Table713[[#This Row],[MSAT]]="Mesmo que acima","Mesmo que acima",IF(U552="n.a.","n.a.",IF(U552="Not Available",0,IF(U552="Present",(1-EXP(-0.128*1))/(1-EXP(-0.512)),IF(U552="Suitable",(1-EXP(-0.128*2))/(1-EXP(-0.512)),IF(U552="Operating",(1-EXP(-0.128*3))/(1-EXP(-0.512)),IF(U552="Effective",(1-EXP(-0.128*4))/(1-EXP(-0.512)),""))))))))</f>
        <v/>
      </c>
      <c r="W552" s="57"/>
      <c r="X552" s="57"/>
      <c r="Y552" s="57"/>
      <c r="Z552" s="57"/>
      <c r="AA552" s="57"/>
    </row>
    <row r="553" spans="1:27" ht="15.75" hidden="1" thickBot="1">
      <c r="A553" s="54"/>
      <c r="B553" s="54"/>
      <c r="C553" s="55"/>
      <c r="D553" s="52"/>
      <c r="E553" s="52"/>
      <c r="F553" s="55"/>
      <c r="G553" s="52"/>
      <c r="H553" s="52"/>
      <c r="I553" s="55"/>
      <c r="J553" s="55"/>
      <c r="K553" s="55"/>
      <c r="L553" s="55"/>
      <c r="M553" s="55"/>
      <c r="N553" s="55"/>
      <c r="O553" s="55"/>
      <c r="P553" s="56"/>
      <c r="Q553" s="188" t="s">
        <v>1000</v>
      </c>
      <c r="R553" s="57" t="s">
        <v>431</v>
      </c>
      <c r="S553" s="57"/>
      <c r="T553" s="57"/>
      <c r="U553" s="165" t="str">
        <f>IF(T553="n.a.","n.a.",IF(Table713[[#This Row],[MSAT]]="Not Available",0,IF(Table713[[#This Row],[MSAT]]="Present",(1-EXP(-0.128*1))/(1-EXP(-0.512)),IF(Table713[[#This Row],[MSAT]]="Suitable",(1-EXP(-0.128*2))/(1-EXP(-0.512)),IF(Table713[[#This Row],[MSAT]]="Operating",(1-EXP(-0.128*3))/(1-EXP(-0.512)),IF(Table713[[#This Row],[MSAT]]="Effective",(1-EXP(-0.128*4))/(1-EXP(-0.512)),""))))))</f>
        <v/>
      </c>
      <c r="V553" s="57" t="str">
        <f>IF(Table713[[#This Row],[Classificação Maturidade]]="Por avaliar","Por avaliar",IF(Table713[[#This Row],[MSAT]]="Mesmo que acima","Mesmo que acima",IF(U553="n.a.","n.a.",IF(U553="Not Available",0,IF(U553="Present",(1-EXP(-0.128*1))/(1-EXP(-0.512)),IF(U553="Suitable",(1-EXP(-0.128*2))/(1-EXP(-0.512)),IF(U553="Operating",(1-EXP(-0.128*3))/(1-EXP(-0.512)),IF(U553="Effective",(1-EXP(-0.128*4))/(1-EXP(-0.512)),""))))))))</f>
        <v/>
      </c>
      <c r="W553" s="57"/>
      <c r="X553" s="57"/>
      <c r="Y553" s="57"/>
      <c r="Z553" s="57"/>
      <c r="AA553" s="57"/>
    </row>
    <row r="554" spans="1:27" ht="15.75" hidden="1" thickBot="1">
      <c r="A554" s="54"/>
      <c r="B554" s="54"/>
      <c r="C554" s="55"/>
      <c r="D554" s="52"/>
      <c r="E554" s="52"/>
      <c r="F554" s="55"/>
      <c r="G554" s="52"/>
      <c r="H554" s="52"/>
      <c r="I554" s="55"/>
      <c r="J554" s="55"/>
      <c r="K554" s="55"/>
      <c r="L554" s="55"/>
      <c r="M554" s="55"/>
      <c r="N554" s="55"/>
      <c r="O554" s="55"/>
      <c r="P554" s="56"/>
      <c r="Q554" s="188" t="s">
        <v>1000</v>
      </c>
      <c r="R554" s="57" t="s">
        <v>431</v>
      </c>
      <c r="S554" s="57"/>
      <c r="T554" s="57"/>
      <c r="U554" s="165" t="str">
        <f>IF(T554="n.a.","n.a.",IF(Table713[[#This Row],[MSAT]]="Not Available",0,IF(Table713[[#This Row],[MSAT]]="Present",(1-EXP(-0.128*1))/(1-EXP(-0.512)),IF(Table713[[#This Row],[MSAT]]="Suitable",(1-EXP(-0.128*2))/(1-EXP(-0.512)),IF(Table713[[#This Row],[MSAT]]="Operating",(1-EXP(-0.128*3))/(1-EXP(-0.512)),IF(Table713[[#This Row],[MSAT]]="Effective",(1-EXP(-0.128*4))/(1-EXP(-0.512)),""))))))</f>
        <v/>
      </c>
      <c r="V554" s="57" t="str">
        <f>IF(Table713[[#This Row],[Classificação Maturidade]]="Por avaliar","Por avaliar",IF(Table713[[#This Row],[MSAT]]="Mesmo que acima","Mesmo que acima",IF(U554="n.a.","n.a.",IF(U554="Not Available",0,IF(U554="Present",(1-EXP(-0.128*1))/(1-EXP(-0.512)),IF(U554="Suitable",(1-EXP(-0.128*2))/(1-EXP(-0.512)),IF(U554="Operating",(1-EXP(-0.128*3))/(1-EXP(-0.512)),IF(U554="Effective",(1-EXP(-0.128*4))/(1-EXP(-0.512)),""))))))))</f>
        <v/>
      </c>
      <c r="W554" s="57"/>
      <c r="X554" s="57"/>
      <c r="Y554" s="57"/>
      <c r="Z554" s="57"/>
      <c r="AA554" s="57"/>
    </row>
    <row r="555" spans="1:27" ht="15.75" hidden="1" thickBot="1">
      <c r="A555" s="54"/>
      <c r="B555" s="54"/>
      <c r="C555" s="55"/>
      <c r="D555" s="52"/>
      <c r="E555" s="52"/>
      <c r="F555" s="55"/>
      <c r="G555" s="52"/>
      <c r="H555" s="52"/>
      <c r="I555" s="55"/>
      <c r="J555" s="55"/>
      <c r="K555" s="55"/>
      <c r="L555" s="55"/>
      <c r="M555" s="55"/>
      <c r="N555" s="55"/>
      <c r="O555" s="55"/>
      <c r="P555" s="56"/>
      <c r="Q555" s="188" t="s">
        <v>1000</v>
      </c>
      <c r="R555" s="57" t="s">
        <v>431</v>
      </c>
      <c r="S555" s="57"/>
      <c r="T555" s="57"/>
      <c r="U555" s="165" t="str">
        <f>IF(T555="n.a.","n.a.",IF(Table713[[#This Row],[MSAT]]="Not Available",0,IF(Table713[[#This Row],[MSAT]]="Present",(1-EXP(-0.128*1))/(1-EXP(-0.512)),IF(Table713[[#This Row],[MSAT]]="Suitable",(1-EXP(-0.128*2))/(1-EXP(-0.512)),IF(Table713[[#This Row],[MSAT]]="Operating",(1-EXP(-0.128*3))/(1-EXP(-0.512)),IF(Table713[[#This Row],[MSAT]]="Effective",(1-EXP(-0.128*4))/(1-EXP(-0.512)),""))))))</f>
        <v/>
      </c>
      <c r="V555" s="57" t="str">
        <f>IF(Table713[[#This Row],[Classificação Maturidade]]="Por avaliar","Por avaliar",IF(Table713[[#This Row],[MSAT]]="Mesmo que acima","Mesmo que acima",IF(U555="n.a.","n.a.",IF(U555="Not Available",0,IF(U555="Present",(1-EXP(-0.128*1))/(1-EXP(-0.512)),IF(U555="Suitable",(1-EXP(-0.128*2))/(1-EXP(-0.512)),IF(U555="Operating",(1-EXP(-0.128*3))/(1-EXP(-0.512)),IF(U555="Effective",(1-EXP(-0.128*4))/(1-EXP(-0.512)),""))))))))</f>
        <v/>
      </c>
      <c r="W555" s="57"/>
      <c r="X555" s="57"/>
      <c r="Y555" s="57"/>
      <c r="Z555" s="57"/>
      <c r="AA555" s="57"/>
    </row>
    <row r="556" spans="1:27" ht="15.75" hidden="1" thickBot="1">
      <c r="A556" s="54"/>
      <c r="B556" s="54"/>
      <c r="C556" s="55"/>
      <c r="D556" s="52"/>
      <c r="E556" s="52"/>
      <c r="F556" s="55"/>
      <c r="G556" s="52"/>
      <c r="H556" s="52"/>
      <c r="I556" s="55"/>
      <c r="J556" s="55"/>
      <c r="K556" s="55"/>
      <c r="L556" s="55"/>
      <c r="M556" s="55"/>
      <c r="N556" s="55"/>
      <c r="O556" s="55"/>
      <c r="P556" s="56"/>
      <c r="Q556" s="188" t="s">
        <v>1000</v>
      </c>
      <c r="R556" s="57" t="s">
        <v>431</v>
      </c>
      <c r="S556" s="57"/>
      <c r="T556" s="57"/>
      <c r="U556" s="165" t="str">
        <f>IF(T556="n.a.","n.a.",IF(Table713[[#This Row],[MSAT]]="Not Available",0,IF(Table713[[#This Row],[MSAT]]="Present",(1-EXP(-0.128*1))/(1-EXP(-0.512)),IF(Table713[[#This Row],[MSAT]]="Suitable",(1-EXP(-0.128*2))/(1-EXP(-0.512)),IF(Table713[[#This Row],[MSAT]]="Operating",(1-EXP(-0.128*3))/(1-EXP(-0.512)),IF(Table713[[#This Row],[MSAT]]="Effective",(1-EXP(-0.128*4))/(1-EXP(-0.512)),""))))))</f>
        <v/>
      </c>
      <c r="V556" s="57" t="str">
        <f>IF(Table713[[#This Row],[Classificação Maturidade]]="Por avaliar","Por avaliar",IF(Table713[[#This Row],[MSAT]]="Mesmo que acima","Mesmo que acima",IF(U556="n.a.","n.a.",IF(U556="Not Available",0,IF(U556="Present",(1-EXP(-0.128*1))/(1-EXP(-0.512)),IF(U556="Suitable",(1-EXP(-0.128*2))/(1-EXP(-0.512)),IF(U556="Operating",(1-EXP(-0.128*3))/(1-EXP(-0.512)),IF(U556="Effective",(1-EXP(-0.128*4))/(1-EXP(-0.512)),""))))))))</f>
        <v/>
      </c>
      <c r="W556" s="57"/>
      <c r="X556" s="57"/>
      <c r="Y556" s="57"/>
      <c r="Z556" s="57"/>
      <c r="AA556" s="57"/>
    </row>
    <row r="557" spans="1:27" ht="15.75" hidden="1" thickBot="1">
      <c r="A557" s="54"/>
      <c r="B557" s="54"/>
      <c r="C557" s="55"/>
      <c r="D557" s="52"/>
      <c r="E557" s="52"/>
      <c r="F557" s="55"/>
      <c r="G557" s="52"/>
      <c r="H557" s="52"/>
      <c r="I557" s="55"/>
      <c r="J557" s="55"/>
      <c r="K557" s="55"/>
      <c r="L557" s="55"/>
      <c r="M557" s="55"/>
      <c r="N557" s="55"/>
      <c r="O557" s="55"/>
      <c r="P557" s="56"/>
      <c r="Q557" s="188" t="s">
        <v>1000</v>
      </c>
      <c r="R557" s="57" t="s">
        <v>431</v>
      </c>
      <c r="S557" s="57"/>
      <c r="T557" s="57"/>
      <c r="U557" s="165" t="str">
        <f>IF(T557="n.a.","n.a.",IF(Table713[[#This Row],[MSAT]]="Not Available",0,IF(Table713[[#This Row],[MSAT]]="Present",(1-EXP(-0.128*1))/(1-EXP(-0.512)),IF(Table713[[#This Row],[MSAT]]="Suitable",(1-EXP(-0.128*2))/(1-EXP(-0.512)),IF(Table713[[#This Row],[MSAT]]="Operating",(1-EXP(-0.128*3))/(1-EXP(-0.512)),IF(Table713[[#This Row],[MSAT]]="Effective",(1-EXP(-0.128*4))/(1-EXP(-0.512)),""))))))</f>
        <v/>
      </c>
      <c r="V557" s="57" t="str">
        <f>IF(Table713[[#This Row],[Classificação Maturidade]]="Por avaliar","Por avaliar",IF(Table713[[#This Row],[MSAT]]="Mesmo que acima","Mesmo que acima",IF(U557="n.a.","n.a.",IF(U557="Not Available",0,IF(U557="Present",(1-EXP(-0.128*1))/(1-EXP(-0.512)),IF(U557="Suitable",(1-EXP(-0.128*2))/(1-EXP(-0.512)),IF(U557="Operating",(1-EXP(-0.128*3))/(1-EXP(-0.512)),IF(U557="Effective",(1-EXP(-0.128*4))/(1-EXP(-0.512)),""))))))))</f>
        <v/>
      </c>
      <c r="W557" s="57"/>
      <c r="X557" s="57"/>
      <c r="Y557" s="57"/>
      <c r="Z557" s="57"/>
      <c r="AA557" s="57"/>
    </row>
    <row r="558" spans="1:27" ht="15.75" hidden="1" thickBot="1">
      <c r="A558" s="54"/>
      <c r="B558" s="54"/>
      <c r="C558" s="55"/>
      <c r="D558" s="52"/>
      <c r="E558" s="52"/>
      <c r="F558" s="55"/>
      <c r="G558" s="52"/>
      <c r="H558" s="52"/>
      <c r="I558" s="55"/>
      <c r="J558" s="55"/>
      <c r="K558" s="55"/>
      <c r="L558" s="55"/>
      <c r="M558" s="55"/>
      <c r="N558" s="55"/>
      <c r="O558" s="55"/>
      <c r="P558" s="56"/>
      <c r="Q558" s="188" t="s">
        <v>1000</v>
      </c>
      <c r="R558" s="57" t="s">
        <v>431</v>
      </c>
      <c r="S558" s="57"/>
      <c r="T558" s="57"/>
      <c r="U558" s="165" t="str">
        <f>IF(T558="n.a.","n.a.",IF(Table713[[#This Row],[MSAT]]="Not Available",0,IF(Table713[[#This Row],[MSAT]]="Present",(1-EXP(-0.128*1))/(1-EXP(-0.512)),IF(Table713[[#This Row],[MSAT]]="Suitable",(1-EXP(-0.128*2))/(1-EXP(-0.512)),IF(Table713[[#This Row],[MSAT]]="Operating",(1-EXP(-0.128*3))/(1-EXP(-0.512)),IF(Table713[[#This Row],[MSAT]]="Effective",(1-EXP(-0.128*4))/(1-EXP(-0.512)),""))))))</f>
        <v/>
      </c>
      <c r="V558" s="57" t="str">
        <f>IF(Table713[[#This Row],[Classificação Maturidade]]="Por avaliar","Por avaliar",IF(Table713[[#This Row],[MSAT]]="Mesmo que acima","Mesmo que acima",IF(U558="n.a.","n.a.",IF(U558="Not Available",0,IF(U558="Present",(1-EXP(-0.128*1))/(1-EXP(-0.512)),IF(U558="Suitable",(1-EXP(-0.128*2))/(1-EXP(-0.512)),IF(U558="Operating",(1-EXP(-0.128*3))/(1-EXP(-0.512)),IF(U558="Effective",(1-EXP(-0.128*4))/(1-EXP(-0.512)),""))))))))</f>
        <v/>
      </c>
      <c r="W558" s="57"/>
      <c r="X558" s="57"/>
      <c r="Y558" s="57"/>
      <c r="Z558" s="57"/>
      <c r="AA558" s="57"/>
    </row>
    <row r="559" spans="1:27" ht="15.75" hidden="1" thickBot="1">
      <c r="A559" s="54"/>
      <c r="B559" s="54"/>
      <c r="C559" s="55"/>
      <c r="D559" s="52"/>
      <c r="E559" s="52"/>
      <c r="F559" s="55"/>
      <c r="G559" s="52"/>
      <c r="H559" s="52"/>
      <c r="I559" s="55"/>
      <c r="J559" s="55"/>
      <c r="K559" s="55"/>
      <c r="L559" s="55"/>
      <c r="M559" s="55"/>
      <c r="N559" s="55"/>
      <c r="O559" s="55"/>
      <c r="P559" s="56"/>
      <c r="Q559" s="188" t="s">
        <v>1000</v>
      </c>
      <c r="R559" s="57" t="s">
        <v>431</v>
      </c>
      <c r="S559" s="57"/>
      <c r="T559" s="57"/>
      <c r="U559" s="165" t="str">
        <f>IF(T559="n.a.","n.a.",IF(Table713[[#This Row],[MSAT]]="Not Available",0,IF(Table713[[#This Row],[MSAT]]="Present",(1-EXP(-0.128*1))/(1-EXP(-0.512)),IF(Table713[[#This Row],[MSAT]]="Suitable",(1-EXP(-0.128*2))/(1-EXP(-0.512)),IF(Table713[[#This Row],[MSAT]]="Operating",(1-EXP(-0.128*3))/(1-EXP(-0.512)),IF(Table713[[#This Row],[MSAT]]="Effective",(1-EXP(-0.128*4))/(1-EXP(-0.512)),""))))))</f>
        <v/>
      </c>
      <c r="V559" s="57" t="str">
        <f>IF(Table713[[#This Row],[Classificação Maturidade]]="Por avaliar","Por avaliar",IF(Table713[[#This Row],[MSAT]]="Mesmo que acima","Mesmo que acima",IF(U559="n.a.","n.a.",IF(U559="Not Available",0,IF(U559="Present",(1-EXP(-0.128*1))/(1-EXP(-0.512)),IF(U559="Suitable",(1-EXP(-0.128*2))/(1-EXP(-0.512)),IF(U559="Operating",(1-EXP(-0.128*3))/(1-EXP(-0.512)),IF(U559="Effective",(1-EXP(-0.128*4))/(1-EXP(-0.512)),""))))))))</f>
        <v/>
      </c>
      <c r="W559" s="57"/>
      <c r="X559" s="57"/>
      <c r="Y559" s="57"/>
      <c r="Z559" s="57"/>
      <c r="AA559" s="57"/>
    </row>
    <row r="560" spans="1:27" ht="15.75" hidden="1" thickBot="1">
      <c r="A560" s="54"/>
      <c r="B560" s="54"/>
      <c r="C560" s="55"/>
      <c r="D560" s="52"/>
      <c r="E560" s="52"/>
      <c r="F560" s="55"/>
      <c r="G560" s="52"/>
      <c r="H560" s="52"/>
      <c r="I560" s="55"/>
      <c r="J560" s="55"/>
      <c r="K560" s="55"/>
      <c r="L560" s="55"/>
      <c r="M560" s="55"/>
      <c r="N560" s="55"/>
      <c r="O560" s="55"/>
      <c r="P560" s="56"/>
      <c r="Q560" s="188" t="s">
        <v>1000</v>
      </c>
      <c r="R560" s="57" t="s">
        <v>431</v>
      </c>
      <c r="S560" s="57"/>
      <c r="T560" s="57"/>
      <c r="U560" s="165" t="str">
        <f>IF(T560="n.a.","n.a.",IF(Table713[[#This Row],[MSAT]]="Not Available",0,IF(Table713[[#This Row],[MSAT]]="Present",(1-EXP(-0.128*1))/(1-EXP(-0.512)),IF(Table713[[#This Row],[MSAT]]="Suitable",(1-EXP(-0.128*2))/(1-EXP(-0.512)),IF(Table713[[#This Row],[MSAT]]="Operating",(1-EXP(-0.128*3))/(1-EXP(-0.512)),IF(Table713[[#This Row],[MSAT]]="Effective",(1-EXP(-0.128*4))/(1-EXP(-0.512)),""))))))</f>
        <v/>
      </c>
      <c r="V560" s="57" t="str">
        <f>IF(Table713[[#This Row],[Classificação Maturidade]]="Por avaliar","Por avaliar",IF(Table713[[#This Row],[MSAT]]="Mesmo que acima","Mesmo que acima",IF(U560="n.a.","n.a.",IF(U560="Not Available",0,IF(U560="Present",(1-EXP(-0.128*1))/(1-EXP(-0.512)),IF(U560="Suitable",(1-EXP(-0.128*2))/(1-EXP(-0.512)),IF(U560="Operating",(1-EXP(-0.128*3))/(1-EXP(-0.512)),IF(U560="Effective",(1-EXP(-0.128*4))/(1-EXP(-0.512)),""))))))))</f>
        <v/>
      </c>
      <c r="W560" s="57"/>
      <c r="X560" s="57"/>
      <c r="Y560" s="57"/>
      <c r="Z560" s="57"/>
      <c r="AA560" s="57"/>
    </row>
    <row r="561" spans="1:27" ht="15.75" hidden="1" thickBot="1">
      <c r="A561" s="54"/>
      <c r="B561" s="54"/>
      <c r="C561" s="55"/>
      <c r="D561" s="52"/>
      <c r="E561" s="52"/>
      <c r="F561" s="55"/>
      <c r="G561" s="52"/>
      <c r="H561" s="52"/>
      <c r="I561" s="55"/>
      <c r="J561" s="55"/>
      <c r="K561" s="55"/>
      <c r="L561" s="55"/>
      <c r="M561" s="55"/>
      <c r="N561" s="55"/>
      <c r="O561" s="55"/>
      <c r="P561" s="56"/>
      <c r="Q561" s="188" t="s">
        <v>1000</v>
      </c>
      <c r="R561" s="57" t="s">
        <v>431</v>
      </c>
      <c r="S561" s="57"/>
      <c r="T561" s="57"/>
      <c r="U561" s="165" t="str">
        <f>IF(T561="n.a.","n.a.",IF(Table713[[#This Row],[MSAT]]="Not Available",0,IF(Table713[[#This Row],[MSAT]]="Present",(1-EXP(-0.128*1))/(1-EXP(-0.512)),IF(Table713[[#This Row],[MSAT]]="Suitable",(1-EXP(-0.128*2))/(1-EXP(-0.512)),IF(Table713[[#This Row],[MSAT]]="Operating",(1-EXP(-0.128*3))/(1-EXP(-0.512)),IF(Table713[[#This Row],[MSAT]]="Effective",(1-EXP(-0.128*4))/(1-EXP(-0.512)),""))))))</f>
        <v/>
      </c>
      <c r="V561" s="57" t="str">
        <f>IF(Table713[[#This Row],[Classificação Maturidade]]="Por avaliar","Por avaliar",IF(Table713[[#This Row],[MSAT]]="Mesmo que acima","Mesmo que acima",IF(U561="n.a.","n.a.",IF(U561="Not Available",0,IF(U561="Present",(1-EXP(-0.128*1))/(1-EXP(-0.512)),IF(U561="Suitable",(1-EXP(-0.128*2))/(1-EXP(-0.512)),IF(U561="Operating",(1-EXP(-0.128*3))/(1-EXP(-0.512)),IF(U561="Effective",(1-EXP(-0.128*4))/(1-EXP(-0.512)),""))))))))</f>
        <v/>
      </c>
      <c r="W561" s="57"/>
      <c r="X561" s="57"/>
      <c r="Y561" s="57"/>
      <c r="Z561" s="57"/>
      <c r="AA561" s="57"/>
    </row>
    <row r="562" spans="1:27" ht="15.75" hidden="1" thickBot="1">
      <c r="A562" s="54"/>
      <c r="B562" s="54"/>
      <c r="C562" s="55"/>
      <c r="D562" s="52"/>
      <c r="E562" s="52"/>
      <c r="F562" s="55"/>
      <c r="G562" s="52"/>
      <c r="H562" s="52"/>
      <c r="I562" s="55"/>
      <c r="J562" s="55"/>
      <c r="K562" s="55"/>
      <c r="L562" s="55"/>
      <c r="M562" s="55"/>
      <c r="N562" s="55"/>
      <c r="O562" s="55"/>
      <c r="P562" s="56"/>
      <c r="Q562" s="188" t="s">
        <v>1000</v>
      </c>
      <c r="R562" s="57" t="s">
        <v>431</v>
      </c>
      <c r="S562" s="57"/>
      <c r="T562" s="57"/>
      <c r="U562" s="165" t="str">
        <f>IF(T562="n.a.","n.a.",IF(Table713[[#This Row],[MSAT]]="Not Available",0,IF(Table713[[#This Row],[MSAT]]="Present",(1-EXP(-0.128*1))/(1-EXP(-0.512)),IF(Table713[[#This Row],[MSAT]]="Suitable",(1-EXP(-0.128*2))/(1-EXP(-0.512)),IF(Table713[[#This Row],[MSAT]]="Operating",(1-EXP(-0.128*3))/(1-EXP(-0.512)),IF(Table713[[#This Row],[MSAT]]="Effective",(1-EXP(-0.128*4))/(1-EXP(-0.512)),""))))))</f>
        <v/>
      </c>
      <c r="V562" s="57" t="str">
        <f>IF(Table713[[#This Row],[Classificação Maturidade]]="Por avaliar","Por avaliar",IF(Table713[[#This Row],[MSAT]]="Mesmo que acima","Mesmo que acima",IF(U562="n.a.","n.a.",IF(U562="Not Available",0,IF(U562="Present",(1-EXP(-0.128*1))/(1-EXP(-0.512)),IF(U562="Suitable",(1-EXP(-0.128*2))/(1-EXP(-0.512)),IF(U562="Operating",(1-EXP(-0.128*3))/(1-EXP(-0.512)),IF(U562="Effective",(1-EXP(-0.128*4))/(1-EXP(-0.512)),""))))))))</f>
        <v/>
      </c>
      <c r="W562" s="57"/>
      <c r="X562" s="57"/>
      <c r="Y562" s="57"/>
      <c r="Z562" s="57"/>
      <c r="AA562" s="57"/>
    </row>
    <row r="563" spans="1:27" ht="15.75" hidden="1" thickBot="1">
      <c r="A563" s="54"/>
      <c r="B563" s="54"/>
      <c r="C563" s="55"/>
      <c r="D563" s="52"/>
      <c r="E563" s="52"/>
      <c r="F563" s="55"/>
      <c r="G563" s="52"/>
      <c r="H563" s="52"/>
      <c r="I563" s="55"/>
      <c r="J563" s="55"/>
      <c r="K563" s="55"/>
      <c r="L563" s="55"/>
      <c r="M563" s="55"/>
      <c r="N563" s="55"/>
      <c r="O563" s="55"/>
      <c r="P563" s="56"/>
      <c r="Q563" s="188" t="s">
        <v>1000</v>
      </c>
      <c r="R563" s="57" t="s">
        <v>431</v>
      </c>
      <c r="S563" s="57"/>
      <c r="T563" s="57"/>
      <c r="U563" s="165" t="str">
        <f>IF(T563="n.a.","n.a.",IF(Table713[[#This Row],[MSAT]]="Not Available",0,IF(Table713[[#This Row],[MSAT]]="Present",(1-EXP(-0.128*1))/(1-EXP(-0.512)),IF(Table713[[#This Row],[MSAT]]="Suitable",(1-EXP(-0.128*2))/(1-EXP(-0.512)),IF(Table713[[#This Row],[MSAT]]="Operating",(1-EXP(-0.128*3))/(1-EXP(-0.512)),IF(Table713[[#This Row],[MSAT]]="Effective",(1-EXP(-0.128*4))/(1-EXP(-0.512)),""))))))</f>
        <v/>
      </c>
      <c r="V563" s="57" t="str">
        <f>IF(Table713[[#This Row],[Classificação Maturidade]]="Por avaliar","Por avaliar",IF(Table713[[#This Row],[MSAT]]="Mesmo que acima","Mesmo que acima",IF(U563="n.a.","n.a.",IF(U563="Not Available",0,IF(U563="Present",(1-EXP(-0.128*1))/(1-EXP(-0.512)),IF(U563="Suitable",(1-EXP(-0.128*2))/(1-EXP(-0.512)),IF(U563="Operating",(1-EXP(-0.128*3))/(1-EXP(-0.512)),IF(U563="Effective",(1-EXP(-0.128*4))/(1-EXP(-0.512)),""))))))))</f>
        <v/>
      </c>
      <c r="W563" s="57"/>
      <c r="X563" s="57"/>
      <c r="Y563" s="57"/>
      <c r="Z563" s="57"/>
      <c r="AA563" s="57"/>
    </row>
    <row r="564" spans="1:27" ht="15.75" hidden="1" thickBot="1">
      <c r="A564" s="54"/>
      <c r="B564" s="54"/>
      <c r="C564" s="55"/>
      <c r="D564" s="52"/>
      <c r="E564" s="52"/>
      <c r="F564" s="55"/>
      <c r="G564" s="52"/>
      <c r="H564" s="52"/>
      <c r="I564" s="55"/>
      <c r="J564" s="55"/>
      <c r="K564" s="55"/>
      <c r="L564" s="55"/>
      <c r="M564" s="55"/>
      <c r="N564" s="55"/>
      <c r="O564" s="55"/>
      <c r="P564" s="56"/>
      <c r="Q564" s="188" t="s">
        <v>1000</v>
      </c>
      <c r="R564" s="57" t="s">
        <v>431</v>
      </c>
      <c r="S564" s="57"/>
      <c r="T564" s="57"/>
      <c r="U564" s="165" t="str">
        <f>IF(T564="n.a.","n.a.",IF(Table713[[#This Row],[MSAT]]="Not Available",0,IF(Table713[[#This Row],[MSAT]]="Present",(1-EXP(-0.128*1))/(1-EXP(-0.512)),IF(Table713[[#This Row],[MSAT]]="Suitable",(1-EXP(-0.128*2))/(1-EXP(-0.512)),IF(Table713[[#This Row],[MSAT]]="Operating",(1-EXP(-0.128*3))/(1-EXP(-0.512)),IF(Table713[[#This Row],[MSAT]]="Effective",(1-EXP(-0.128*4))/(1-EXP(-0.512)),""))))))</f>
        <v/>
      </c>
      <c r="V564" s="57" t="str">
        <f>IF(Table713[[#This Row],[Classificação Maturidade]]="Por avaliar","Por avaliar",IF(Table713[[#This Row],[MSAT]]="Mesmo que acima","Mesmo que acima",IF(U564="n.a.","n.a.",IF(U564="Not Available",0,IF(U564="Present",(1-EXP(-0.128*1))/(1-EXP(-0.512)),IF(U564="Suitable",(1-EXP(-0.128*2))/(1-EXP(-0.512)),IF(U564="Operating",(1-EXP(-0.128*3))/(1-EXP(-0.512)),IF(U564="Effective",(1-EXP(-0.128*4))/(1-EXP(-0.512)),""))))))))</f>
        <v/>
      </c>
      <c r="W564" s="57"/>
      <c r="X564" s="57"/>
      <c r="Y564" s="57"/>
      <c r="Z564" s="57"/>
      <c r="AA564" s="57"/>
    </row>
    <row r="565" spans="1:27" ht="15.75" hidden="1" thickBot="1">
      <c r="A565" s="54"/>
      <c r="B565" s="54"/>
      <c r="C565" s="55"/>
      <c r="D565" s="52"/>
      <c r="E565" s="52"/>
      <c r="F565" s="55"/>
      <c r="G565" s="52"/>
      <c r="H565" s="52"/>
      <c r="I565" s="55"/>
      <c r="J565" s="55"/>
      <c r="K565" s="55"/>
      <c r="L565" s="55"/>
      <c r="M565" s="55"/>
      <c r="N565" s="55"/>
      <c r="O565" s="55"/>
      <c r="P565" s="56"/>
      <c r="Q565" s="188" t="s">
        <v>1000</v>
      </c>
      <c r="R565" s="57" t="s">
        <v>431</v>
      </c>
      <c r="S565" s="57"/>
      <c r="T565" s="57"/>
      <c r="U565" s="165" t="str">
        <f>IF(T565="n.a.","n.a.",IF(Table713[[#This Row],[MSAT]]="Not Available",0,IF(Table713[[#This Row],[MSAT]]="Present",(1-EXP(-0.128*1))/(1-EXP(-0.512)),IF(Table713[[#This Row],[MSAT]]="Suitable",(1-EXP(-0.128*2))/(1-EXP(-0.512)),IF(Table713[[#This Row],[MSAT]]="Operating",(1-EXP(-0.128*3))/(1-EXP(-0.512)),IF(Table713[[#This Row],[MSAT]]="Effective",(1-EXP(-0.128*4))/(1-EXP(-0.512)),""))))))</f>
        <v/>
      </c>
      <c r="V565" s="57" t="str">
        <f>IF(Table713[[#This Row],[Classificação Maturidade]]="Por avaliar","Por avaliar",IF(Table713[[#This Row],[MSAT]]="Mesmo que acima","Mesmo que acima",IF(U565="n.a.","n.a.",IF(U565="Not Available",0,IF(U565="Present",(1-EXP(-0.128*1))/(1-EXP(-0.512)),IF(U565="Suitable",(1-EXP(-0.128*2))/(1-EXP(-0.512)),IF(U565="Operating",(1-EXP(-0.128*3))/(1-EXP(-0.512)),IF(U565="Effective",(1-EXP(-0.128*4))/(1-EXP(-0.512)),""))))))))</f>
        <v/>
      </c>
      <c r="W565" s="57"/>
      <c r="X565" s="57"/>
      <c r="Y565" s="57"/>
      <c r="Z565" s="57"/>
      <c r="AA565" s="57"/>
    </row>
    <row r="566" spans="1:27" ht="15.75" hidden="1" thickBot="1">
      <c r="A566" s="54"/>
      <c r="B566" s="54"/>
      <c r="C566" s="55"/>
      <c r="D566" s="52"/>
      <c r="E566" s="52"/>
      <c r="F566" s="55"/>
      <c r="G566" s="52"/>
      <c r="H566" s="52"/>
      <c r="I566" s="55"/>
      <c r="J566" s="55"/>
      <c r="K566" s="55"/>
      <c r="L566" s="55"/>
      <c r="M566" s="55"/>
      <c r="N566" s="55"/>
      <c r="O566" s="55"/>
      <c r="P566" s="56"/>
      <c r="Q566" s="188" t="s">
        <v>1000</v>
      </c>
      <c r="R566" s="57" t="s">
        <v>431</v>
      </c>
      <c r="S566" s="57"/>
      <c r="T566" s="57"/>
      <c r="U566" s="165" t="str">
        <f>IF(T566="n.a.","n.a.",IF(Table713[[#This Row],[MSAT]]="Not Available",0,IF(Table713[[#This Row],[MSAT]]="Present",(1-EXP(-0.128*1))/(1-EXP(-0.512)),IF(Table713[[#This Row],[MSAT]]="Suitable",(1-EXP(-0.128*2))/(1-EXP(-0.512)),IF(Table713[[#This Row],[MSAT]]="Operating",(1-EXP(-0.128*3))/(1-EXP(-0.512)),IF(Table713[[#This Row],[MSAT]]="Effective",(1-EXP(-0.128*4))/(1-EXP(-0.512)),""))))))</f>
        <v/>
      </c>
      <c r="V566" s="57" t="str">
        <f>IF(Table713[[#This Row],[Classificação Maturidade]]="Por avaliar","Por avaliar",IF(Table713[[#This Row],[MSAT]]="Mesmo que acima","Mesmo que acima",IF(U566="n.a.","n.a.",IF(U566="Not Available",0,IF(U566="Present",(1-EXP(-0.128*1))/(1-EXP(-0.512)),IF(U566="Suitable",(1-EXP(-0.128*2))/(1-EXP(-0.512)),IF(U566="Operating",(1-EXP(-0.128*3))/(1-EXP(-0.512)),IF(U566="Effective",(1-EXP(-0.128*4))/(1-EXP(-0.512)),""))))))))</f>
        <v/>
      </c>
      <c r="W566" s="57"/>
      <c r="X566" s="57"/>
      <c r="Y566" s="57"/>
      <c r="Z566" s="57"/>
      <c r="AA566" s="57"/>
    </row>
    <row r="567" spans="1:4" ht="15" hidden="1">
      <c r="A567" s="7"/>
      <c r="B567" s="7"/>
      <c r="D567" s="8"/>
    </row>
    <row r="568" spans="1:4" ht="15" hidden="1">
      <c r="A568" s="7"/>
      <c r="B568" s="7"/>
      <c r="D568" s="8"/>
    </row>
    <row r="569" spans="1:4" ht="15" hidden="1">
      <c r="A569" s="7"/>
      <c r="B569" s="7"/>
      <c r="D569" s="8"/>
    </row>
    <row r="570" spans="1:4" ht="15" hidden="1">
      <c r="A570" s="7"/>
      <c r="B570" s="7"/>
      <c r="D570" s="8"/>
    </row>
    <row r="571" spans="1:4" ht="15" hidden="1">
      <c r="A571" s="7"/>
      <c r="B571" s="7"/>
      <c r="D571" s="8"/>
    </row>
    <row r="572" spans="1:4" ht="15" hidden="1">
      <c r="A572" s="7"/>
      <c r="B572" s="7"/>
      <c r="D572" s="8"/>
    </row>
    <row r="573" spans="1:4" ht="15" hidden="1">
      <c r="A573" s="7"/>
      <c r="B573" s="7"/>
      <c r="D573" s="8"/>
    </row>
    <row r="574" spans="1:4" ht="15" hidden="1">
      <c r="A574" s="7"/>
      <c r="B574" s="7"/>
      <c r="D574" s="8"/>
    </row>
    <row r="575" spans="1:4" ht="15" hidden="1">
      <c r="A575" s="7"/>
      <c r="B575" s="7"/>
      <c r="D575" s="8"/>
    </row>
    <row r="576" spans="1:4" ht="15" hidden="1">
      <c r="A576" s="7"/>
      <c r="B576" s="7"/>
      <c r="D576" s="8"/>
    </row>
    <row r="577" spans="1:4" ht="15" hidden="1">
      <c r="A577" s="7"/>
      <c r="B577" s="7"/>
      <c r="D577" s="8"/>
    </row>
    <row r="578" spans="1:4" ht="15" hidden="1">
      <c r="A578" s="7"/>
      <c r="B578" s="7"/>
      <c r="D578" s="8"/>
    </row>
    <row r="579" spans="1:4" ht="15" hidden="1">
      <c r="A579" s="7"/>
      <c r="B579" s="7"/>
      <c r="D579" s="8"/>
    </row>
    <row r="580" spans="1:4" ht="15" hidden="1">
      <c r="A580" s="7"/>
      <c r="B580" s="7"/>
      <c r="D580" s="8"/>
    </row>
    <row r="581" spans="1:4" ht="15" hidden="1">
      <c r="A581" s="7"/>
      <c r="B581" s="7"/>
      <c r="D581" s="8"/>
    </row>
    <row r="582" spans="1:4" ht="15" hidden="1">
      <c r="A582" s="7"/>
      <c r="B582" s="7"/>
      <c r="D582" s="8"/>
    </row>
    <row r="583" spans="1:4" ht="15" hidden="1">
      <c r="A583" s="7"/>
      <c r="B583" s="7"/>
      <c r="D583" s="8"/>
    </row>
    <row r="584" spans="1:4" ht="15" hidden="1">
      <c r="A584" s="7"/>
      <c r="B584" s="7"/>
      <c r="D584" s="8"/>
    </row>
    <row r="585" spans="1:4" ht="15" hidden="1">
      <c r="A585" s="7"/>
      <c r="B585" s="7"/>
      <c r="D585" s="8"/>
    </row>
    <row r="586" spans="1:4" ht="15" hidden="1">
      <c r="A586" s="7"/>
      <c r="B586" s="7"/>
      <c r="D586" s="8"/>
    </row>
    <row r="587" spans="1:4" ht="15" hidden="1">
      <c r="A587" s="7"/>
      <c r="B587" s="7"/>
      <c r="D587" s="8"/>
    </row>
    <row r="588" spans="1:4" ht="15" hidden="1">
      <c r="A588" s="7"/>
      <c r="B588" s="7"/>
      <c r="D588" s="8"/>
    </row>
    <row r="589" spans="1:4" ht="15" hidden="1">
      <c r="A589" s="7"/>
      <c r="B589" s="7"/>
      <c r="D589" s="8"/>
    </row>
    <row r="590" spans="1:4" ht="15" hidden="1">
      <c r="A590" s="7"/>
      <c r="B590" s="7"/>
      <c r="D590" s="8"/>
    </row>
    <row r="591" spans="1:4" ht="15" hidden="1">
      <c r="A591" s="7"/>
      <c r="B591" s="7"/>
      <c r="D591" s="8"/>
    </row>
    <row r="592" spans="1:4" ht="15" hidden="1">
      <c r="A592" s="7"/>
      <c r="B592" s="7"/>
      <c r="D592" s="8"/>
    </row>
    <row r="593" spans="1:4" ht="15" hidden="1">
      <c r="A593" s="7"/>
      <c r="B593" s="7"/>
      <c r="D593" s="8"/>
    </row>
    <row r="594" spans="1:4" ht="15" hidden="1">
      <c r="A594" s="7"/>
      <c r="B594" s="7"/>
      <c r="D594" s="8"/>
    </row>
    <row r="595" spans="1:4" ht="15" hidden="1">
      <c r="A595" s="7"/>
      <c r="B595" s="7"/>
      <c r="D595" s="8"/>
    </row>
    <row r="596" spans="1:4" ht="15" hidden="1">
      <c r="A596" s="7"/>
      <c r="B596" s="7"/>
      <c r="D596" s="8"/>
    </row>
    <row r="597" spans="1:4" ht="15" hidden="1">
      <c r="A597" s="7"/>
      <c r="B597" s="7"/>
      <c r="D597" s="8"/>
    </row>
    <row r="598" spans="1:4" ht="15" hidden="1">
      <c r="A598" s="7"/>
      <c r="B598" s="7"/>
      <c r="D598" s="8"/>
    </row>
    <row r="599" spans="1:4" ht="15" hidden="1">
      <c r="A599" s="7"/>
      <c r="B599" s="7"/>
      <c r="D599" s="8"/>
    </row>
    <row r="600" spans="1:4" ht="15" hidden="1">
      <c r="A600" s="7"/>
      <c r="B600" s="7"/>
      <c r="D600" s="8"/>
    </row>
    <row r="601" spans="1:4" ht="15" hidden="1">
      <c r="A601" s="7"/>
      <c r="B601" s="7"/>
      <c r="D601" s="8"/>
    </row>
    <row r="602" spans="1:4" ht="15" hidden="1">
      <c r="A602" s="7"/>
      <c r="B602" s="7"/>
      <c r="D602" s="8"/>
    </row>
    <row r="603" spans="1:4" ht="15" hidden="1">
      <c r="A603" s="7"/>
      <c r="B603" s="7"/>
      <c r="D603" s="8"/>
    </row>
    <row r="604" spans="1:4" ht="15" hidden="1">
      <c r="A604" s="7"/>
      <c r="B604" s="7"/>
      <c r="D604" s="8"/>
    </row>
    <row r="605" spans="1:4" ht="15" hidden="1">
      <c r="A605" s="7"/>
      <c r="B605" s="7"/>
      <c r="D605" s="8"/>
    </row>
    <row r="606" spans="1:4" ht="15" hidden="1">
      <c r="A606" s="7"/>
      <c r="B606" s="7"/>
      <c r="D606" s="8"/>
    </row>
    <row r="607" spans="1:4" ht="15" hidden="1">
      <c r="A607" s="7"/>
      <c r="B607" s="7"/>
      <c r="D607" s="8"/>
    </row>
    <row r="608" spans="1:4" ht="15" hidden="1">
      <c r="A608" s="7"/>
      <c r="B608" s="7"/>
      <c r="D608" s="8"/>
    </row>
    <row r="609" spans="1:4" ht="15" hidden="1">
      <c r="A609" s="7"/>
      <c r="B609" s="7"/>
      <c r="D609" s="8"/>
    </row>
    <row r="610" spans="1:4" ht="15" hidden="1">
      <c r="A610" s="7"/>
      <c r="B610" s="7"/>
      <c r="D610" s="8"/>
    </row>
    <row r="611" spans="1:4" ht="15" hidden="1">
      <c r="A611" s="7"/>
      <c r="B611" s="7"/>
      <c r="D611" s="8"/>
    </row>
    <row r="612" spans="1:4" ht="15" hidden="1">
      <c r="A612" s="7"/>
      <c r="B612" s="7"/>
      <c r="D612" s="8"/>
    </row>
    <row r="613" spans="1:4" ht="15" hidden="1">
      <c r="A613" s="7"/>
      <c r="B613" s="7"/>
      <c r="D613" s="8"/>
    </row>
    <row r="614" spans="1:4" ht="15" hidden="1">
      <c r="A614" s="7"/>
      <c r="B614" s="7"/>
      <c r="D614" s="8"/>
    </row>
    <row r="615" spans="1:4" ht="15" hidden="1">
      <c r="A615" s="7"/>
      <c r="B615" s="7"/>
      <c r="D615" s="8"/>
    </row>
    <row r="616" spans="1:4" ht="15" hidden="1">
      <c r="A616" s="7"/>
      <c r="B616" s="7"/>
      <c r="D616" s="8"/>
    </row>
    <row r="617" spans="1:4" ht="15" hidden="1">
      <c r="A617" s="7"/>
      <c r="B617" s="7"/>
      <c r="D617" s="8"/>
    </row>
    <row r="618" spans="1:4" ht="15" hidden="1">
      <c r="A618" s="7"/>
      <c r="B618" s="7"/>
      <c r="D618" s="8"/>
    </row>
    <row r="619" spans="1:4" ht="15" hidden="1">
      <c r="A619" s="7"/>
      <c r="B619" s="7"/>
      <c r="D619" s="8"/>
    </row>
    <row r="620" spans="1:4" ht="15" hidden="1">
      <c r="A620" s="7"/>
      <c r="B620" s="7"/>
      <c r="D620" s="8"/>
    </row>
    <row r="621" spans="1:4" ht="15" hidden="1">
      <c r="A621" s="7"/>
      <c r="B621" s="7"/>
      <c r="D621" s="8"/>
    </row>
    <row r="622" spans="1:4" ht="15" hidden="1">
      <c r="A622" s="7"/>
      <c r="B622" s="7"/>
      <c r="D622" s="8"/>
    </row>
    <row r="623" spans="1:4" ht="15" hidden="1">
      <c r="A623" s="7"/>
      <c r="B623" s="7"/>
      <c r="D623" s="8"/>
    </row>
    <row r="624" spans="1:4" ht="15" hidden="1">
      <c r="A624" s="7"/>
      <c r="B624" s="7"/>
      <c r="D624" s="8"/>
    </row>
    <row r="625" spans="1:4" ht="15" hidden="1">
      <c r="A625" s="7"/>
      <c r="B625" s="7"/>
      <c r="D625" s="8"/>
    </row>
    <row r="626" spans="1:4" ht="15" hidden="1">
      <c r="A626" s="7"/>
      <c r="B626" s="7"/>
      <c r="D626" s="8"/>
    </row>
    <row r="627" spans="1:4" ht="15" hidden="1">
      <c r="A627" s="7"/>
      <c r="B627" s="7"/>
      <c r="D627" s="8"/>
    </row>
    <row r="628" spans="1:4" ht="15" hidden="1">
      <c r="A628" s="7"/>
      <c r="B628" s="7"/>
      <c r="D628" s="8"/>
    </row>
    <row r="629" spans="1:4" ht="15" hidden="1">
      <c r="A629" s="7"/>
      <c r="B629" s="7"/>
      <c r="D629" s="8"/>
    </row>
    <row r="630" spans="1:4" ht="15" hidden="1">
      <c r="A630" s="7"/>
      <c r="B630" s="7"/>
      <c r="D630" s="8"/>
    </row>
    <row r="631" spans="1:4" ht="15" hidden="1">
      <c r="A631" s="7"/>
      <c r="B631" s="7"/>
      <c r="D631" s="8"/>
    </row>
    <row r="632" spans="1:4" ht="15" hidden="1">
      <c r="A632" s="7"/>
      <c r="B632" s="7"/>
      <c r="D632" s="8"/>
    </row>
    <row r="633" spans="1:4" ht="15" hidden="1">
      <c r="A633" s="7"/>
      <c r="B633" s="7"/>
      <c r="D633" s="8"/>
    </row>
    <row r="634" spans="1:4" ht="15" hidden="1">
      <c r="A634" s="7"/>
      <c r="B634" s="7"/>
      <c r="D634" s="8"/>
    </row>
    <row r="635" spans="1:4" ht="15" hidden="1">
      <c r="A635" s="7"/>
      <c r="B635" s="7"/>
      <c r="D635" s="8"/>
    </row>
    <row r="636" spans="1:4" ht="15" hidden="1">
      <c r="A636" s="7"/>
      <c r="B636" s="7"/>
      <c r="D636" s="8"/>
    </row>
    <row r="637" spans="1:4" ht="15" hidden="1">
      <c r="A637" s="7"/>
      <c r="B637" s="7"/>
      <c r="D637" s="8"/>
    </row>
    <row r="638" spans="1:4" ht="15" hidden="1">
      <c r="A638" s="7"/>
      <c r="B638" s="7"/>
      <c r="D638" s="8"/>
    </row>
    <row r="639" spans="1:4" ht="15" hidden="1">
      <c r="A639" s="7"/>
      <c r="B639" s="7"/>
      <c r="D639" s="8"/>
    </row>
    <row r="640" spans="1:4" ht="15" hidden="1">
      <c r="A640" s="7"/>
      <c r="B640" s="7"/>
      <c r="D640" s="8"/>
    </row>
    <row r="641" spans="1:4" ht="15" hidden="1">
      <c r="A641" s="7"/>
      <c r="B641" s="7"/>
      <c r="D641" s="8"/>
    </row>
    <row r="642" spans="1:4" ht="15" hidden="1">
      <c r="A642" s="7"/>
      <c r="B642" s="7"/>
      <c r="D642" s="8"/>
    </row>
    <row r="643" spans="1:4" ht="15" hidden="1">
      <c r="A643" s="7"/>
      <c r="B643" s="7"/>
      <c r="D643" s="8"/>
    </row>
    <row r="644" spans="1:4" ht="15" hidden="1">
      <c r="A644" s="7"/>
      <c r="B644" s="7"/>
      <c r="D644" s="8"/>
    </row>
    <row r="645" spans="1:4" ht="15" hidden="1">
      <c r="A645" s="7"/>
      <c r="B645" s="7"/>
      <c r="D645" s="8"/>
    </row>
    <row r="646" spans="1:4" ht="15" hidden="1">
      <c r="A646" s="7"/>
      <c r="B646" s="7"/>
      <c r="D646" s="8"/>
    </row>
    <row r="647" spans="1:4" ht="15" hidden="1">
      <c r="A647" s="7"/>
      <c r="B647" s="7"/>
      <c r="D647" s="8"/>
    </row>
    <row r="648" spans="1:4" ht="15" hidden="1">
      <c r="A648" s="7"/>
      <c r="B648" s="7"/>
      <c r="D648" s="8"/>
    </row>
    <row r="649" spans="1:4" ht="15" hidden="1">
      <c r="A649" s="7"/>
      <c r="B649" s="7"/>
      <c r="D649" s="8"/>
    </row>
    <row r="650" spans="1:4" ht="15" hidden="1">
      <c r="A650" s="7"/>
      <c r="B650" s="7"/>
      <c r="D650" s="8"/>
    </row>
    <row r="651" spans="1:4" ht="15" hidden="1">
      <c r="A651" s="7"/>
      <c r="B651" s="7"/>
      <c r="D651" s="8"/>
    </row>
    <row r="652" spans="1:4" ht="15" hidden="1">
      <c r="A652" s="7"/>
      <c r="B652" s="7"/>
      <c r="D652" s="8"/>
    </row>
    <row r="653" spans="1:4" ht="15" hidden="1">
      <c r="A653" s="7"/>
      <c r="B653" s="7"/>
      <c r="D653" s="8"/>
    </row>
    <row r="654" spans="1:4" ht="15" hidden="1">
      <c r="A654" s="7"/>
      <c r="B654" s="7"/>
      <c r="D654" s="8"/>
    </row>
    <row r="655" spans="1:4" ht="15" hidden="1">
      <c r="A655" s="7"/>
      <c r="B655" s="7"/>
      <c r="D655" s="8"/>
    </row>
    <row r="656" spans="1:4" ht="15" hidden="1">
      <c r="A656" s="7"/>
      <c r="B656" s="7"/>
      <c r="D656" s="8"/>
    </row>
    <row r="657" spans="1:4" ht="15" hidden="1">
      <c r="A657" s="7"/>
      <c r="B657" s="7"/>
      <c r="D657" s="8"/>
    </row>
    <row r="658" spans="1:4" ht="15" hidden="1">
      <c r="A658" s="7"/>
      <c r="B658" s="7"/>
      <c r="D658" s="8"/>
    </row>
    <row r="659" spans="1:4" ht="15" hidden="1">
      <c r="A659" s="7"/>
      <c r="B659" s="7"/>
      <c r="D659" s="8"/>
    </row>
    <row r="660" spans="1:4" ht="15" hidden="1">
      <c r="A660" s="7"/>
      <c r="B660" s="7"/>
      <c r="D660" s="8"/>
    </row>
    <row r="661" spans="1:4" ht="15" hidden="1">
      <c r="A661" s="7"/>
      <c r="B661" s="7"/>
      <c r="D661" s="8"/>
    </row>
    <row r="662" spans="1:4" ht="15" hidden="1">
      <c r="A662" s="7"/>
      <c r="B662" s="7"/>
      <c r="D662" s="8"/>
    </row>
    <row r="663" spans="1:4" ht="15" hidden="1">
      <c r="A663" s="7"/>
      <c r="B663" s="7"/>
      <c r="D663" s="8"/>
    </row>
    <row r="664" spans="1:4" ht="15" hidden="1">
      <c r="A664" s="7"/>
      <c r="B664" s="7"/>
      <c r="D664" s="8"/>
    </row>
    <row r="665" spans="1:4" ht="15" hidden="1">
      <c r="A665" s="7"/>
      <c r="B665" s="7"/>
      <c r="D665" s="8"/>
    </row>
    <row r="666" spans="1:4" ht="15" hidden="1">
      <c r="A666" s="7"/>
      <c r="B666" s="7"/>
      <c r="D666" s="8"/>
    </row>
    <row r="667" spans="1:4" ht="15" hidden="1">
      <c r="A667" s="7"/>
      <c r="B667" s="7"/>
      <c r="D667" s="8"/>
    </row>
    <row r="668" spans="1:4" ht="15" hidden="1">
      <c r="A668" s="7"/>
      <c r="B668" s="7"/>
      <c r="D668" s="8"/>
    </row>
    <row r="669" spans="1:4" ht="15" hidden="1">
      <c r="A669" s="7"/>
      <c r="B669" s="7"/>
      <c r="D669" s="8"/>
    </row>
    <row r="670" spans="1:4" ht="15" hidden="1">
      <c r="A670" s="7"/>
      <c r="B670" s="7"/>
      <c r="D670" s="8"/>
    </row>
    <row r="671" spans="1:4" ht="15" hidden="1">
      <c r="A671" s="7"/>
      <c r="B671" s="7"/>
      <c r="D671" s="8"/>
    </row>
    <row r="672" spans="1:4" ht="15" hidden="1">
      <c r="A672" s="7"/>
      <c r="B672" s="7"/>
      <c r="D672" s="8"/>
    </row>
    <row r="673" spans="1:4" ht="15" hidden="1">
      <c r="A673" s="7"/>
      <c r="B673" s="7"/>
      <c r="D673" s="8"/>
    </row>
    <row r="674" spans="1:4" ht="15" hidden="1">
      <c r="A674" s="7"/>
      <c r="B674" s="7"/>
      <c r="D674" s="8"/>
    </row>
    <row r="675" spans="1:4" ht="15" hidden="1">
      <c r="A675" s="7"/>
      <c r="B675" s="7"/>
      <c r="D675" s="8"/>
    </row>
    <row r="676" spans="1:4" ht="15" hidden="1">
      <c r="A676" s="7"/>
      <c r="B676" s="7"/>
      <c r="D676" s="8"/>
    </row>
    <row r="677" spans="1:4" ht="15" hidden="1">
      <c r="A677" s="7"/>
      <c r="B677" s="7"/>
      <c r="D677" s="8"/>
    </row>
    <row r="678" spans="1:4" ht="15" hidden="1">
      <c r="A678" s="7"/>
      <c r="B678" s="7"/>
      <c r="D678" s="8"/>
    </row>
    <row r="679" spans="1:4" ht="15" hidden="1">
      <c r="A679" s="7"/>
      <c r="B679" s="7"/>
      <c r="D679" s="8"/>
    </row>
    <row r="680" spans="1:4" ht="15" hidden="1">
      <c r="A680" s="7"/>
      <c r="B680" s="7"/>
      <c r="D680" s="8"/>
    </row>
    <row r="681" spans="1:4" ht="15" hidden="1">
      <c r="A681" s="7"/>
      <c r="B681" s="7"/>
      <c r="D681" s="8"/>
    </row>
    <row r="682" spans="1:4" ht="15" hidden="1">
      <c r="A682" s="7"/>
      <c r="B682" s="7"/>
      <c r="D682" s="8"/>
    </row>
    <row r="683" spans="1:4" ht="15" hidden="1">
      <c r="A683" s="7"/>
      <c r="B683" s="7"/>
      <c r="D683" s="8"/>
    </row>
    <row r="684" spans="1:4" ht="15" hidden="1">
      <c r="A684" s="7"/>
      <c r="B684" s="7"/>
      <c r="D684" s="8"/>
    </row>
  </sheetData>
  <mergeCells count="19">
    <mergeCell ref="C1:M1"/>
    <mergeCell ref="A18:B18"/>
    <mergeCell ref="A19:B19"/>
    <mergeCell ref="A20:B20"/>
    <mergeCell ref="A9:B9"/>
    <mergeCell ref="A11:B11"/>
    <mergeCell ref="A12:B12"/>
    <mergeCell ref="A13:B13"/>
    <mergeCell ref="A17:B17"/>
    <mergeCell ref="L2:P3"/>
    <mergeCell ref="A22:J22"/>
    <mergeCell ref="T14:W14"/>
    <mergeCell ref="T9:W9"/>
    <mergeCell ref="T11:W11"/>
    <mergeCell ref="R22:AA22"/>
    <mergeCell ref="K22:Q22"/>
    <mergeCell ref="T12:W12"/>
    <mergeCell ref="T13:W13"/>
    <mergeCell ref="T10:W10"/>
  </mergeCells>
  <conditionalFormatting sqref="S10:S14 X20">
    <cfRule type="containsText" priority="444" dxfId="306" operator="containsText" text="Present">
      <formula>NOT(ISERROR(SEARCH("Present",S10)))</formula>
    </cfRule>
    <cfRule type="containsText" priority="445" dxfId="305" operator="containsText" text="Not Available">
      <formula>NOT(ISERROR(SEARCH("Not Available",S10)))</formula>
    </cfRule>
  </conditionalFormatting>
  <conditionalFormatting sqref="S10:S14 X20">
    <cfRule type="containsText" priority="441" dxfId="304" operator="containsText" text="Effective">
      <formula>NOT(ISERROR(SEARCH("Effective",S10)))</formula>
    </cfRule>
    <cfRule type="containsText" priority="442" dxfId="303" operator="containsText" text="Operating">
      <formula>NOT(ISERROR(SEARCH("Operating",S10)))</formula>
    </cfRule>
    <cfRule type="containsText" priority="443" dxfId="302" operator="containsText" text="Suitable">
      <formula>NOT(ISERROR(SEARCH("Suitable",S10)))</formula>
    </cfRule>
  </conditionalFormatting>
  <conditionalFormatting sqref="N5">
    <cfRule type="containsText" priority="294" dxfId="306" operator="containsText" text="Present">
      <formula>NOT(ISERROR(SEARCH("Present",N5)))</formula>
    </cfRule>
    <cfRule type="containsText" priority="295" dxfId="305" operator="containsText" text="Not Available">
      <formula>NOT(ISERROR(SEARCH("Not Available",N5)))</formula>
    </cfRule>
  </conditionalFormatting>
  <conditionalFormatting sqref="N5">
    <cfRule type="containsText" priority="291" dxfId="304" operator="containsText" text="Effective">
      <formula>NOT(ISERROR(SEARCH("Effective",N5)))</formula>
    </cfRule>
    <cfRule type="containsText" priority="292" dxfId="303" operator="containsText" text="Operating">
      <formula>NOT(ISERROR(SEARCH("Operating",N5)))</formula>
    </cfRule>
    <cfRule type="containsText" priority="293" dxfId="302" operator="containsText" text="Suitable">
      <formula>NOT(ISERROR(SEARCH("Suitable",N5)))</formula>
    </cfRule>
  </conditionalFormatting>
  <conditionalFormatting sqref="N6">
    <cfRule type="containsText" priority="279" dxfId="306" operator="containsText" text="Present">
      <formula>NOT(ISERROR(SEARCH("Present",N6)))</formula>
    </cfRule>
    <cfRule type="containsText" priority="280" dxfId="305" operator="containsText" text="Not Available">
      <formula>NOT(ISERROR(SEARCH("Not Available",N6)))</formula>
    </cfRule>
  </conditionalFormatting>
  <conditionalFormatting sqref="N6">
    <cfRule type="containsText" priority="276" dxfId="304" operator="containsText" text="Effective">
      <formula>NOT(ISERROR(SEARCH("Effective",N6)))</formula>
    </cfRule>
    <cfRule type="containsText" priority="277" dxfId="303" operator="containsText" text="Operating">
      <formula>NOT(ISERROR(SEARCH("Operating",N6)))</formula>
    </cfRule>
    <cfRule type="containsText" priority="278" dxfId="302" operator="containsText" text="Suitable">
      <formula>NOT(ISERROR(SEARCH("Suitable",N6)))</formula>
    </cfRule>
  </conditionalFormatting>
  <conditionalFormatting sqref="N15">
    <cfRule type="containsText" priority="274" dxfId="306" operator="containsText" text="Present">
      <formula>NOT(ISERROR(SEARCH("Present",N15)))</formula>
    </cfRule>
    <cfRule type="containsText" priority="275" dxfId="305" operator="containsText" text="Not Available">
      <formula>NOT(ISERROR(SEARCH("Not Available",N15)))</formula>
    </cfRule>
  </conditionalFormatting>
  <conditionalFormatting sqref="N15">
    <cfRule type="containsText" priority="271" dxfId="304" operator="containsText" text="Effective">
      <formula>NOT(ISERROR(SEARCH("Effective",N15)))</formula>
    </cfRule>
    <cfRule type="containsText" priority="272" dxfId="303" operator="containsText" text="Operating">
      <formula>NOT(ISERROR(SEARCH("Operating",N15)))</formula>
    </cfRule>
    <cfRule type="containsText" priority="273" dxfId="302" operator="containsText" text="Suitable">
      <formula>NOT(ISERROR(SEARCH("Suitable",N15)))</formula>
    </cfRule>
  </conditionalFormatting>
  <conditionalFormatting sqref="N16">
    <cfRule type="containsText" priority="264" dxfId="306" operator="containsText" text="Present">
      <formula>NOT(ISERROR(SEARCH("Present",N16)))</formula>
    </cfRule>
    <cfRule type="containsText" priority="265" dxfId="305" operator="containsText" text="Not Available">
      <formula>NOT(ISERROR(SEARCH("Not Available",N16)))</formula>
    </cfRule>
  </conditionalFormatting>
  <conditionalFormatting sqref="N16">
    <cfRule type="containsText" priority="261" dxfId="304" operator="containsText" text="Effective">
      <formula>NOT(ISERROR(SEARCH("Effective",N16)))</formula>
    </cfRule>
    <cfRule type="containsText" priority="262" dxfId="303" operator="containsText" text="Operating">
      <formula>NOT(ISERROR(SEARCH("Operating",N16)))</formula>
    </cfRule>
    <cfRule type="containsText" priority="263" dxfId="302" operator="containsText" text="Suitable">
      <formula>NOT(ISERROR(SEARCH("Suitable",N16)))</formula>
    </cfRule>
  </conditionalFormatting>
  <conditionalFormatting sqref="N17">
    <cfRule type="containsText" priority="254" dxfId="306" operator="containsText" text="Present">
      <formula>NOT(ISERROR(SEARCH("Present",N17)))</formula>
    </cfRule>
    <cfRule type="containsText" priority="255" dxfId="305" operator="containsText" text="Not Available">
      <formula>NOT(ISERROR(SEARCH("Not Available",N17)))</formula>
    </cfRule>
  </conditionalFormatting>
  <conditionalFormatting sqref="N17">
    <cfRule type="containsText" priority="251" dxfId="304" operator="containsText" text="Effective">
      <formula>NOT(ISERROR(SEARCH("Effective",N17)))</formula>
    </cfRule>
    <cfRule type="containsText" priority="252" dxfId="303" operator="containsText" text="Operating">
      <formula>NOT(ISERROR(SEARCH("Operating",N17)))</formula>
    </cfRule>
    <cfRule type="containsText" priority="253" dxfId="302" operator="containsText" text="Suitable">
      <formula>NOT(ISERROR(SEARCH("Suitable",N17)))</formula>
    </cfRule>
  </conditionalFormatting>
  <conditionalFormatting sqref="Q82:Q566">
    <cfRule type="containsText" priority="239" dxfId="306" operator="containsText" text="Present">
      <formula>NOT(ISERROR(SEARCH("Present",Q82)))</formula>
    </cfRule>
    <cfRule type="containsText" priority="240" dxfId="305" operator="containsText" text="Not Available">
      <formula>NOT(ISERROR(SEARCH("Not Available",Q82)))</formula>
    </cfRule>
  </conditionalFormatting>
  <conditionalFormatting sqref="Q82:Q566">
    <cfRule type="containsText" priority="236" dxfId="304" operator="containsText" text="Effective">
      <formula>NOT(ISERROR(SEARCH("Effective",Q82)))</formula>
    </cfRule>
    <cfRule type="containsText" priority="237" dxfId="303" operator="containsText" text="Operating">
      <formula>NOT(ISERROR(SEARCH("Operating",Q82)))</formula>
    </cfRule>
    <cfRule type="containsText" priority="238" dxfId="302" operator="containsText" text="Suitable">
      <formula>NOT(ISERROR(SEARCH("Suitable",Q82)))</formula>
    </cfRule>
  </conditionalFormatting>
  <conditionalFormatting sqref="Q24:Q41">
    <cfRule type="containsText" priority="192" dxfId="271" operator="containsText" text="Por avaliar">
      <formula>NOT(ISERROR(SEARCH("Por avaliar",Q24)))</formula>
    </cfRule>
    <cfRule type="containsText" priority="196" dxfId="306" operator="containsText" text="Present">
      <formula>NOT(ISERROR(SEARCH("Present",Q24)))</formula>
    </cfRule>
    <cfRule type="containsText" priority="197" dxfId="305" operator="containsText" text="Not Available">
      <formula>NOT(ISERROR(SEARCH("Not Available",Q24)))</formula>
    </cfRule>
  </conditionalFormatting>
  <conditionalFormatting sqref="Q24:Q41">
    <cfRule type="containsText" priority="193" dxfId="304" operator="containsText" text="Effective">
      <formula>NOT(ISERROR(SEARCH("Effective",Q24)))</formula>
    </cfRule>
    <cfRule type="containsText" priority="194" dxfId="303" operator="containsText" text="Operating">
      <formula>NOT(ISERROR(SEARCH("Operating",Q24)))</formula>
    </cfRule>
    <cfRule type="containsText" priority="195" dxfId="302" operator="containsText" text="Suitable">
      <formula>NOT(ISERROR(SEARCH("Suitable",Q24)))</formula>
    </cfRule>
  </conditionalFormatting>
  <conditionalFormatting sqref="Q42">
    <cfRule type="containsText" priority="186" dxfId="271" operator="containsText" text="Por avaliar">
      <formula>NOT(ISERROR(SEARCH("Por avaliar",Q42)))</formula>
    </cfRule>
    <cfRule type="containsText" priority="190" dxfId="306" operator="containsText" text="Present">
      <formula>NOT(ISERROR(SEARCH("Present",Q42)))</formula>
    </cfRule>
    <cfRule type="containsText" priority="191" dxfId="305" operator="containsText" text="Not Available">
      <formula>NOT(ISERROR(SEARCH("Not Available",Q42)))</formula>
    </cfRule>
  </conditionalFormatting>
  <conditionalFormatting sqref="Q42">
    <cfRule type="containsText" priority="187" dxfId="304" operator="containsText" text="Effective">
      <formula>NOT(ISERROR(SEARCH("Effective",Q42)))</formula>
    </cfRule>
    <cfRule type="containsText" priority="188" dxfId="303" operator="containsText" text="Operating">
      <formula>NOT(ISERROR(SEARCH("Operating",Q42)))</formula>
    </cfRule>
    <cfRule type="containsText" priority="189" dxfId="302" operator="containsText" text="Suitable">
      <formula>NOT(ISERROR(SEARCH("Suitable",Q42)))</formula>
    </cfRule>
  </conditionalFormatting>
  <conditionalFormatting sqref="Q47:Q81">
    <cfRule type="containsText" priority="126" dxfId="271" operator="containsText" text="Por avaliar">
      <formula>NOT(ISERROR(SEARCH("Por avaliar",Q47)))</formula>
    </cfRule>
    <cfRule type="containsText" priority="130" dxfId="306" operator="containsText" text="Present">
      <formula>NOT(ISERROR(SEARCH("Present",Q47)))</formula>
    </cfRule>
    <cfRule type="containsText" priority="131" dxfId="305" operator="containsText" text="Not Available">
      <formula>NOT(ISERROR(SEARCH("Not Available",Q47)))</formula>
    </cfRule>
  </conditionalFormatting>
  <conditionalFormatting sqref="Q47:Q81">
    <cfRule type="containsText" priority="127" dxfId="304" operator="containsText" text="Effective">
      <formula>NOT(ISERROR(SEARCH("Effective",Q47)))</formula>
    </cfRule>
    <cfRule type="containsText" priority="128" dxfId="303" operator="containsText" text="Operating">
      <formula>NOT(ISERROR(SEARCH("Operating",Q47)))</formula>
    </cfRule>
    <cfRule type="containsText" priority="129" dxfId="302" operator="containsText" text="Suitable">
      <formula>NOT(ISERROR(SEARCH("Suitable",Q47)))</formula>
    </cfRule>
  </conditionalFormatting>
  <conditionalFormatting sqref="Q43">
    <cfRule type="containsText" priority="174" dxfId="271" operator="containsText" text="Por avaliar">
      <formula>NOT(ISERROR(SEARCH("Por avaliar",Q43)))</formula>
    </cfRule>
    <cfRule type="containsText" priority="178" dxfId="306" operator="containsText" text="Present">
      <formula>NOT(ISERROR(SEARCH("Present",Q43)))</formula>
    </cfRule>
    <cfRule type="containsText" priority="179" dxfId="305" operator="containsText" text="Not Available">
      <formula>NOT(ISERROR(SEARCH("Not Available",Q43)))</formula>
    </cfRule>
  </conditionalFormatting>
  <conditionalFormatting sqref="Q43">
    <cfRule type="containsText" priority="175" dxfId="304" operator="containsText" text="Effective">
      <formula>NOT(ISERROR(SEARCH("Effective",Q43)))</formula>
    </cfRule>
    <cfRule type="containsText" priority="176" dxfId="303" operator="containsText" text="Operating">
      <formula>NOT(ISERROR(SEARCH("Operating",Q43)))</formula>
    </cfRule>
    <cfRule type="containsText" priority="177" dxfId="302" operator="containsText" text="Suitable">
      <formula>NOT(ISERROR(SEARCH("Suitable",Q43)))</formula>
    </cfRule>
  </conditionalFormatting>
  <conditionalFormatting sqref="Q44">
    <cfRule type="containsText" priority="162" dxfId="271" operator="containsText" text="Por avaliar">
      <formula>NOT(ISERROR(SEARCH("Por avaliar",Q44)))</formula>
    </cfRule>
    <cfRule type="containsText" priority="166" dxfId="306" operator="containsText" text="Present">
      <formula>NOT(ISERROR(SEARCH("Present",Q44)))</formula>
    </cfRule>
    <cfRule type="containsText" priority="167" dxfId="305" operator="containsText" text="Not Available">
      <formula>NOT(ISERROR(SEARCH("Not Available",Q44)))</formula>
    </cfRule>
  </conditionalFormatting>
  <conditionalFormatting sqref="Q44">
    <cfRule type="containsText" priority="163" dxfId="304" operator="containsText" text="Effective">
      <formula>NOT(ISERROR(SEARCH("Effective",Q44)))</formula>
    </cfRule>
    <cfRule type="containsText" priority="164" dxfId="303" operator="containsText" text="Operating">
      <formula>NOT(ISERROR(SEARCH("Operating",Q44)))</formula>
    </cfRule>
    <cfRule type="containsText" priority="165" dxfId="302" operator="containsText" text="Suitable">
      <formula>NOT(ISERROR(SEARCH("Suitable",Q44)))</formula>
    </cfRule>
  </conditionalFormatting>
  <conditionalFormatting sqref="Q45">
    <cfRule type="containsText" priority="150" dxfId="271" operator="containsText" text="Por avaliar">
      <formula>NOT(ISERROR(SEARCH("Por avaliar",Q45)))</formula>
    </cfRule>
    <cfRule type="containsText" priority="154" dxfId="306" operator="containsText" text="Present">
      <formula>NOT(ISERROR(SEARCH("Present",Q45)))</formula>
    </cfRule>
    <cfRule type="containsText" priority="155" dxfId="305" operator="containsText" text="Not Available">
      <formula>NOT(ISERROR(SEARCH("Not Available",Q45)))</formula>
    </cfRule>
  </conditionalFormatting>
  <conditionalFormatting sqref="Q45">
    <cfRule type="containsText" priority="151" dxfId="304" operator="containsText" text="Effective">
      <formula>NOT(ISERROR(SEARCH("Effective",Q45)))</formula>
    </cfRule>
    <cfRule type="containsText" priority="152" dxfId="303" operator="containsText" text="Operating">
      <formula>NOT(ISERROR(SEARCH("Operating",Q45)))</formula>
    </cfRule>
    <cfRule type="containsText" priority="153" dxfId="302" operator="containsText" text="Suitable">
      <formula>NOT(ISERROR(SEARCH("Suitable",Q45)))</formula>
    </cfRule>
  </conditionalFormatting>
  <conditionalFormatting sqref="Q46">
    <cfRule type="containsText" priority="138" dxfId="271" operator="containsText" text="Por avaliar">
      <formula>NOT(ISERROR(SEARCH("Por avaliar",Q46)))</formula>
    </cfRule>
    <cfRule type="containsText" priority="142" dxfId="306" operator="containsText" text="Present">
      <formula>NOT(ISERROR(SEARCH("Present",Q46)))</formula>
    </cfRule>
    <cfRule type="containsText" priority="143" dxfId="305" operator="containsText" text="Not Available">
      <formula>NOT(ISERROR(SEARCH("Not Available",Q46)))</formula>
    </cfRule>
  </conditionalFormatting>
  <conditionalFormatting sqref="Q46">
    <cfRule type="containsText" priority="139" dxfId="304" operator="containsText" text="Effective">
      <formula>NOT(ISERROR(SEARCH("Effective",Q46)))</formula>
    </cfRule>
    <cfRule type="containsText" priority="140" dxfId="303" operator="containsText" text="Operating">
      <formula>NOT(ISERROR(SEARCH("Operating",Q46)))</formula>
    </cfRule>
    <cfRule type="containsText" priority="141" dxfId="302" operator="containsText" text="Suitable">
      <formula>NOT(ISERROR(SEARCH("Suitable",Q46)))</formula>
    </cfRule>
  </conditionalFormatting>
  <conditionalFormatting sqref="N7:N14">
    <cfRule type="containsText" priority="58" dxfId="306" operator="containsText" text="Present">
      <formula>NOT(ISERROR(SEARCH("Present",N7)))</formula>
    </cfRule>
    <cfRule type="containsText" priority="59" dxfId="305" operator="containsText" text="Not Available">
      <formula>NOT(ISERROR(SEARCH("Not Available",N7)))</formula>
    </cfRule>
  </conditionalFormatting>
  <conditionalFormatting sqref="N7:N14">
    <cfRule type="containsText" priority="55" dxfId="304" operator="containsText" text="Effective">
      <formula>NOT(ISERROR(SEARCH("Effective",N7)))</formula>
    </cfRule>
    <cfRule type="containsText" priority="56" dxfId="303" operator="containsText" text="Operating">
      <formula>NOT(ISERROR(SEARCH("Operating",N7)))</formula>
    </cfRule>
    <cfRule type="containsText" priority="57" dxfId="302" operator="containsText" text="Suitable">
      <formula>NOT(ISERROR(SEARCH("Suitable",N7)))</formula>
    </cfRule>
  </conditionalFormatting>
  <dataValidations count="11">
    <dataValidation type="list" allowBlank="1" showInputMessage="1" showErrorMessage="1" sqref="E3">
      <formula1>"CIS, PSE-U"</formula1>
    </dataValidation>
    <dataValidation type="list" allowBlank="1" showInputMessage="1" showErrorMessage="1" sqref="E7"/>
    <dataValidation type="list" allowBlank="1" showInputMessage="1" showErrorMessage="1" sqref="G3:H3">
      <formula1>"Operador Pessoa Singular, Operador Pessoa Coletiva"</formula1>
    </dataValidation>
    <dataValidation type="list" allowBlank="1" showInputMessage="1" showErrorMessage="1" sqref="P24:P137">
      <formula1>"Aberto, Encerrado"</formula1>
    </dataValidation>
    <dataValidation type="list" allowBlank="1" showInputMessage="1" showErrorMessage="1" sqref="H24:H81">
      <formula1>"n.a.,L,M,H"</formula1>
    </dataValidation>
    <dataValidation type="list" allowBlank="1" showInputMessage="1" showErrorMessage="1" sqref="Z24:Z81 V82:V566">
      <formula1>"0%, 25%, 50%, 75%, 100%"</formula1>
    </dataValidation>
    <dataValidation type="list" allowBlank="1" showInputMessage="1" showErrorMessage="1" sqref="Y24:Y81">
      <formula1>"Por iniciar, Em avaliação, Rejeitado, Concluído"</formula1>
    </dataValidation>
    <dataValidation type="list" allowBlank="1" showInputMessage="1" showErrorMessage="1" sqref="S24:S81 R82:R566">
      <formula1>"N/A, Por avaliar, Pendente, Conforme, Não Conforme"</formula1>
    </dataValidation>
    <dataValidation type="list" allowBlank="1" showInputMessage="1" showErrorMessage="1" sqref="A24:A566">
      <formula1>#REF!</formula1>
    </dataValidation>
    <dataValidation type="list" allowBlank="1" showInputMessage="1" showErrorMessage="1" sqref="X20">
      <formula1>Listas_RBO!$E$8:$E$12</formula1>
    </dataValidation>
    <dataValidation type="list" allowBlank="1" showInputMessage="1" showErrorMessage="1" sqref="Q24:Q566">
      <formula1>Listas_RBO!$E$7:$E$12</formula1>
    </dataValidation>
  </dataValidations>
  <hyperlinks>
    <hyperlink ref="A18" r:id="rId1" display="https://www.easa.europa.eu/en/document-library/easy-access-rules/easy-access-rules-air-traffic-managementair-navigation-services"/>
    <hyperlink ref="A20" r:id="rId2" display="https://eur-lex.europa.eu/legal-content/EN/TXT/?uri=CELEX%3A02017R0373-20231005"/>
  </hyperlinks>
  <pageMargins left="0.7" right="0.7" top="0.75" bottom="0.75" header="0.3" footer="0.3"/>
  <pageSetup fitToHeight="0" orientation="landscape" paperSize="8" scale="56" r:id="rId9"/>
  <drawing r:id="rId7"/>
  <legacyDrawing r:id="rId8"/>
  <tableParts>
    <tablePart r:id="rId4"/>
    <tablePart r:id="rId5"/>
    <tablePart r:id="rId6"/>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A8DCC95-8C38-4F87-9391-17228F066A13}">
  <sheetPr codeName="Folha3">
    <pageSetUpPr fitToPage="1"/>
  </sheetPr>
  <dimension ref="A1:AA661"/>
  <sheetViews>
    <sheetView zoomScale="70" zoomScaleNormal="70" zoomScalePageLayoutView="50" workbookViewId="0" topLeftCell="B1">
      <selection pane="topLeft" activeCell="U45" sqref="U45"/>
    </sheetView>
  </sheetViews>
  <sheetFormatPr defaultColWidth="0" defaultRowHeight="15" zeroHeight="1"/>
  <cols>
    <col min="1" max="2" width="34.4285714285714" customWidth="1"/>
    <col min="3" max="3" width="50.2857142857143" customWidth="1"/>
    <col min="4" max="4" width="36" customWidth="1"/>
    <col min="5" max="5" width="30.2857142857143" customWidth="1"/>
    <col min="6" max="6" width="37.7142857142857" customWidth="1"/>
    <col min="7" max="7" width="65" customWidth="1"/>
    <col min="8" max="8" width="8" customWidth="1"/>
    <col min="9" max="10" width="44.7142857142857" customWidth="1"/>
    <col min="11" max="11" width="20.2857142857143" customWidth="1"/>
    <col min="12" max="12" width="44.7142857142857" customWidth="1"/>
    <col min="13" max="15" width="38.1428571428571" customWidth="1"/>
    <col min="16" max="16" width="29.5714285714286" customWidth="1"/>
    <col min="17" max="17" width="28.7142857142857" customWidth="1"/>
    <col min="18" max="18" width="24.4285714285714" customWidth="1"/>
    <col min="19" max="19" width="18.7142857142857" customWidth="1"/>
    <col min="20" max="20" width="28.7142857142857" bestFit="1" customWidth="1"/>
    <col min="21" max="21" width="28.7142857142857" customWidth="1"/>
    <col min="22" max="22" width="21.7142857142857" customWidth="1"/>
    <col min="23" max="23" width="18.7142857142857" customWidth="1"/>
    <col min="24" max="24" width="9.14285714285714" customWidth="1"/>
    <col min="25" max="25" width="28.1428571428571" hidden="1" customWidth="1"/>
    <col min="26" max="26" width="15.2857142857143" hidden="1" customWidth="1"/>
    <col min="27" max="27" width="23.2857142857143" hidden="1" customWidth="1"/>
    <col min="28" max="28" width="23.5714285714286" hidden="1" customWidth="1"/>
    <col min="29" max="30" width="0" hidden="1" customWidth="1"/>
    <col min="31" max="16384" width="9.14285714285714" hidden="1"/>
  </cols>
  <sheetData>
    <row r="1" spans="1:16" ht="174" customHeight="1">
      <c r="A1" s="7"/>
      <c r="B1" s="7"/>
      <c r="C1" s="249" t="s">
        <v>0</v>
      </c>
      <c r="D1" s="249"/>
      <c r="E1" s="249"/>
      <c r="F1" s="249"/>
      <c r="G1" s="249"/>
      <c r="H1" s="249"/>
      <c r="I1" s="249"/>
      <c r="J1" s="249"/>
      <c r="K1" s="249"/>
      <c r="L1" s="249"/>
      <c r="M1" s="249"/>
      <c r="N1" s="15"/>
      <c r="O1" s="15"/>
      <c r="P1" s="80"/>
    </row>
    <row r="2" spans="1:19" ht="36" customHeight="1">
      <c r="A2" s="7"/>
      <c r="B2" s="7"/>
      <c r="C2" s="159"/>
      <c r="D2" s="159"/>
      <c r="E2" s="159"/>
      <c r="F2" s="159"/>
      <c r="G2" s="159"/>
      <c r="H2" s="159"/>
      <c r="I2" s="159"/>
      <c r="J2" s="159"/>
      <c r="K2" s="159"/>
      <c r="L2" s="195"/>
      <c r="M2" s="195"/>
      <c r="N2" s="195"/>
      <c r="O2" s="195"/>
      <c r="P2" s="80"/>
      <c r="Q2" s="80"/>
      <c r="R2" s="80"/>
      <c r="S2" s="80"/>
    </row>
    <row r="3" spans="1:15" ht="15" customHeight="1">
      <c r="A3" s="1"/>
      <c r="B3" s="1"/>
      <c r="C3" s="7"/>
      <c r="D3" s="131" t="s">
        <v>60</v>
      </c>
      <c r="E3" s="140" t="s">
        <v>61</v>
      </c>
      <c r="F3" s="131" t="s">
        <v>1026</v>
      </c>
      <c r="G3" s="139" t="s">
        <v>1028</v>
      </c>
      <c r="H3" s="108"/>
      <c r="I3" s="204"/>
      <c r="J3" s="205"/>
      <c r="L3" s="195"/>
      <c r="M3" s="195"/>
      <c r="N3" s="195"/>
      <c r="O3" s="195"/>
    </row>
    <row r="4" spans="1:15" ht="23.45" customHeight="1">
      <c r="A4" s="2"/>
      <c r="B4" s="2"/>
      <c r="C4" s="26"/>
      <c r="D4" s="124" t="s">
        <v>41</v>
      </c>
      <c r="E4" s="133" t="s">
        <v>20</v>
      </c>
      <c r="F4" s="127" t="s">
        <v>40</v>
      </c>
      <c r="G4" s="133" t="s">
        <v>3</v>
      </c>
      <c r="H4" s="109"/>
      <c r="I4" s="25"/>
      <c r="J4" s="25"/>
      <c r="K4" s="25"/>
      <c r="L4" s="195"/>
      <c r="M4" s="195"/>
      <c r="N4" s="195"/>
      <c r="O4" s="195"/>
    </row>
    <row r="5" spans="1:15" ht="16.5" customHeight="1">
      <c r="A5" s="2"/>
      <c r="B5" s="2"/>
      <c r="C5" s="27"/>
      <c r="D5" s="126" t="s">
        <v>732</v>
      </c>
      <c r="E5" s="134"/>
      <c r="F5" s="128" t="s">
        <v>731</v>
      </c>
      <c r="G5" s="135"/>
      <c r="H5" s="110"/>
      <c r="I5" s="25"/>
      <c r="J5" s="25"/>
      <c r="K5" s="25"/>
      <c r="L5" s="195"/>
      <c r="M5" s="195"/>
      <c r="N5" s="195"/>
      <c r="O5" s="195"/>
    </row>
    <row r="6" spans="1:15" ht="20.25" customHeight="1">
      <c r="A6" s="2"/>
      <c r="B6" s="2"/>
      <c r="C6" s="27"/>
      <c r="D6" s="126" t="s">
        <v>43</v>
      </c>
      <c r="E6" s="136"/>
      <c r="F6" s="128" t="s">
        <v>39</v>
      </c>
      <c r="G6" s="134"/>
      <c r="H6" s="111"/>
      <c r="I6" s="25"/>
      <c r="J6" s="25"/>
      <c r="K6" s="25"/>
      <c r="L6" s="195"/>
      <c r="M6" s="195"/>
      <c r="N6" s="195"/>
      <c r="O6" s="195"/>
    </row>
    <row r="7" spans="1:21" ht="18.75" customHeight="1" thickBot="1">
      <c r="A7" s="2"/>
      <c r="B7" s="2"/>
      <c r="C7" s="28"/>
      <c r="D7" s="129" t="s">
        <v>733</v>
      </c>
      <c r="E7" s="137"/>
      <c r="F7" s="130" t="s">
        <v>734</v>
      </c>
      <c r="G7" s="137"/>
      <c r="H7" s="111"/>
      <c r="I7" s="25"/>
      <c r="J7" s="25"/>
      <c r="K7" s="25"/>
      <c r="L7" s="195"/>
      <c r="M7" s="195"/>
      <c r="N7" s="195"/>
      <c r="O7" s="195"/>
      <c r="S7" s="172"/>
      <c r="T7" s="168"/>
      <c r="U7" s="168"/>
    </row>
    <row r="8" spans="1:21" ht="23.45" customHeight="1" thickBot="1">
      <c r="A8" s="2"/>
      <c r="B8" s="2"/>
      <c r="C8" s="29" t="s">
        <v>1034</v>
      </c>
      <c r="D8" s="124" t="s">
        <v>48</v>
      </c>
      <c r="E8" s="132"/>
      <c r="F8" s="124" t="s">
        <v>12</v>
      </c>
      <c r="G8" s="132"/>
      <c r="H8" s="112"/>
      <c r="I8" s="25"/>
      <c r="J8" s="25"/>
      <c r="K8" s="25"/>
      <c r="L8" s="195"/>
      <c r="M8" s="195"/>
      <c r="N8" s="195"/>
      <c r="O8" s="195"/>
      <c r="Q8" s="166" t="s">
        <v>990</v>
      </c>
      <c r="R8" s="226" t="s">
        <v>991</v>
      </c>
      <c r="S8" s="227"/>
      <c r="T8" s="227"/>
      <c r="U8" s="228"/>
    </row>
    <row r="9" spans="1:21" ht="22.15" customHeight="1" thickBot="1">
      <c r="A9" s="2"/>
      <c r="B9" s="2"/>
      <c r="C9" s="30"/>
      <c r="D9" s="124" t="s">
        <v>19</v>
      </c>
      <c r="E9" s="133"/>
      <c r="F9" s="125" t="s">
        <v>38</v>
      </c>
      <c r="G9" s="133"/>
      <c r="H9" s="109"/>
      <c r="I9" s="25"/>
      <c r="J9" s="25"/>
      <c r="K9" s="25"/>
      <c r="L9" s="195"/>
      <c r="M9" s="195"/>
      <c r="N9" s="195"/>
      <c r="O9" s="195"/>
      <c r="Q9" s="78" t="s">
        <v>739</v>
      </c>
      <c r="R9" s="223" t="s">
        <v>992</v>
      </c>
      <c r="S9" s="224"/>
      <c r="T9" s="224"/>
      <c r="U9" s="225"/>
    </row>
    <row r="10" spans="1:21" ht="45.75" customHeight="1" thickBot="1">
      <c r="A10" s="208" t="s">
        <v>1037</v>
      </c>
      <c r="B10" s="209"/>
      <c r="C10" s="31" t="s">
        <v>877</v>
      </c>
      <c r="D10" s="126" t="s">
        <v>5</v>
      </c>
      <c r="E10" s="138"/>
      <c r="F10" s="127" t="s">
        <v>37</v>
      </c>
      <c r="G10" s="133"/>
      <c r="H10" s="109"/>
      <c r="I10" s="25"/>
      <c r="J10" s="25"/>
      <c r="K10" s="25"/>
      <c r="L10" s="195"/>
      <c r="M10" s="195"/>
      <c r="N10" s="195"/>
      <c r="O10" s="195"/>
      <c r="Q10" s="78" t="s">
        <v>423</v>
      </c>
      <c r="R10" s="223" t="s">
        <v>735</v>
      </c>
      <c r="S10" s="224"/>
      <c r="T10" s="224"/>
      <c r="U10" s="225"/>
    </row>
    <row r="11" spans="1:21" ht="28.9" customHeight="1" thickBot="1">
      <c r="A11" s="237">
        <v>3</v>
      </c>
      <c r="B11" s="238"/>
      <c r="C11" s="32" t="s">
        <v>6</v>
      </c>
      <c r="D11" s="3" t="s">
        <v>7</v>
      </c>
      <c r="E11" s="4" t="s">
        <v>8</v>
      </c>
      <c r="F11" s="4" t="s">
        <v>1</v>
      </c>
      <c r="G11" s="101" t="s">
        <v>2</v>
      </c>
      <c r="H11" s="113"/>
      <c r="I11" s="25"/>
      <c r="J11" s="25"/>
      <c r="K11" s="25"/>
      <c r="L11" s="195"/>
      <c r="M11" s="195"/>
      <c r="N11" s="195"/>
      <c r="O11" s="195"/>
      <c r="Q11" s="78" t="s">
        <v>424</v>
      </c>
      <c r="R11" s="223" t="s">
        <v>736</v>
      </c>
      <c r="S11" s="224"/>
      <c r="T11" s="224"/>
      <c r="U11" s="225"/>
    </row>
    <row r="12" spans="1:21" ht="28.9" customHeight="1" thickBot="1">
      <c r="A12" s="239" t="s">
        <v>6</v>
      </c>
      <c r="B12" s="240"/>
      <c r="C12" s="33" t="s">
        <v>34</v>
      </c>
      <c r="D12" s="50" t="s">
        <v>36</v>
      </c>
      <c r="E12" s="37"/>
      <c r="F12" s="37"/>
      <c r="G12" s="102"/>
      <c r="H12" s="114"/>
      <c r="I12" s="25"/>
      <c r="J12" s="25"/>
      <c r="K12" s="25"/>
      <c r="L12" s="195"/>
      <c r="M12" s="195"/>
      <c r="N12" s="195"/>
      <c r="O12" s="195"/>
      <c r="Q12" s="78" t="s">
        <v>425</v>
      </c>
      <c r="R12" s="223" t="s">
        <v>737</v>
      </c>
      <c r="S12" s="224"/>
      <c r="T12" s="224"/>
      <c r="U12" s="225"/>
    </row>
    <row r="13" spans="1:21" ht="21" customHeight="1" thickBot="1">
      <c r="A13" s="241">
        <v>45565</v>
      </c>
      <c r="B13" s="242"/>
      <c r="C13" s="34" t="s">
        <v>9</v>
      </c>
      <c r="D13" s="36"/>
      <c r="E13" s="38"/>
      <c r="F13" s="38"/>
      <c r="G13" s="103"/>
      <c r="H13" s="115"/>
      <c r="I13" s="25"/>
      <c r="J13" s="25"/>
      <c r="K13" s="25"/>
      <c r="L13" s="195"/>
      <c r="M13" s="195"/>
      <c r="N13" s="195"/>
      <c r="O13" s="195"/>
      <c r="Q13" s="78" t="s">
        <v>426</v>
      </c>
      <c r="R13" s="223" t="s">
        <v>738</v>
      </c>
      <c r="S13" s="224"/>
      <c r="T13" s="224"/>
      <c r="U13" s="225"/>
    </row>
    <row r="14" spans="1:15" ht="27" customHeight="1">
      <c r="A14" s="2"/>
      <c r="B14" s="2"/>
      <c r="C14" s="35" t="s">
        <v>10</v>
      </c>
      <c r="D14" s="36"/>
      <c r="E14" s="38"/>
      <c r="F14" s="39"/>
      <c r="G14" s="103"/>
      <c r="H14" s="115"/>
      <c r="I14" s="25"/>
      <c r="J14" s="25"/>
      <c r="K14" s="25"/>
      <c r="L14" s="195"/>
      <c r="M14" s="195"/>
      <c r="N14" s="195"/>
      <c r="O14" s="195"/>
    </row>
    <row r="15" spans="1:15" ht="22.5" customHeight="1">
      <c r="A15" s="2"/>
      <c r="B15" s="2"/>
      <c r="C15" s="27"/>
      <c r="D15" s="36"/>
      <c r="E15" s="40"/>
      <c r="F15" s="40"/>
      <c r="G15" s="104"/>
      <c r="H15" s="116"/>
      <c r="I15" s="25"/>
      <c r="J15" s="25"/>
      <c r="K15" s="25"/>
      <c r="L15" s="195"/>
      <c r="M15" s="195"/>
      <c r="N15" s="195"/>
      <c r="O15" s="195"/>
    </row>
    <row r="16" spans="1:15" ht="22.5" customHeight="1">
      <c r="A16" s="2"/>
      <c r="B16" s="2"/>
      <c r="C16" s="27"/>
      <c r="D16" s="76"/>
      <c r="E16" s="79"/>
      <c r="F16" s="79"/>
      <c r="G16" s="105"/>
      <c r="H16" s="117"/>
      <c r="I16" s="25"/>
      <c r="J16" s="25"/>
      <c r="K16" s="25"/>
      <c r="L16" s="195"/>
      <c r="M16" s="195"/>
      <c r="N16" s="195"/>
      <c r="O16" s="195"/>
    </row>
    <row r="17" spans="1:15" ht="20.25" customHeight="1">
      <c r="A17" s="2"/>
      <c r="B17" s="2"/>
      <c r="C17" s="27"/>
      <c r="D17" s="76"/>
      <c r="E17" s="79"/>
      <c r="F17" s="79"/>
      <c r="G17" s="105"/>
      <c r="H17" s="117"/>
      <c r="I17" s="25"/>
      <c r="J17" s="25"/>
      <c r="K17" s="25"/>
      <c r="L17" s="195"/>
      <c r="M17" s="195"/>
      <c r="N17" s="195"/>
      <c r="O17" s="195"/>
    </row>
    <row r="18" spans="1:23" ht="36" customHeight="1">
      <c r="A18" s="239" t="s">
        <v>57</v>
      </c>
      <c r="B18" s="240"/>
      <c r="C18" s="27"/>
      <c r="D18" s="36"/>
      <c r="E18" s="41"/>
      <c r="F18" s="42"/>
      <c r="G18" s="106"/>
      <c r="H18" s="118"/>
      <c r="I18" s="170"/>
      <c r="J18" s="161"/>
      <c r="K18" s="25"/>
      <c r="L18" s="195"/>
      <c r="M18" s="195"/>
      <c r="N18" s="195"/>
      <c r="O18" s="195"/>
      <c r="W18" s="9"/>
    </row>
    <row r="19" spans="1:15" ht="34.5" customHeight="1">
      <c r="A19" s="251" t="s">
        <v>878</v>
      </c>
      <c r="B19" s="252"/>
      <c r="C19" s="27"/>
      <c r="D19" s="36"/>
      <c r="E19" s="42"/>
      <c r="F19" s="42"/>
      <c r="G19" s="106"/>
      <c r="H19" s="118"/>
      <c r="I19" s="170"/>
      <c r="J19" s="161"/>
      <c r="K19" s="25"/>
      <c r="L19" s="195"/>
      <c r="M19" s="195"/>
      <c r="O19" s="195"/>
    </row>
    <row r="20" spans="1:11" ht="40.5" customHeight="1">
      <c r="A20" s="239" t="s">
        <v>58</v>
      </c>
      <c r="B20" s="240"/>
      <c r="C20" s="27"/>
      <c r="D20" s="36"/>
      <c r="E20" s="43"/>
      <c r="F20" s="42"/>
      <c r="G20" s="106"/>
      <c r="H20" s="118"/>
      <c r="I20" s="170"/>
      <c r="J20" s="161"/>
      <c r="K20" s="25"/>
    </row>
    <row r="21" spans="1:23" ht="41.25" customHeight="1">
      <c r="A21" s="251" t="s">
        <v>879</v>
      </c>
      <c r="B21" s="252"/>
      <c r="C21" s="27"/>
      <c r="D21" s="36"/>
      <c r="E21" s="42"/>
      <c r="F21" s="42"/>
      <c r="G21" s="106"/>
      <c r="H21" s="118"/>
      <c r="I21" s="25"/>
      <c r="J21" s="25"/>
      <c r="K21" s="25"/>
      <c r="W21" s="10"/>
    </row>
    <row r="22" spans="1:8" ht="15.75" hidden="1" thickBot="1">
      <c r="A22" s="2"/>
      <c r="B22" s="2"/>
      <c r="C22" s="27"/>
      <c r="D22" s="36"/>
      <c r="E22" s="42"/>
      <c r="F22" s="42"/>
      <c r="G22" s="107"/>
      <c r="H22" s="120"/>
    </row>
    <row r="23" spans="1:23" ht="62.25" hidden="1" thickBot="1">
      <c r="A23" s="221"/>
      <c r="B23" s="201"/>
      <c r="C23" s="201"/>
      <c r="D23" s="201"/>
      <c r="E23" s="201"/>
      <c r="F23" s="201"/>
      <c r="G23" s="201"/>
      <c r="H23" s="201"/>
      <c r="I23" s="201"/>
      <c r="J23" s="201"/>
      <c r="K23" s="200"/>
      <c r="L23" s="200"/>
      <c r="M23" s="200"/>
      <c r="N23" s="200"/>
      <c r="O23" s="200"/>
      <c r="P23" s="200"/>
      <c r="Q23" s="250" t="s">
        <v>29</v>
      </c>
      <c r="R23" s="230"/>
      <c r="S23" s="230"/>
      <c r="T23" s="230"/>
      <c r="U23" s="230"/>
      <c r="V23" s="230"/>
      <c r="W23" s="231"/>
    </row>
    <row r="24" spans="1:23" ht="55.15" customHeight="1">
      <c r="A24" s="61" t="s">
        <v>44</v>
      </c>
      <c r="B24" s="61" t="s">
        <v>13</v>
      </c>
      <c r="C24" s="61" t="s">
        <v>14</v>
      </c>
      <c r="D24" s="62" t="s">
        <v>440</v>
      </c>
      <c r="E24" s="62" t="s">
        <v>441</v>
      </c>
      <c r="F24" s="62" t="s">
        <v>24</v>
      </c>
      <c r="G24" s="62" t="s">
        <v>15</v>
      </c>
      <c r="H24" s="62" t="s">
        <v>729</v>
      </c>
      <c r="I24" s="62" t="s">
        <v>21</v>
      </c>
      <c r="J24" s="62" t="s">
        <v>22</v>
      </c>
      <c r="K24" s="62" t="s">
        <v>174</v>
      </c>
      <c r="L24" s="62" t="s">
        <v>23</v>
      </c>
      <c r="M24" s="62" t="s">
        <v>25</v>
      </c>
      <c r="N24" s="62" t="s">
        <v>31</v>
      </c>
      <c r="O24" s="62" t="s">
        <v>32</v>
      </c>
      <c r="P24" s="63" t="s">
        <v>33</v>
      </c>
      <c r="Q24" s="44" t="s">
        <v>30</v>
      </c>
      <c r="R24" s="44" t="s">
        <v>26</v>
      </c>
      <c r="S24" s="44" t="s">
        <v>78</v>
      </c>
      <c r="T24" s="44" t="s">
        <v>27</v>
      </c>
      <c r="U24" s="44" t="s">
        <v>79</v>
      </c>
      <c r="V24" s="44" t="s">
        <v>80</v>
      </c>
      <c r="W24" s="44" t="s">
        <v>28</v>
      </c>
    </row>
    <row r="25" spans="1:23" ht="39" customHeight="1">
      <c r="A25" s="54" t="s">
        <v>50</v>
      </c>
      <c r="B25" s="54" t="s">
        <v>405</v>
      </c>
      <c r="C25" s="52" t="s">
        <v>432</v>
      </c>
      <c r="D25" s="52">
        <v>1</v>
      </c>
      <c r="E25" s="52" t="s">
        <v>47</v>
      </c>
      <c r="F25" s="52" t="s">
        <v>47</v>
      </c>
      <c r="G25" s="52" t="s">
        <v>433</v>
      </c>
      <c r="H25" s="146" t="s">
        <v>47</v>
      </c>
      <c r="I25" s="55"/>
      <c r="J25" s="55"/>
      <c r="K25" s="55"/>
      <c r="L25" s="55"/>
      <c r="M25" s="8"/>
      <c r="N25" s="8"/>
      <c r="O25" s="8"/>
      <c r="P25" s="189" t="s">
        <v>430</v>
      </c>
      <c r="Q25" s="57"/>
      <c r="R25" s="165"/>
      <c r="S25" s="57"/>
      <c r="T25" s="57"/>
      <c r="U25" s="165"/>
      <c r="V25" s="193"/>
      <c r="W25" s="191"/>
    </row>
    <row r="26" spans="1:23" ht="90" hidden="1">
      <c r="A26" s="54" t="s">
        <v>50</v>
      </c>
      <c r="B26" s="54" t="s">
        <v>405</v>
      </c>
      <c r="C26" s="53" t="s">
        <v>434</v>
      </c>
      <c r="D26" s="52">
        <v>1</v>
      </c>
      <c r="E26" s="52" t="s">
        <v>47</v>
      </c>
      <c r="F26" s="52" t="s">
        <v>47</v>
      </c>
      <c r="G26" s="52" t="s">
        <v>436</v>
      </c>
      <c r="H26" s="146" t="s">
        <v>722</v>
      </c>
      <c r="I26" s="55"/>
      <c r="J26" s="55"/>
      <c r="K26" s="55"/>
      <c r="L26" s="55"/>
      <c r="M26" s="8"/>
      <c r="N26" s="8"/>
      <c r="O26" s="8"/>
      <c r="P26" s="189" t="s">
        <v>430</v>
      </c>
      <c r="Q26" s="57"/>
      <c r="R26" s="165"/>
      <c r="S26" s="57"/>
      <c r="T26" s="57"/>
      <c r="U26" s="165"/>
      <c r="V26" s="165"/>
      <c r="W26" s="191"/>
    </row>
    <row r="27" spans="1:23" ht="90" hidden="1">
      <c r="A27" s="54" t="s">
        <v>50</v>
      </c>
      <c r="B27" s="54" t="s">
        <v>405</v>
      </c>
      <c r="C27" s="53" t="s">
        <v>434</v>
      </c>
      <c r="D27" s="52">
        <v>2</v>
      </c>
      <c r="E27" s="52" t="s">
        <v>47</v>
      </c>
      <c r="F27" s="52" t="s">
        <v>47</v>
      </c>
      <c r="G27" s="52" t="s">
        <v>435</v>
      </c>
      <c r="H27" s="146" t="s">
        <v>722</v>
      </c>
      <c r="I27" s="84" t="s">
        <v>749</v>
      </c>
      <c r="J27" s="85" t="s">
        <v>750</v>
      </c>
      <c r="K27" s="55"/>
      <c r="L27" s="55"/>
      <c r="M27" s="8"/>
      <c r="N27" s="8"/>
      <c r="O27" s="8"/>
      <c r="P27" s="189" t="s">
        <v>430</v>
      </c>
      <c r="Q27" s="57"/>
      <c r="R27" s="165"/>
      <c r="S27" s="57"/>
      <c r="T27" s="57"/>
      <c r="U27" s="165"/>
      <c r="V27" s="165"/>
      <c r="W27" s="191"/>
    </row>
    <row r="28" spans="1:23" ht="30" hidden="1">
      <c r="A28" s="54" t="s">
        <v>50</v>
      </c>
      <c r="B28" s="54" t="s">
        <v>405</v>
      </c>
      <c r="C28" s="53" t="s">
        <v>438</v>
      </c>
      <c r="D28" s="52" t="s">
        <v>47</v>
      </c>
      <c r="E28" s="52" t="s">
        <v>47</v>
      </c>
      <c r="F28" s="52" t="s">
        <v>47</v>
      </c>
      <c r="G28" s="52" t="s">
        <v>437</v>
      </c>
      <c r="H28" s="146" t="s">
        <v>47</v>
      </c>
      <c r="I28" s="55"/>
      <c r="J28" s="55"/>
      <c r="K28" s="55"/>
      <c r="L28" s="55"/>
      <c r="M28" s="8"/>
      <c r="N28" s="8"/>
      <c r="O28" s="8"/>
      <c r="P28" s="189" t="s">
        <v>430</v>
      </c>
      <c r="Q28" s="57"/>
      <c r="R28" s="165"/>
      <c r="S28" s="57"/>
      <c r="T28" s="57"/>
      <c r="U28" s="165"/>
      <c r="V28" s="165"/>
      <c r="W28" s="191"/>
    </row>
    <row r="29" spans="1:23" ht="45" hidden="1">
      <c r="A29" s="54" t="s">
        <v>50</v>
      </c>
      <c r="B29" s="54" t="s">
        <v>405</v>
      </c>
      <c r="C29" s="53" t="s">
        <v>439</v>
      </c>
      <c r="D29" s="53" t="s">
        <v>63</v>
      </c>
      <c r="E29" s="52" t="s">
        <v>47</v>
      </c>
      <c r="F29" s="55" t="s">
        <v>47</v>
      </c>
      <c r="G29" s="52" t="s">
        <v>442</v>
      </c>
      <c r="H29" s="146" t="s">
        <v>719</v>
      </c>
      <c r="I29" s="55"/>
      <c r="J29" s="55"/>
      <c r="K29" s="55"/>
      <c r="L29" s="55"/>
      <c r="M29" s="8"/>
      <c r="N29" s="8"/>
      <c r="O29" s="8"/>
      <c r="P29" s="189" t="s">
        <v>430</v>
      </c>
      <c r="Q29" s="57"/>
      <c r="R29" s="165"/>
      <c r="S29" s="57"/>
      <c r="T29" s="57"/>
      <c r="U29" s="165"/>
      <c r="V29" s="165"/>
      <c r="W29" s="191"/>
    </row>
    <row r="30" spans="1:23" ht="60" hidden="1">
      <c r="A30" s="54" t="s">
        <v>50</v>
      </c>
      <c r="B30" s="54" t="s">
        <v>405</v>
      </c>
      <c r="C30" s="53" t="s">
        <v>439</v>
      </c>
      <c r="D30" s="53" t="s">
        <v>63</v>
      </c>
      <c r="E30" s="52">
        <v>1</v>
      </c>
      <c r="F30" s="55" t="s">
        <v>47</v>
      </c>
      <c r="G30" s="52" t="s">
        <v>821</v>
      </c>
      <c r="H30" s="146" t="s">
        <v>719</v>
      </c>
      <c r="I30" s="55"/>
      <c r="J30" s="55"/>
      <c r="K30" s="55"/>
      <c r="L30" s="55"/>
      <c r="M30" s="8"/>
      <c r="N30" s="8"/>
      <c r="O30" s="8"/>
      <c r="P30" s="189" t="s">
        <v>430</v>
      </c>
      <c r="Q30" s="57"/>
      <c r="R30" s="165"/>
      <c r="S30" s="57"/>
      <c r="T30" s="57"/>
      <c r="U30" s="165"/>
      <c r="V30" s="165"/>
      <c r="W30" s="191"/>
    </row>
    <row r="31" spans="1:23" ht="45" hidden="1">
      <c r="A31" s="54" t="s">
        <v>50</v>
      </c>
      <c r="B31" s="54" t="s">
        <v>405</v>
      </c>
      <c r="C31" s="53" t="s">
        <v>439</v>
      </c>
      <c r="D31" s="53" t="s">
        <v>63</v>
      </c>
      <c r="E31" s="52">
        <v>2</v>
      </c>
      <c r="F31" s="55" t="s">
        <v>47</v>
      </c>
      <c r="G31" s="52" t="s">
        <v>822</v>
      </c>
      <c r="H31" s="146" t="s">
        <v>719</v>
      </c>
      <c r="I31" s="55"/>
      <c r="J31" s="55"/>
      <c r="K31" s="55"/>
      <c r="L31" s="55"/>
      <c r="M31" s="8"/>
      <c r="N31" s="8"/>
      <c r="O31" s="8"/>
      <c r="P31" s="189" t="s">
        <v>430</v>
      </c>
      <c r="Q31" s="57"/>
      <c r="R31" s="165"/>
      <c r="S31" s="57"/>
      <c r="T31" s="57"/>
      <c r="U31" s="165"/>
      <c r="V31" s="165"/>
      <c r="W31" s="191"/>
    </row>
    <row r="32" spans="1:23" ht="45" hidden="1">
      <c r="A32" s="54" t="s">
        <v>50</v>
      </c>
      <c r="B32" s="54" t="s">
        <v>405</v>
      </c>
      <c r="C32" s="53" t="s">
        <v>439</v>
      </c>
      <c r="D32" s="53" t="s">
        <v>63</v>
      </c>
      <c r="E32" s="52">
        <v>3</v>
      </c>
      <c r="F32" s="55" t="s">
        <v>47</v>
      </c>
      <c r="G32" s="52" t="s">
        <v>823</v>
      </c>
      <c r="H32" s="146" t="s">
        <v>719</v>
      </c>
      <c r="I32" s="55"/>
      <c r="J32" s="55"/>
      <c r="K32" s="55"/>
      <c r="L32" s="55"/>
      <c r="M32" s="8"/>
      <c r="N32" s="8"/>
      <c r="O32" s="8"/>
      <c r="P32" s="189" t="s">
        <v>430</v>
      </c>
      <c r="Q32" s="57"/>
      <c r="R32" s="165"/>
      <c r="S32" s="57"/>
      <c r="T32" s="57"/>
      <c r="U32" s="165"/>
      <c r="V32" s="165"/>
      <c r="W32" s="191"/>
    </row>
    <row r="33" spans="1:23" ht="45" hidden="1">
      <c r="A33" s="54" t="s">
        <v>50</v>
      </c>
      <c r="B33" s="54" t="s">
        <v>405</v>
      </c>
      <c r="C33" s="53" t="s">
        <v>439</v>
      </c>
      <c r="D33" s="53" t="s">
        <v>63</v>
      </c>
      <c r="E33" s="52">
        <v>4</v>
      </c>
      <c r="F33" s="55" t="s">
        <v>47</v>
      </c>
      <c r="G33" s="52" t="s">
        <v>824</v>
      </c>
      <c r="H33" s="146" t="s">
        <v>719</v>
      </c>
      <c r="I33" s="55"/>
      <c r="J33" s="55"/>
      <c r="K33" s="55"/>
      <c r="L33" s="55"/>
      <c r="M33" s="8"/>
      <c r="N33" s="8"/>
      <c r="O33" s="8"/>
      <c r="P33" s="189" t="s">
        <v>430</v>
      </c>
      <c r="Q33" s="57"/>
      <c r="R33" s="165"/>
      <c r="S33" s="57"/>
      <c r="T33" s="57"/>
      <c r="U33" s="165"/>
      <c r="V33" s="165"/>
      <c r="W33" s="191"/>
    </row>
    <row r="34" spans="1:23" ht="90" hidden="1">
      <c r="A34" s="54" t="s">
        <v>50</v>
      </c>
      <c r="B34" s="54" t="s">
        <v>405</v>
      </c>
      <c r="C34" s="53" t="s">
        <v>439</v>
      </c>
      <c r="D34" s="53" t="s">
        <v>63</v>
      </c>
      <c r="E34" s="52">
        <v>5</v>
      </c>
      <c r="F34" s="55" t="s">
        <v>47</v>
      </c>
      <c r="G34" s="52" t="s">
        <v>825</v>
      </c>
      <c r="H34" s="146" t="s">
        <v>719</v>
      </c>
      <c r="I34" s="55"/>
      <c r="J34" s="55"/>
      <c r="K34" s="55"/>
      <c r="L34" s="55"/>
      <c r="M34" s="8"/>
      <c r="N34" s="8"/>
      <c r="O34" s="8"/>
      <c r="P34" s="189" t="s">
        <v>430</v>
      </c>
      <c r="Q34" s="57"/>
      <c r="R34" s="165"/>
      <c r="S34" s="57"/>
      <c r="T34" s="57"/>
      <c r="U34" s="165"/>
      <c r="V34" s="165"/>
      <c r="W34" s="191"/>
    </row>
    <row r="35" spans="1:23" ht="60" hidden="1">
      <c r="A35" s="54" t="s">
        <v>50</v>
      </c>
      <c r="B35" s="54" t="s">
        <v>405</v>
      </c>
      <c r="C35" s="53" t="s">
        <v>439</v>
      </c>
      <c r="D35" s="53" t="s">
        <v>63</v>
      </c>
      <c r="E35" s="52">
        <v>6</v>
      </c>
      <c r="F35" s="55" t="s">
        <v>47</v>
      </c>
      <c r="G35" s="52" t="s">
        <v>826</v>
      </c>
      <c r="H35" s="146" t="s">
        <v>719</v>
      </c>
      <c r="I35" s="55"/>
      <c r="J35" s="55"/>
      <c r="K35" s="55"/>
      <c r="L35" s="55"/>
      <c r="M35" s="8"/>
      <c r="N35" s="8"/>
      <c r="O35" s="8"/>
      <c r="P35" s="189" t="s">
        <v>430</v>
      </c>
      <c r="Q35" s="57"/>
      <c r="R35" s="165"/>
      <c r="S35" s="57"/>
      <c r="T35" s="57"/>
      <c r="U35" s="165"/>
      <c r="V35" s="165"/>
      <c r="W35" s="191"/>
    </row>
    <row r="36" spans="1:23" ht="45" hidden="1">
      <c r="A36" s="54" t="s">
        <v>50</v>
      </c>
      <c r="B36" s="54" t="s">
        <v>405</v>
      </c>
      <c r="C36" s="53" t="s">
        <v>439</v>
      </c>
      <c r="D36" s="53" t="s">
        <v>63</v>
      </c>
      <c r="E36" s="52">
        <v>7</v>
      </c>
      <c r="F36" s="55" t="s">
        <v>47</v>
      </c>
      <c r="G36" s="52" t="s">
        <v>827</v>
      </c>
      <c r="H36" s="146" t="s">
        <v>719</v>
      </c>
      <c r="I36" s="55"/>
      <c r="J36" s="55"/>
      <c r="K36" s="55"/>
      <c r="L36" s="55"/>
      <c r="M36" s="8"/>
      <c r="N36" s="8"/>
      <c r="O36" s="8"/>
      <c r="P36" s="189" t="s">
        <v>430</v>
      </c>
      <c r="Q36" s="57"/>
      <c r="R36" s="165"/>
      <c r="S36" s="57"/>
      <c r="T36" s="57"/>
      <c r="U36" s="165"/>
      <c r="V36" s="165"/>
      <c r="W36" s="191"/>
    </row>
    <row r="37" spans="1:23" ht="45" hidden="1">
      <c r="A37" s="54" t="s">
        <v>50</v>
      </c>
      <c r="B37" s="54" t="s">
        <v>405</v>
      </c>
      <c r="C37" s="53" t="s">
        <v>439</v>
      </c>
      <c r="D37" s="53" t="s">
        <v>63</v>
      </c>
      <c r="E37" s="52">
        <v>8</v>
      </c>
      <c r="F37" s="55" t="s">
        <v>47</v>
      </c>
      <c r="G37" s="52" t="s">
        <v>828</v>
      </c>
      <c r="H37" s="146" t="s">
        <v>719</v>
      </c>
      <c r="I37" s="55"/>
      <c r="J37" s="55"/>
      <c r="K37" s="55"/>
      <c r="L37" s="55"/>
      <c r="M37" s="8"/>
      <c r="N37" s="8"/>
      <c r="O37" s="8"/>
      <c r="P37" s="189" t="s">
        <v>430</v>
      </c>
      <c r="Q37" s="57"/>
      <c r="R37" s="165"/>
      <c r="S37" s="57"/>
      <c r="T37" s="57"/>
      <c r="U37" s="165"/>
      <c r="V37" s="165"/>
      <c r="W37" s="191"/>
    </row>
    <row r="38" spans="1:23" ht="45" hidden="1">
      <c r="A38" s="54" t="s">
        <v>50</v>
      </c>
      <c r="B38" s="54" t="s">
        <v>405</v>
      </c>
      <c r="C38" s="53" t="s">
        <v>439</v>
      </c>
      <c r="D38" s="53" t="s">
        <v>63</v>
      </c>
      <c r="E38" s="52">
        <v>9</v>
      </c>
      <c r="F38" s="55" t="s">
        <v>47</v>
      </c>
      <c r="G38" s="52" t="s">
        <v>829</v>
      </c>
      <c r="H38" s="146" t="s">
        <v>722</v>
      </c>
      <c r="I38" s="55"/>
      <c r="J38" s="55"/>
      <c r="K38" s="55"/>
      <c r="L38" s="55"/>
      <c r="M38" s="8"/>
      <c r="N38" s="8"/>
      <c r="O38" s="8"/>
      <c r="P38" s="189" t="s">
        <v>430</v>
      </c>
      <c r="Q38" s="57"/>
      <c r="R38" s="165"/>
      <c r="S38" s="57"/>
      <c r="T38" s="57"/>
      <c r="U38" s="165"/>
      <c r="V38" s="165"/>
      <c r="W38" s="191"/>
    </row>
    <row r="39" spans="1:23" ht="45" hidden="1">
      <c r="A39" s="54" t="s">
        <v>50</v>
      </c>
      <c r="B39" s="54" t="s">
        <v>405</v>
      </c>
      <c r="C39" s="53" t="s">
        <v>439</v>
      </c>
      <c r="D39" s="53" t="s">
        <v>63</v>
      </c>
      <c r="E39" s="52">
        <v>10</v>
      </c>
      <c r="F39" s="55" t="s">
        <v>47</v>
      </c>
      <c r="G39" s="52" t="s">
        <v>830</v>
      </c>
      <c r="H39" s="146" t="s">
        <v>722</v>
      </c>
      <c r="I39" s="55"/>
      <c r="J39" s="55"/>
      <c r="K39" s="55"/>
      <c r="L39" s="55"/>
      <c r="M39" s="8"/>
      <c r="N39" s="8"/>
      <c r="O39" s="8"/>
      <c r="P39" s="189" t="s">
        <v>430</v>
      </c>
      <c r="Q39" s="57"/>
      <c r="R39" s="165"/>
      <c r="S39" s="57"/>
      <c r="T39" s="57"/>
      <c r="U39" s="165"/>
      <c r="V39" s="165"/>
      <c r="W39" s="191"/>
    </row>
    <row r="40" spans="1:23" ht="32.25" customHeight="1">
      <c r="A40" s="54" t="s">
        <v>50</v>
      </c>
      <c r="B40" s="54" t="s">
        <v>405</v>
      </c>
      <c r="C40" s="53" t="s">
        <v>439</v>
      </c>
      <c r="D40" s="53" t="s">
        <v>63</v>
      </c>
      <c r="E40" s="52">
        <v>11</v>
      </c>
      <c r="F40" s="55" t="s">
        <v>47</v>
      </c>
      <c r="G40" s="52" t="s">
        <v>831</v>
      </c>
      <c r="H40" s="146" t="s">
        <v>718</v>
      </c>
      <c r="I40" s="55"/>
      <c r="J40" s="55"/>
      <c r="K40" s="55"/>
      <c r="L40" s="55"/>
      <c r="M40" s="8"/>
      <c r="N40" s="8"/>
      <c r="O40" s="8"/>
      <c r="P40" s="189" t="s">
        <v>430</v>
      </c>
      <c r="Q40" s="57"/>
      <c r="R40" s="165"/>
      <c r="S40" s="57"/>
      <c r="T40" s="57"/>
      <c r="U40" s="165"/>
      <c r="V40" s="165"/>
      <c r="W40" s="191"/>
    </row>
    <row r="41" spans="1:23" ht="60" hidden="1">
      <c r="A41" s="54" t="s">
        <v>50</v>
      </c>
      <c r="B41" s="54" t="s">
        <v>405</v>
      </c>
      <c r="C41" s="53" t="s">
        <v>439</v>
      </c>
      <c r="D41" s="53" t="s">
        <v>63</v>
      </c>
      <c r="E41" s="52">
        <v>12</v>
      </c>
      <c r="F41" s="55" t="s">
        <v>47</v>
      </c>
      <c r="G41" s="52" t="s">
        <v>832</v>
      </c>
      <c r="H41" s="146" t="s">
        <v>719</v>
      </c>
      <c r="I41" s="85" t="s">
        <v>752</v>
      </c>
      <c r="J41" s="84" t="s">
        <v>751</v>
      </c>
      <c r="K41" s="55"/>
      <c r="L41" s="55"/>
      <c r="M41" s="8"/>
      <c r="N41" s="8"/>
      <c r="O41" s="8"/>
      <c r="P41" s="189" t="s">
        <v>430</v>
      </c>
      <c r="Q41" s="57"/>
      <c r="R41" s="165"/>
      <c r="S41" s="57"/>
      <c r="T41" s="57"/>
      <c r="U41" s="165"/>
      <c r="V41" s="165"/>
      <c r="W41" s="191"/>
    </row>
    <row r="42" spans="1:23" ht="60" hidden="1">
      <c r="A42" s="54" t="s">
        <v>50</v>
      </c>
      <c r="B42" s="54" t="s">
        <v>405</v>
      </c>
      <c r="C42" s="53" t="s">
        <v>439</v>
      </c>
      <c r="D42" s="53" t="s">
        <v>63</v>
      </c>
      <c r="E42" s="52">
        <v>13</v>
      </c>
      <c r="F42" s="55" t="s">
        <v>47</v>
      </c>
      <c r="G42" s="52" t="s">
        <v>833</v>
      </c>
      <c r="H42" s="146" t="s">
        <v>722</v>
      </c>
      <c r="I42" s="85" t="s">
        <v>753</v>
      </c>
      <c r="J42" s="55"/>
      <c r="K42" s="55"/>
      <c r="L42" s="55"/>
      <c r="M42" s="8"/>
      <c r="N42" s="8"/>
      <c r="O42" s="8"/>
      <c r="P42" s="189" t="s">
        <v>430</v>
      </c>
      <c r="Q42" s="57"/>
      <c r="R42" s="165"/>
      <c r="S42" s="57"/>
      <c r="T42" s="57"/>
      <c r="U42" s="165"/>
      <c r="V42" s="165"/>
      <c r="W42" s="191"/>
    </row>
    <row r="43" spans="1:23" ht="45" hidden="1">
      <c r="A43" s="54" t="s">
        <v>50</v>
      </c>
      <c r="B43" s="54" t="s">
        <v>405</v>
      </c>
      <c r="C43" s="53" t="s">
        <v>439</v>
      </c>
      <c r="D43" s="52" t="s">
        <v>64</v>
      </c>
      <c r="E43" s="52" t="s">
        <v>47</v>
      </c>
      <c r="F43" s="55" t="s">
        <v>47</v>
      </c>
      <c r="G43" s="52" t="s">
        <v>834</v>
      </c>
      <c r="H43" s="146" t="s">
        <v>719</v>
      </c>
      <c r="I43" s="55"/>
      <c r="J43" s="55"/>
      <c r="K43" s="55"/>
      <c r="L43" s="55"/>
      <c r="M43" s="8"/>
      <c r="N43" s="8"/>
      <c r="O43" s="8"/>
      <c r="P43" s="189" t="s">
        <v>430</v>
      </c>
      <c r="Q43" s="57"/>
      <c r="R43" s="165"/>
      <c r="S43" s="57"/>
      <c r="T43" s="57"/>
      <c r="U43" s="165"/>
      <c r="V43" s="165"/>
      <c r="W43" s="191"/>
    </row>
    <row r="44" spans="1:23" ht="105" hidden="1">
      <c r="A44" s="54" t="s">
        <v>50</v>
      </c>
      <c r="B44" s="54" t="s">
        <v>405</v>
      </c>
      <c r="C44" s="53" t="s">
        <v>439</v>
      </c>
      <c r="D44" s="52" t="s">
        <v>65</v>
      </c>
      <c r="E44" s="52" t="s">
        <v>47</v>
      </c>
      <c r="F44" s="55" t="s">
        <v>47</v>
      </c>
      <c r="G44" s="52" t="s">
        <v>835</v>
      </c>
      <c r="H44" s="146" t="s">
        <v>722</v>
      </c>
      <c r="I44" s="85" t="s">
        <v>754</v>
      </c>
      <c r="J44" s="84" t="s">
        <v>755</v>
      </c>
      <c r="K44" s="55"/>
      <c r="L44" s="55"/>
      <c r="M44" s="8"/>
      <c r="N44" s="8"/>
      <c r="O44" s="8"/>
      <c r="P44" s="189" t="s">
        <v>430</v>
      </c>
      <c r="Q44" s="57"/>
      <c r="R44" s="165"/>
      <c r="S44" s="57"/>
      <c r="T44" s="57"/>
      <c r="U44" s="165"/>
      <c r="V44" s="165"/>
      <c r="W44" s="191"/>
    </row>
    <row r="45" spans="1:23" ht="109.5" customHeight="1">
      <c r="A45" s="54" t="s">
        <v>50</v>
      </c>
      <c r="B45" s="54" t="s">
        <v>405</v>
      </c>
      <c r="C45" s="53" t="s">
        <v>439</v>
      </c>
      <c r="D45" s="52" t="s">
        <v>87</v>
      </c>
      <c r="E45" s="52" t="s">
        <v>47</v>
      </c>
      <c r="F45" s="55" t="s">
        <v>47</v>
      </c>
      <c r="G45" s="52" t="s">
        <v>836</v>
      </c>
      <c r="H45" s="146" t="s">
        <v>719</v>
      </c>
      <c r="I45" s="55"/>
      <c r="J45" s="84" t="s">
        <v>756</v>
      </c>
      <c r="K45" s="55"/>
      <c r="L45" s="55"/>
      <c r="M45" s="8"/>
      <c r="N45" s="8"/>
      <c r="O45" s="8"/>
      <c r="P45" s="189" t="s">
        <v>430</v>
      </c>
      <c r="Q45" s="57"/>
      <c r="R45" s="165"/>
      <c r="S45" s="57"/>
      <c r="T45" s="57"/>
      <c r="U45" s="165"/>
      <c r="V45" s="165"/>
      <c r="W45" s="191"/>
    </row>
    <row r="46" spans="1:23" ht="300" hidden="1">
      <c r="A46" s="54" t="s">
        <v>50</v>
      </c>
      <c r="B46" s="54" t="s">
        <v>405</v>
      </c>
      <c r="C46" s="53" t="s">
        <v>439</v>
      </c>
      <c r="D46" s="52" t="s">
        <v>112</v>
      </c>
      <c r="E46" s="52" t="s">
        <v>47</v>
      </c>
      <c r="F46" s="55" t="s">
        <v>47</v>
      </c>
      <c r="G46" s="52" t="s">
        <v>837</v>
      </c>
      <c r="H46" s="146" t="s">
        <v>722</v>
      </c>
      <c r="I46" s="85" t="s">
        <v>757</v>
      </c>
      <c r="J46" s="84" t="s">
        <v>758</v>
      </c>
      <c r="K46" s="55"/>
      <c r="L46" s="55"/>
      <c r="M46" s="8"/>
      <c r="N46" s="8"/>
      <c r="O46" s="8"/>
      <c r="P46" s="189" t="s">
        <v>430</v>
      </c>
      <c r="Q46" s="57"/>
      <c r="R46" s="165"/>
      <c r="S46" s="57"/>
      <c r="T46" s="57"/>
      <c r="U46" s="165"/>
      <c r="V46" s="165"/>
      <c r="W46" s="191"/>
    </row>
    <row r="47" spans="1:23" ht="30" hidden="1">
      <c r="A47" s="54" t="s">
        <v>50</v>
      </c>
      <c r="B47" s="54" t="s">
        <v>405</v>
      </c>
      <c r="C47" s="52" t="s">
        <v>443</v>
      </c>
      <c r="D47" s="52" t="s">
        <v>63</v>
      </c>
      <c r="E47" s="52" t="s">
        <v>47</v>
      </c>
      <c r="F47" s="55" t="s">
        <v>47</v>
      </c>
      <c r="G47" s="52" t="s">
        <v>838</v>
      </c>
      <c r="H47" s="146" t="s">
        <v>722</v>
      </c>
      <c r="I47" s="55"/>
      <c r="J47" s="144" t="s">
        <v>759</v>
      </c>
      <c r="K47" s="55"/>
      <c r="L47" s="55"/>
      <c r="M47" s="8"/>
      <c r="N47" s="8"/>
      <c r="O47" s="8"/>
      <c r="P47" s="189" t="s">
        <v>430</v>
      </c>
      <c r="Q47" s="57"/>
      <c r="R47" s="165"/>
      <c r="S47" s="57"/>
      <c r="T47" s="57"/>
      <c r="U47" s="165"/>
      <c r="V47" s="165"/>
      <c r="W47" s="191"/>
    </row>
    <row r="48" spans="1:23" ht="45" hidden="1">
      <c r="A48" s="54" t="s">
        <v>50</v>
      </c>
      <c r="B48" s="54" t="s">
        <v>405</v>
      </c>
      <c r="C48" s="52" t="s">
        <v>443</v>
      </c>
      <c r="D48" s="52" t="s">
        <v>63</v>
      </c>
      <c r="E48" s="52">
        <v>1</v>
      </c>
      <c r="F48" s="55" t="s">
        <v>47</v>
      </c>
      <c r="G48" s="52" t="s">
        <v>839</v>
      </c>
      <c r="H48" s="146" t="s">
        <v>722</v>
      </c>
      <c r="I48" s="145" t="s">
        <v>760</v>
      </c>
      <c r="J48" s="85" t="s">
        <v>761</v>
      </c>
      <c r="K48" s="55"/>
      <c r="L48" s="55"/>
      <c r="M48" s="8"/>
      <c r="N48" s="8"/>
      <c r="O48" s="8"/>
      <c r="P48" s="189" t="s">
        <v>430</v>
      </c>
      <c r="Q48" s="57"/>
      <c r="R48" s="165"/>
      <c r="S48" s="57"/>
      <c r="T48" s="57"/>
      <c r="U48" s="165"/>
      <c r="V48" s="165"/>
      <c r="W48" s="191"/>
    </row>
    <row r="49" spans="1:23" ht="30" hidden="1">
      <c r="A49" s="54" t="s">
        <v>50</v>
      </c>
      <c r="B49" s="54" t="s">
        <v>405</v>
      </c>
      <c r="C49" s="52" t="s">
        <v>443</v>
      </c>
      <c r="D49" s="52" t="s">
        <v>63</v>
      </c>
      <c r="E49" s="52">
        <v>2</v>
      </c>
      <c r="F49" s="55" t="s">
        <v>47</v>
      </c>
      <c r="G49" s="52" t="s">
        <v>840</v>
      </c>
      <c r="H49" s="146" t="s">
        <v>722</v>
      </c>
      <c r="I49" s="55"/>
      <c r="J49" s="55"/>
      <c r="K49" s="55"/>
      <c r="L49" s="55"/>
      <c r="M49" s="8"/>
      <c r="N49" s="8"/>
      <c r="O49" s="8"/>
      <c r="P49" s="189" t="s">
        <v>430</v>
      </c>
      <c r="Q49" s="57"/>
      <c r="R49" s="165"/>
      <c r="S49" s="57"/>
      <c r="T49" s="57"/>
      <c r="U49" s="165"/>
      <c r="V49" s="165"/>
      <c r="W49" s="191"/>
    </row>
    <row r="50" spans="1:23" ht="50.25" customHeight="1">
      <c r="A50" s="54" t="s">
        <v>50</v>
      </c>
      <c r="B50" s="54" t="s">
        <v>405</v>
      </c>
      <c r="C50" s="52" t="s">
        <v>443</v>
      </c>
      <c r="D50" s="52" t="s">
        <v>64</v>
      </c>
      <c r="E50" s="52" t="s">
        <v>47</v>
      </c>
      <c r="F50" s="55" t="s">
        <v>47</v>
      </c>
      <c r="G50" s="52" t="s">
        <v>841</v>
      </c>
      <c r="H50" s="146" t="s">
        <v>722</v>
      </c>
      <c r="I50" s="145" t="s">
        <v>762</v>
      </c>
      <c r="J50" s="85" t="s">
        <v>763</v>
      </c>
      <c r="K50" s="55"/>
      <c r="L50" s="55"/>
      <c r="M50" s="8"/>
      <c r="N50" s="8"/>
      <c r="O50" s="8"/>
      <c r="P50" s="189" t="s">
        <v>430</v>
      </c>
      <c r="Q50" s="57"/>
      <c r="R50" s="165"/>
      <c r="S50" s="57"/>
      <c r="T50" s="57"/>
      <c r="U50" s="165"/>
      <c r="V50" s="165"/>
      <c r="W50" s="191"/>
    </row>
    <row r="51" spans="1:23" ht="107.25" customHeight="1">
      <c r="A51" s="54" t="s">
        <v>50</v>
      </c>
      <c r="B51" s="54" t="s">
        <v>405</v>
      </c>
      <c r="C51" s="52" t="s">
        <v>443</v>
      </c>
      <c r="D51" s="52" t="s">
        <v>65</v>
      </c>
      <c r="E51" s="52">
        <v>1</v>
      </c>
      <c r="F51" s="55" t="s">
        <v>47</v>
      </c>
      <c r="G51" s="52" t="s">
        <v>842</v>
      </c>
      <c r="H51" s="146" t="s">
        <v>719</v>
      </c>
      <c r="I51" s="145" t="s">
        <v>764</v>
      </c>
      <c r="J51" s="85" t="s">
        <v>765</v>
      </c>
      <c r="K51" s="55"/>
      <c r="L51" s="55"/>
      <c r="M51" s="8"/>
      <c r="N51" s="8"/>
      <c r="O51" s="8"/>
      <c r="P51" s="189" t="s">
        <v>430</v>
      </c>
      <c r="Q51" s="57"/>
      <c r="R51" s="165"/>
      <c r="S51" s="57"/>
      <c r="T51" s="57"/>
      <c r="U51" s="165"/>
      <c r="V51" s="165"/>
      <c r="W51" s="191"/>
    </row>
    <row r="52" spans="1:23" ht="333" customHeight="1">
      <c r="A52" s="54" t="s">
        <v>50</v>
      </c>
      <c r="B52" s="54" t="s">
        <v>405</v>
      </c>
      <c r="C52" s="52" t="s">
        <v>443</v>
      </c>
      <c r="D52" s="52" t="s">
        <v>65</v>
      </c>
      <c r="E52" s="52">
        <v>2</v>
      </c>
      <c r="F52" s="55" t="s">
        <v>47</v>
      </c>
      <c r="G52" s="52" t="s">
        <v>843</v>
      </c>
      <c r="H52" s="146" t="s">
        <v>719</v>
      </c>
      <c r="I52" s="55"/>
      <c r="J52" s="55"/>
      <c r="K52" s="55"/>
      <c r="L52" s="55"/>
      <c r="M52" s="8"/>
      <c r="N52" s="8"/>
      <c r="O52" s="8"/>
      <c r="P52" s="189" t="s">
        <v>430</v>
      </c>
      <c r="Q52" s="57"/>
      <c r="R52" s="165"/>
      <c r="S52" s="57"/>
      <c r="T52" s="57"/>
      <c r="U52" s="165"/>
      <c r="V52" s="165"/>
      <c r="W52" s="191"/>
    </row>
    <row r="53" spans="1:23" ht="75" hidden="1">
      <c r="A53" s="54" t="s">
        <v>50</v>
      </c>
      <c r="B53" s="54" t="s">
        <v>405</v>
      </c>
      <c r="C53" s="52" t="s">
        <v>443</v>
      </c>
      <c r="D53" s="52" t="s">
        <v>87</v>
      </c>
      <c r="E53" s="52">
        <v>1</v>
      </c>
      <c r="F53" s="55" t="s">
        <v>47</v>
      </c>
      <c r="G53" s="52" t="s">
        <v>844</v>
      </c>
      <c r="H53" s="146" t="s">
        <v>719</v>
      </c>
      <c r="I53" s="144" t="s">
        <v>766</v>
      </c>
      <c r="J53" s="84" t="s">
        <v>767</v>
      </c>
      <c r="K53" s="55"/>
      <c r="L53" s="55"/>
      <c r="M53" s="8"/>
      <c r="N53" s="8"/>
      <c r="O53" s="8"/>
      <c r="P53" s="189" t="s">
        <v>430</v>
      </c>
      <c r="Q53" s="57"/>
      <c r="R53" s="165"/>
      <c r="S53" s="57"/>
      <c r="T53" s="57"/>
      <c r="U53" s="165"/>
      <c r="V53" s="165"/>
      <c r="W53" s="191"/>
    </row>
    <row r="54" spans="1:23" ht="90" hidden="1">
      <c r="A54" s="54" t="s">
        <v>50</v>
      </c>
      <c r="B54" s="54" t="s">
        <v>405</v>
      </c>
      <c r="C54" s="52" t="s">
        <v>443</v>
      </c>
      <c r="D54" s="52" t="s">
        <v>87</v>
      </c>
      <c r="E54" s="52">
        <v>2</v>
      </c>
      <c r="F54" s="55" t="s">
        <v>47</v>
      </c>
      <c r="G54" s="52" t="s">
        <v>845</v>
      </c>
      <c r="H54" s="146" t="s">
        <v>719</v>
      </c>
      <c r="I54" s="55"/>
      <c r="J54" s="55"/>
      <c r="K54" s="55"/>
      <c r="L54" s="55"/>
      <c r="M54" s="8"/>
      <c r="N54" s="8"/>
      <c r="O54" s="8"/>
      <c r="P54" s="189" t="s">
        <v>430</v>
      </c>
      <c r="Q54" s="57"/>
      <c r="R54" s="165"/>
      <c r="S54" s="57"/>
      <c r="T54" s="57"/>
      <c r="U54" s="165"/>
      <c r="V54" s="165"/>
      <c r="W54" s="191"/>
    </row>
    <row r="55" spans="1:23" ht="90" hidden="1">
      <c r="A55" s="54" t="s">
        <v>50</v>
      </c>
      <c r="B55" s="54" t="s">
        <v>405</v>
      </c>
      <c r="C55" s="52" t="s">
        <v>443</v>
      </c>
      <c r="D55" s="52" t="s">
        <v>87</v>
      </c>
      <c r="E55" s="52">
        <v>3</v>
      </c>
      <c r="F55" s="55" t="s">
        <v>47</v>
      </c>
      <c r="G55" s="52" t="s">
        <v>846</v>
      </c>
      <c r="H55" s="146" t="s">
        <v>719</v>
      </c>
      <c r="I55" s="55"/>
      <c r="J55" s="55"/>
      <c r="K55" s="55"/>
      <c r="L55" s="55"/>
      <c r="M55" s="8"/>
      <c r="N55" s="8"/>
      <c r="O55" s="8"/>
      <c r="P55" s="189" t="s">
        <v>430</v>
      </c>
      <c r="Q55" s="57"/>
      <c r="R55" s="165"/>
      <c r="S55" s="57"/>
      <c r="T55" s="57"/>
      <c r="U55" s="165"/>
      <c r="V55" s="165"/>
      <c r="W55" s="191"/>
    </row>
    <row r="56" spans="1:23" ht="75" hidden="1">
      <c r="A56" s="54" t="s">
        <v>50</v>
      </c>
      <c r="B56" s="54" t="s">
        <v>405</v>
      </c>
      <c r="C56" s="52" t="s">
        <v>443</v>
      </c>
      <c r="D56" s="52" t="s">
        <v>87</v>
      </c>
      <c r="E56" s="52">
        <v>4</v>
      </c>
      <c r="F56" s="55" t="s">
        <v>47</v>
      </c>
      <c r="G56" s="52" t="s">
        <v>847</v>
      </c>
      <c r="H56" s="146" t="s">
        <v>719</v>
      </c>
      <c r="I56" s="55"/>
      <c r="J56" s="55"/>
      <c r="K56" s="55"/>
      <c r="L56" s="55"/>
      <c r="M56" s="8"/>
      <c r="N56" s="8"/>
      <c r="O56" s="8"/>
      <c r="P56" s="189" t="s">
        <v>430</v>
      </c>
      <c r="Q56" s="57"/>
      <c r="R56" s="165"/>
      <c r="S56" s="57"/>
      <c r="T56" s="57"/>
      <c r="U56" s="165"/>
      <c r="V56" s="165"/>
      <c r="W56" s="191"/>
    </row>
    <row r="57" spans="1:23" ht="150" hidden="1">
      <c r="A57" s="54" t="s">
        <v>50</v>
      </c>
      <c r="B57" s="54" t="s">
        <v>405</v>
      </c>
      <c r="C57" s="52" t="s">
        <v>443</v>
      </c>
      <c r="D57" s="52" t="s">
        <v>112</v>
      </c>
      <c r="E57" s="52" t="s">
        <v>47</v>
      </c>
      <c r="F57" s="55" t="s">
        <v>47</v>
      </c>
      <c r="G57" s="52" t="s">
        <v>444</v>
      </c>
      <c r="H57" s="146" t="s">
        <v>719</v>
      </c>
      <c r="I57" s="85" t="s">
        <v>768</v>
      </c>
      <c r="J57" s="84" t="s">
        <v>769</v>
      </c>
      <c r="K57" s="55"/>
      <c r="L57" s="55"/>
      <c r="M57" s="8"/>
      <c r="N57" s="8"/>
      <c r="O57" s="8"/>
      <c r="P57" s="189" t="s">
        <v>430</v>
      </c>
      <c r="Q57" s="57"/>
      <c r="R57" s="165"/>
      <c r="S57" s="57"/>
      <c r="T57" s="57"/>
      <c r="U57" s="165"/>
      <c r="V57" s="165"/>
      <c r="W57" s="191"/>
    </row>
    <row r="58" spans="1:23" ht="135" hidden="1">
      <c r="A58" s="54" t="s">
        <v>50</v>
      </c>
      <c r="B58" s="54" t="s">
        <v>405</v>
      </c>
      <c r="C58" s="55" t="s">
        <v>445</v>
      </c>
      <c r="D58" s="52" t="s">
        <v>63</v>
      </c>
      <c r="E58" s="52">
        <v>1</v>
      </c>
      <c r="F58" s="55" t="s">
        <v>47</v>
      </c>
      <c r="G58" s="52" t="s">
        <v>848</v>
      </c>
      <c r="H58" s="146" t="s">
        <v>719</v>
      </c>
      <c r="I58" s="85" t="s">
        <v>771</v>
      </c>
      <c r="J58" s="145" t="s">
        <v>770</v>
      </c>
      <c r="K58" s="55"/>
      <c r="L58" s="55"/>
      <c r="M58" s="8"/>
      <c r="N58" s="8"/>
      <c r="O58" s="8"/>
      <c r="P58" s="189" t="s">
        <v>430</v>
      </c>
      <c r="Q58" s="57"/>
      <c r="R58" s="165"/>
      <c r="S58" s="57"/>
      <c r="T58" s="57"/>
      <c r="U58" s="165"/>
      <c r="V58" s="165"/>
      <c r="W58" s="191"/>
    </row>
    <row r="59" spans="1:23" ht="135" hidden="1">
      <c r="A59" s="54" t="s">
        <v>50</v>
      </c>
      <c r="B59" s="54" t="s">
        <v>405</v>
      </c>
      <c r="C59" s="55" t="s">
        <v>445</v>
      </c>
      <c r="D59" s="52" t="s">
        <v>63</v>
      </c>
      <c r="E59" s="52">
        <v>2</v>
      </c>
      <c r="F59" s="55" t="s">
        <v>47</v>
      </c>
      <c r="G59" s="52" t="s">
        <v>849</v>
      </c>
      <c r="H59" s="146" t="s">
        <v>719</v>
      </c>
      <c r="I59" s="55"/>
      <c r="J59" s="55"/>
      <c r="K59" s="55"/>
      <c r="L59" s="55"/>
      <c r="M59" s="8"/>
      <c r="N59" s="8"/>
      <c r="O59" s="8"/>
      <c r="P59" s="189" t="s">
        <v>430</v>
      </c>
      <c r="Q59" s="57"/>
      <c r="R59" s="165"/>
      <c r="S59" s="57"/>
      <c r="T59" s="57"/>
      <c r="U59" s="165"/>
      <c r="V59" s="165"/>
      <c r="W59" s="191"/>
    </row>
    <row r="60" spans="1:23" ht="120" hidden="1">
      <c r="A60" s="54" t="s">
        <v>50</v>
      </c>
      <c r="B60" s="54" t="s">
        <v>405</v>
      </c>
      <c r="C60" s="55" t="s">
        <v>445</v>
      </c>
      <c r="D60" s="52" t="s">
        <v>63</v>
      </c>
      <c r="E60" s="52">
        <v>3</v>
      </c>
      <c r="F60" s="55" t="s">
        <v>47</v>
      </c>
      <c r="G60" s="52" t="s">
        <v>850</v>
      </c>
      <c r="H60" s="146" t="s">
        <v>719</v>
      </c>
      <c r="I60" s="55"/>
      <c r="J60" s="55"/>
      <c r="K60" s="55"/>
      <c r="L60" s="55"/>
      <c r="M60" s="8"/>
      <c r="N60" s="8"/>
      <c r="O60" s="8"/>
      <c r="P60" s="189" t="s">
        <v>430</v>
      </c>
      <c r="Q60" s="57"/>
      <c r="R60" s="165"/>
      <c r="S60" s="57"/>
      <c r="T60" s="57"/>
      <c r="U60" s="165"/>
      <c r="V60" s="165"/>
      <c r="W60" s="191"/>
    </row>
    <row r="61" spans="1:23" ht="150" hidden="1">
      <c r="A61" s="54" t="s">
        <v>50</v>
      </c>
      <c r="B61" s="54" t="s">
        <v>405</v>
      </c>
      <c r="C61" s="55" t="s">
        <v>445</v>
      </c>
      <c r="D61" s="52" t="s">
        <v>64</v>
      </c>
      <c r="E61" s="52" t="s">
        <v>47</v>
      </c>
      <c r="F61" s="55" t="s">
        <v>47</v>
      </c>
      <c r="G61" s="52" t="s">
        <v>851</v>
      </c>
      <c r="H61" s="146" t="s">
        <v>722</v>
      </c>
      <c r="I61" s="55"/>
      <c r="J61" s="55"/>
      <c r="K61" s="55"/>
      <c r="L61" s="55"/>
      <c r="M61" s="8"/>
      <c r="N61" s="8"/>
      <c r="O61" s="8"/>
      <c r="P61" s="189" t="s">
        <v>430</v>
      </c>
      <c r="Q61" s="57"/>
      <c r="R61" s="165"/>
      <c r="S61" s="57"/>
      <c r="T61" s="57"/>
      <c r="U61" s="165"/>
      <c r="V61" s="165"/>
      <c r="W61" s="191"/>
    </row>
    <row r="62" spans="1:23" ht="63" customHeight="1">
      <c r="A62" s="54" t="s">
        <v>50</v>
      </c>
      <c r="B62" s="54" t="s">
        <v>405</v>
      </c>
      <c r="C62" s="55" t="s">
        <v>446</v>
      </c>
      <c r="D62" s="52" t="s">
        <v>63</v>
      </c>
      <c r="E62" s="52" t="s">
        <v>47</v>
      </c>
      <c r="F62" s="55" t="s">
        <v>47</v>
      </c>
      <c r="G62" s="52" t="s">
        <v>852</v>
      </c>
      <c r="H62" s="146" t="s">
        <v>722</v>
      </c>
      <c r="I62" s="85" t="s">
        <v>772</v>
      </c>
      <c r="J62" s="84" t="s">
        <v>773</v>
      </c>
      <c r="K62" s="55"/>
      <c r="L62" s="55"/>
      <c r="M62" s="8"/>
      <c r="N62" s="8"/>
      <c r="O62" s="8"/>
      <c r="P62" s="189" t="s">
        <v>430</v>
      </c>
      <c r="Q62" s="57"/>
      <c r="R62" s="165"/>
      <c r="S62" s="57"/>
      <c r="T62" s="57"/>
      <c r="U62" s="165"/>
      <c r="V62" s="165"/>
      <c r="W62" s="191"/>
    </row>
    <row r="63" spans="1:23" ht="85.5" customHeight="1">
      <c r="A63" s="54" t="s">
        <v>50</v>
      </c>
      <c r="B63" s="54" t="s">
        <v>405</v>
      </c>
      <c r="C63" s="55" t="s">
        <v>446</v>
      </c>
      <c r="D63" s="52" t="s">
        <v>64</v>
      </c>
      <c r="E63" s="52">
        <v>1</v>
      </c>
      <c r="F63" s="55" t="s">
        <v>47</v>
      </c>
      <c r="G63" s="52" t="s">
        <v>853</v>
      </c>
      <c r="H63" s="146" t="s">
        <v>719</v>
      </c>
      <c r="I63" s="85" t="s">
        <v>772</v>
      </c>
      <c r="J63" s="84" t="s">
        <v>773</v>
      </c>
      <c r="K63" s="55"/>
      <c r="L63" s="55"/>
      <c r="M63" s="8"/>
      <c r="N63" s="8"/>
      <c r="O63" s="8"/>
      <c r="P63" s="189" t="s">
        <v>430</v>
      </c>
      <c r="Q63" s="57"/>
      <c r="R63" s="165"/>
      <c r="S63" s="57"/>
      <c r="T63" s="57"/>
      <c r="U63" s="165"/>
      <c r="V63" s="165"/>
      <c r="W63" s="191"/>
    </row>
    <row r="64" spans="1:23" ht="105" hidden="1">
      <c r="A64" s="54" t="s">
        <v>50</v>
      </c>
      <c r="B64" s="54" t="s">
        <v>405</v>
      </c>
      <c r="C64" s="55" t="s">
        <v>446</v>
      </c>
      <c r="D64" s="52" t="s">
        <v>64</v>
      </c>
      <c r="E64" s="52">
        <v>2</v>
      </c>
      <c r="F64" s="55" t="s">
        <v>47</v>
      </c>
      <c r="G64" s="52" t="s">
        <v>854</v>
      </c>
      <c r="H64" s="146" t="s">
        <v>719</v>
      </c>
      <c r="I64" s="55"/>
      <c r="J64" s="55"/>
      <c r="K64" s="55"/>
      <c r="L64" s="55"/>
      <c r="M64" s="8"/>
      <c r="N64" s="8"/>
      <c r="O64" s="8"/>
      <c r="P64" s="189" t="s">
        <v>430</v>
      </c>
      <c r="Q64" s="57"/>
      <c r="R64" s="165"/>
      <c r="S64" s="57"/>
      <c r="T64" s="57"/>
      <c r="U64" s="165"/>
      <c r="V64" s="165"/>
      <c r="W64" s="191"/>
    </row>
    <row r="65" spans="1:23" ht="90" hidden="1">
      <c r="A65" s="54" t="s">
        <v>50</v>
      </c>
      <c r="B65" s="54" t="s">
        <v>405</v>
      </c>
      <c r="C65" s="55" t="s">
        <v>446</v>
      </c>
      <c r="D65" s="52" t="s">
        <v>64</v>
      </c>
      <c r="E65" s="52">
        <v>3</v>
      </c>
      <c r="F65" s="55" t="s">
        <v>47</v>
      </c>
      <c r="G65" s="52" t="s">
        <v>855</v>
      </c>
      <c r="H65" s="146" t="s">
        <v>719</v>
      </c>
      <c r="I65" s="55"/>
      <c r="J65" s="55"/>
      <c r="K65" s="55"/>
      <c r="L65" s="55"/>
      <c r="M65" s="8"/>
      <c r="N65" s="8"/>
      <c r="O65" s="8"/>
      <c r="P65" s="189" t="s">
        <v>430</v>
      </c>
      <c r="Q65" s="57"/>
      <c r="R65" s="165"/>
      <c r="S65" s="57"/>
      <c r="T65" s="57"/>
      <c r="U65" s="165"/>
      <c r="V65" s="165"/>
      <c r="W65" s="191"/>
    </row>
    <row r="66" spans="1:23" ht="60" hidden="1">
      <c r="A66" s="54" t="s">
        <v>50</v>
      </c>
      <c r="B66" s="54" t="s">
        <v>405</v>
      </c>
      <c r="C66" s="55" t="s">
        <v>446</v>
      </c>
      <c r="D66" s="52" t="s">
        <v>64</v>
      </c>
      <c r="E66" s="52">
        <v>4</v>
      </c>
      <c r="F66" s="55" t="s">
        <v>47</v>
      </c>
      <c r="G66" s="52" t="s">
        <v>856</v>
      </c>
      <c r="H66" s="146" t="s">
        <v>722</v>
      </c>
      <c r="I66" s="55"/>
      <c r="J66" s="55"/>
      <c r="K66" s="55"/>
      <c r="L66" s="55"/>
      <c r="M66" s="8"/>
      <c r="N66" s="8"/>
      <c r="O66" s="8"/>
      <c r="P66" s="189" t="s">
        <v>430</v>
      </c>
      <c r="Q66" s="57"/>
      <c r="R66" s="165"/>
      <c r="S66" s="57"/>
      <c r="T66" s="57"/>
      <c r="U66" s="165"/>
      <c r="V66" s="165"/>
      <c r="W66" s="191"/>
    </row>
    <row r="67" spans="1:23" ht="90" hidden="1">
      <c r="A67" s="54" t="s">
        <v>50</v>
      </c>
      <c r="B67" s="54" t="s">
        <v>405</v>
      </c>
      <c r="C67" s="55" t="s">
        <v>446</v>
      </c>
      <c r="D67" s="52" t="s">
        <v>65</v>
      </c>
      <c r="E67" s="52" t="s">
        <v>47</v>
      </c>
      <c r="F67" s="55" t="s">
        <v>47</v>
      </c>
      <c r="G67" s="52" t="s">
        <v>857</v>
      </c>
      <c r="H67" s="146" t="s">
        <v>719</v>
      </c>
      <c r="I67" s="55"/>
      <c r="J67" s="84" t="s">
        <v>774</v>
      </c>
      <c r="K67" s="55"/>
      <c r="L67" s="55"/>
      <c r="M67" s="8"/>
      <c r="N67" s="8"/>
      <c r="O67" s="8"/>
      <c r="P67" s="189" t="s">
        <v>430</v>
      </c>
      <c r="Q67" s="57"/>
      <c r="R67" s="165"/>
      <c r="S67" s="57"/>
      <c r="T67" s="57"/>
      <c r="U67" s="165"/>
      <c r="V67" s="165"/>
      <c r="W67" s="191"/>
    </row>
    <row r="68" spans="1:23" ht="45" hidden="1">
      <c r="A68" s="54" t="s">
        <v>50</v>
      </c>
      <c r="B68" s="54" t="s">
        <v>405</v>
      </c>
      <c r="C68" s="55" t="s">
        <v>446</v>
      </c>
      <c r="D68" s="52" t="s">
        <v>87</v>
      </c>
      <c r="E68" s="52" t="s">
        <v>47</v>
      </c>
      <c r="F68" s="55" t="s">
        <v>47</v>
      </c>
      <c r="G68" s="52" t="s">
        <v>858</v>
      </c>
      <c r="H68" s="146" t="s">
        <v>719</v>
      </c>
      <c r="I68" s="55"/>
      <c r="J68" s="84" t="s">
        <v>775</v>
      </c>
      <c r="K68" s="55"/>
      <c r="L68" s="55"/>
      <c r="M68" s="8"/>
      <c r="N68" s="8"/>
      <c r="O68" s="8"/>
      <c r="P68" s="189" t="s">
        <v>430</v>
      </c>
      <c r="Q68" s="57"/>
      <c r="R68" s="165"/>
      <c r="S68" s="57"/>
      <c r="T68" s="57"/>
      <c r="U68" s="165"/>
      <c r="V68" s="165"/>
      <c r="W68" s="191"/>
    </row>
    <row r="69" spans="1:23" ht="45" hidden="1">
      <c r="A69" s="54" t="s">
        <v>50</v>
      </c>
      <c r="B69" s="54" t="s">
        <v>405</v>
      </c>
      <c r="C69" s="55" t="s">
        <v>446</v>
      </c>
      <c r="D69" s="52" t="s">
        <v>112</v>
      </c>
      <c r="E69" s="52" t="s">
        <v>47</v>
      </c>
      <c r="F69" s="55" t="s">
        <v>47</v>
      </c>
      <c r="G69" s="52" t="s">
        <v>859</v>
      </c>
      <c r="H69" s="146" t="s">
        <v>722</v>
      </c>
      <c r="I69" s="55"/>
      <c r="J69" s="55"/>
      <c r="K69" s="55"/>
      <c r="L69" s="55"/>
      <c r="M69" s="8"/>
      <c r="N69" s="8"/>
      <c r="O69" s="8"/>
      <c r="P69" s="189" t="s">
        <v>430</v>
      </c>
      <c r="Q69" s="57"/>
      <c r="R69" s="165"/>
      <c r="S69" s="57"/>
      <c r="T69" s="57"/>
      <c r="U69" s="165"/>
      <c r="V69" s="165"/>
      <c r="W69" s="191"/>
    </row>
    <row r="70" spans="1:23" ht="150" hidden="1">
      <c r="A70" s="54" t="s">
        <v>50</v>
      </c>
      <c r="B70" s="54" t="s">
        <v>405</v>
      </c>
      <c r="C70" s="55" t="s">
        <v>447</v>
      </c>
      <c r="D70" s="52" t="s">
        <v>63</v>
      </c>
      <c r="E70" s="52">
        <v>1</v>
      </c>
      <c r="F70" s="55" t="s">
        <v>47</v>
      </c>
      <c r="G70" s="52" t="s">
        <v>860</v>
      </c>
      <c r="H70" s="146" t="s">
        <v>719</v>
      </c>
      <c r="I70" s="85" t="s">
        <v>776</v>
      </c>
      <c r="J70" s="84" t="s">
        <v>777</v>
      </c>
      <c r="K70" s="55"/>
      <c r="L70" s="55"/>
      <c r="M70" s="8"/>
      <c r="N70" s="8"/>
      <c r="O70" s="8"/>
      <c r="P70" s="189" t="s">
        <v>430</v>
      </c>
      <c r="Q70" s="57"/>
      <c r="R70" s="165"/>
      <c r="S70" s="57"/>
      <c r="T70" s="57"/>
      <c r="U70" s="165"/>
      <c r="V70" s="165"/>
      <c r="W70" s="191"/>
    </row>
    <row r="71" spans="1:23" ht="165" customHeight="1">
      <c r="A71" s="54" t="s">
        <v>50</v>
      </c>
      <c r="B71" s="54" t="s">
        <v>405</v>
      </c>
      <c r="C71" s="55" t="s">
        <v>447</v>
      </c>
      <c r="D71" s="52" t="s">
        <v>63</v>
      </c>
      <c r="E71" s="52">
        <v>2</v>
      </c>
      <c r="F71" s="52" t="s">
        <v>47</v>
      </c>
      <c r="G71" s="52" t="s">
        <v>861</v>
      </c>
      <c r="H71" s="146" t="s">
        <v>719</v>
      </c>
      <c r="I71" s="55"/>
      <c r="J71" s="55"/>
      <c r="K71" s="55"/>
      <c r="L71" s="55"/>
      <c r="M71" s="8"/>
      <c r="N71" s="8"/>
      <c r="O71" s="8"/>
      <c r="P71" s="189" t="s">
        <v>430</v>
      </c>
      <c r="Q71" s="57"/>
      <c r="R71" s="165"/>
      <c r="S71" s="57"/>
      <c r="T71" s="57"/>
      <c r="U71" s="165"/>
      <c r="V71" s="165"/>
      <c r="W71" s="191"/>
    </row>
    <row r="72" spans="1:23" ht="120" hidden="1">
      <c r="A72" s="54" t="s">
        <v>50</v>
      </c>
      <c r="B72" s="54" t="s">
        <v>405</v>
      </c>
      <c r="C72" s="55" t="s">
        <v>447</v>
      </c>
      <c r="D72" s="52" t="s">
        <v>64</v>
      </c>
      <c r="E72" s="52">
        <v>1</v>
      </c>
      <c r="F72" s="52" t="s">
        <v>47</v>
      </c>
      <c r="G72" s="52" t="s">
        <v>862</v>
      </c>
      <c r="H72" s="146" t="s">
        <v>719</v>
      </c>
      <c r="I72" s="85" t="s">
        <v>778</v>
      </c>
      <c r="J72" s="84" t="s">
        <v>780</v>
      </c>
      <c r="K72" s="55"/>
      <c r="L72" s="55"/>
      <c r="M72" s="8"/>
      <c r="N72" s="8"/>
      <c r="O72" s="8"/>
      <c r="P72" s="189" t="s">
        <v>430</v>
      </c>
      <c r="Q72" s="57"/>
      <c r="R72" s="165"/>
      <c r="S72" s="57"/>
      <c r="T72" s="57"/>
      <c r="U72" s="165"/>
      <c r="V72" s="165"/>
      <c r="W72" s="191"/>
    </row>
    <row r="73" spans="1:23" ht="120" hidden="1">
      <c r="A73" s="54" t="s">
        <v>50</v>
      </c>
      <c r="B73" s="54" t="s">
        <v>405</v>
      </c>
      <c r="C73" s="55" t="s">
        <v>447</v>
      </c>
      <c r="D73" s="52" t="s">
        <v>64</v>
      </c>
      <c r="E73" s="52">
        <v>2</v>
      </c>
      <c r="F73" s="52" t="s">
        <v>47</v>
      </c>
      <c r="G73" s="52" t="s">
        <v>863</v>
      </c>
      <c r="H73" s="146" t="s">
        <v>719</v>
      </c>
      <c r="I73" s="55"/>
      <c r="J73" s="55"/>
      <c r="K73" s="55"/>
      <c r="L73" s="55"/>
      <c r="M73" s="8"/>
      <c r="N73" s="8"/>
      <c r="O73" s="8"/>
      <c r="P73" s="189" t="s">
        <v>430</v>
      </c>
      <c r="Q73" s="57"/>
      <c r="R73" s="165"/>
      <c r="S73" s="57"/>
      <c r="T73" s="57"/>
      <c r="U73" s="165"/>
      <c r="V73" s="165"/>
      <c r="W73" s="191"/>
    </row>
    <row r="74" spans="1:23" ht="105" hidden="1">
      <c r="A74" s="54" t="s">
        <v>50</v>
      </c>
      <c r="B74" s="54" t="s">
        <v>405</v>
      </c>
      <c r="C74" s="55" t="s">
        <v>447</v>
      </c>
      <c r="D74" s="52" t="s">
        <v>64</v>
      </c>
      <c r="E74" s="52">
        <v>3</v>
      </c>
      <c r="F74" s="52" t="s">
        <v>47</v>
      </c>
      <c r="G74" s="52" t="s">
        <v>864</v>
      </c>
      <c r="H74" s="146" t="s">
        <v>719</v>
      </c>
      <c r="I74" s="55"/>
      <c r="J74" s="55"/>
      <c r="K74" s="55"/>
      <c r="L74" s="55"/>
      <c r="M74" s="8"/>
      <c r="N74" s="8"/>
      <c r="O74" s="8"/>
      <c r="P74" s="189" t="s">
        <v>430</v>
      </c>
      <c r="Q74" s="57"/>
      <c r="R74" s="165"/>
      <c r="S74" s="57"/>
      <c r="T74" s="57"/>
      <c r="U74" s="165"/>
      <c r="V74" s="165"/>
      <c r="W74" s="191"/>
    </row>
    <row r="75" spans="1:23" ht="105" hidden="1">
      <c r="A75" s="54" t="s">
        <v>50</v>
      </c>
      <c r="B75" s="54" t="s">
        <v>405</v>
      </c>
      <c r="C75" s="55" t="s">
        <v>447</v>
      </c>
      <c r="D75" s="52" t="s">
        <v>65</v>
      </c>
      <c r="E75" s="52">
        <v>1</v>
      </c>
      <c r="F75" s="52" t="s">
        <v>47</v>
      </c>
      <c r="G75" s="52" t="s">
        <v>865</v>
      </c>
      <c r="H75" s="146" t="s">
        <v>719</v>
      </c>
      <c r="I75" s="85" t="s">
        <v>779</v>
      </c>
      <c r="J75" s="84" t="s">
        <v>781</v>
      </c>
      <c r="K75" s="55"/>
      <c r="L75" s="55"/>
      <c r="M75" s="8"/>
      <c r="N75" s="8"/>
      <c r="O75" s="8"/>
      <c r="P75" s="189" t="s">
        <v>430</v>
      </c>
      <c r="Q75" s="57"/>
      <c r="R75" s="165"/>
      <c r="S75" s="57"/>
      <c r="T75" s="57"/>
      <c r="U75" s="165"/>
      <c r="V75" s="165"/>
      <c r="W75" s="191"/>
    </row>
    <row r="76" spans="1:23" ht="105" hidden="1">
      <c r="A76" s="54" t="s">
        <v>50</v>
      </c>
      <c r="B76" s="54" t="s">
        <v>405</v>
      </c>
      <c r="C76" s="55" t="s">
        <v>447</v>
      </c>
      <c r="D76" s="52" t="s">
        <v>65</v>
      </c>
      <c r="E76" s="52">
        <v>2</v>
      </c>
      <c r="F76" s="52" t="s">
        <v>47</v>
      </c>
      <c r="G76" s="52" t="s">
        <v>866</v>
      </c>
      <c r="H76" s="146" t="s">
        <v>719</v>
      </c>
      <c r="I76" s="55"/>
      <c r="J76" s="55"/>
      <c r="K76" s="55"/>
      <c r="L76" s="55"/>
      <c r="M76" s="8"/>
      <c r="N76" s="8"/>
      <c r="O76" s="8"/>
      <c r="P76" s="189" t="s">
        <v>430</v>
      </c>
      <c r="Q76" s="57"/>
      <c r="R76" s="165"/>
      <c r="S76" s="57"/>
      <c r="T76" s="57"/>
      <c r="U76" s="165"/>
      <c r="V76" s="165"/>
      <c r="W76" s="191"/>
    </row>
    <row r="77" spans="1:23" ht="60" hidden="1">
      <c r="A77" s="54" t="s">
        <v>50</v>
      </c>
      <c r="B77" s="54" t="s">
        <v>405</v>
      </c>
      <c r="C77" s="52" t="s">
        <v>448</v>
      </c>
      <c r="D77" s="52" t="s">
        <v>63</v>
      </c>
      <c r="E77" s="52">
        <v>1</v>
      </c>
      <c r="F77" s="52" t="s">
        <v>47</v>
      </c>
      <c r="G77" s="52" t="s">
        <v>449</v>
      </c>
      <c r="H77" s="146" t="s">
        <v>722</v>
      </c>
      <c r="I77" s="85" t="s">
        <v>782</v>
      </c>
      <c r="J77" s="84" t="s">
        <v>783</v>
      </c>
      <c r="K77" s="55"/>
      <c r="L77" s="55"/>
      <c r="M77" s="8"/>
      <c r="N77" s="8"/>
      <c r="O77" s="8"/>
      <c r="P77" s="189" t="s">
        <v>430</v>
      </c>
      <c r="Q77" s="57"/>
      <c r="R77" s="165"/>
      <c r="S77" s="57"/>
      <c r="T77" s="57"/>
      <c r="U77" s="165"/>
      <c r="V77" s="165"/>
      <c r="W77" s="191"/>
    </row>
    <row r="78" spans="1:23" ht="45" hidden="1">
      <c r="A78" s="54" t="s">
        <v>50</v>
      </c>
      <c r="B78" s="54" t="s">
        <v>405</v>
      </c>
      <c r="C78" s="52" t="s">
        <v>448</v>
      </c>
      <c r="D78" s="52" t="s">
        <v>63</v>
      </c>
      <c r="E78" s="52">
        <v>2</v>
      </c>
      <c r="F78" s="52" t="s">
        <v>47</v>
      </c>
      <c r="G78" s="52" t="s">
        <v>867</v>
      </c>
      <c r="H78" s="146" t="s">
        <v>722</v>
      </c>
      <c r="I78" s="55"/>
      <c r="J78" s="55"/>
      <c r="K78" s="55"/>
      <c r="L78" s="55"/>
      <c r="M78" s="8"/>
      <c r="N78" s="8"/>
      <c r="O78" s="8"/>
      <c r="P78" s="189" t="s">
        <v>430</v>
      </c>
      <c r="Q78" s="57"/>
      <c r="R78" s="165"/>
      <c r="S78" s="57"/>
      <c r="T78" s="57"/>
      <c r="U78" s="165"/>
      <c r="V78" s="165"/>
      <c r="W78" s="191"/>
    </row>
    <row r="79" spans="1:23" ht="60" hidden="1">
      <c r="A79" s="54" t="s">
        <v>50</v>
      </c>
      <c r="B79" s="54" t="s">
        <v>405</v>
      </c>
      <c r="C79" s="52" t="s">
        <v>448</v>
      </c>
      <c r="D79" s="52" t="s">
        <v>63</v>
      </c>
      <c r="E79" s="52">
        <v>3</v>
      </c>
      <c r="F79" s="52" t="s">
        <v>47</v>
      </c>
      <c r="G79" s="52" t="s">
        <v>868</v>
      </c>
      <c r="H79" s="146" t="s">
        <v>719</v>
      </c>
      <c r="I79" s="55"/>
      <c r="J79" s="55"/>
      <c r="K79" s="55"/>
      <c r="L79" s="55"/>
      <c r="M79" s="8"/>
      <c r="N79" s="8"/>
      <c r="O79" s="8"/>
      <c r="P79" s="189" t="s">
        <v>430</v>
      </c>
      <c r="Q79" s="57"/>
      <c r="R79" s="165"/>
      <c r="S79" s="57"/>
      <c r="T79" s="57"/>
      <c r="U79" s="165"/>
      <c r="V79" s="165"/>
      <c r="W79" s="191"/>
    </row>
    <row r="80" spans="1:23" ht="30" hidden="1">
      <c r="A80" s="54" t="s">
        <v>50</v>
      </c>
      <c r="B80" s="54" t="s">
        <v>405</v>
      </c>
      <c r="C80" s="52" t="s">
        <v>448</v>
      </c>
      <c r="D80" s="52" t="s">
        <v>64</v>
      </c>
      <c r="E80" s="52" t="s">
        <v>47</v>
      </c>
      <c r="F80" s="52" t="s">
        <v>47</v>
      </c>
      <c r="G80" s="52" t="s">
        <v>869</v>
      </c>
      <c r="H80" s="146" t="s">
        <v>722</v>
      </c>
      <c r="I80" s="55"/>
      <c r="J80" s="55"/>
      <c r="K80" s="55" t="s">
        <v>450</v>
      </c>
      <c r="L80" s="55"/>
      <c r="M80" s="8"/>
      <c r="N80" s="8"/>
      <c r="O80" s="8"/>
      <c r="P80" s="189" t="s">
        <v>430</v>
      </c>
      <c r="Q80" s="57"/>
      <c r="R80" s="165"/>
      <c r="S80" s="57"/>
      <c r="T80" s="57"/>
      <c r="U80" s="165"/>
      <c r="V80" s="165"/>
      <c r="W80" s="191"/>
    </row>
    <row r="81" spans="1:23" ht="81.75" customHeight="1">
      <c r="A81" s="54" t="s">
        <v>50</v>
      </c>
      <c r="B81" s="54" t="s">
        <v>405</v>
      </c>
      <c r="C81" s="52" t="s">
        <v>451</v>
      </c>
      <c r="D81" s="52" t="s">
        <v>63</v>
      </c>
      <c r="E81" s="52" t="s">
        <v>47</v>
      </c>
      <c r="F81" s="52" t="s">
        <v>47</v>
      </c>
      <c r="G81" s="52" t="s">
        <v>453</v>
      </c>
      <c r="H81" s="146" t="s">
        <v>719</v>
      </c>
      <c r="I81" s="85" t="s">
        <v>784</v>
      </c>
      <c r="J81" s="84" t="s">
        <v>785</v>
      </c>
      <c r="K81" s="55"/>
      <c r="L81" s="55"/>
      <c r="M81" s="8"/>
      <c r="N81" s="8"/>
      <c r="O81" s="8"/>
      <c r="P81" s="189" t="s">
        <v>430</v>
      </c>
      <c r="Q81" s="57"/>
      <c r="R81" s="165"/>
      <c r="S81" s="57"/>
      <c r="T81" s="57"/>
      <c r="U81" s="165"/>
      <c r="V81" s="165"/>
      <c r="W81" s="191"/>
    </row>
    <row r="82" spans="1:23" ht="129.75" customHeight="1">
      <c r="A82" s="54" t="s">
        <v>50</v>
      </c>
      <c r="B82" s="54" t="s">
        <v>405</v>
      </c>
      <c r="C82" s="52" t="s">
        <v>451</v>
      </c>
      <c r="D82" s="52" t="s">
        <v>64</v>
      </c>
      <c r="E82" s="52">
        <v>1</v>
      </c>
      <c r="F82" s="52" t="s">
        <v>47</v>
      </c>
      <c r="G82" s="52" t="s">
        <v>452</v>
      </c>
      <c r="H82" s="146" t="s">
        <v>722</v>
      </c>
      <c r="I82" s="85" t="s">
        <v>784</v>
      </c>
      <c r="J82" s="55"/>
      <c r="K82" s="55"/>
      <c r="L82" s="55"/>
      <c r="M82" s="8"/>
      <c r="N82" s="8"/>
      <c r="O82" s="8"/>
      <c r="P82" s="189" t="s">
        <v>430</v>
      </c>
      <c r="Q82" s="57"/>
      <c r="R82" s="165"/>
      <c r="S82" s="57"/>
      <c r="T82" s="57"/>
      <c r="U82" s="165"/>
      <c r="V82" s="165"/>
      <c r="W82" s="191"/>
    </row>
    <row r="83" spans="1:23" ht="124.5" customHeight="1">
      <c r="A83" s="54" t="s">
        <v>50</v>
      </c>
      <c r="B83" s="54" t="s">
        <v>405</v>
      </c>
      <c r="C83" s="52" t="s">
        <v>451</v>
      </c>
      <c r="D83" s="52" t="s">
        <v>64</v>
      </c>
      <c r="E83" s="52">
        <v>2</v>
      </c>
      <c r="F83" s="52" t="s">
        <v>47</v>
      </c>
      <c r="G83" s="52" t="s">
        <v>870</v>
      </c>
      <c r="H83" s="146" t="s">
        <v>722</v>
      </c>
      <c r="I83" s="55"/>
      <c r="J83" s="55"/>
      <c r="K83" s="55"/>
      <c r="L83" s="55"/>
      <c r="M83" s="8"/>
      <c r="N83" s="8"/>
      <c r="O83" s="8"/>
      <c r="P83" s="189" t="s">
        <v>430</v>
      </c>
      <c r="Q83" s="57"/>
      <c r="R83" s="165"/>
      <c r="S83" s="57"/>
      <c r="T83" s="57"/>
      <c r="U83" s="165"/>
      <c r="V83" s="165"/>
      <c r="W83" s="191"/>
    </row>
    <row r="84" spans="1:23" ht="96" customHeight="1">
      <c r="A84" s="54" t="s">
        <v>50</v>
      </c>
      <c r="B84" s="54" t="s">
        <v>405</v>
      </c>
      <c r="C84" s="52" t="s">
        <v>451</v>
      </c>
      <c r="D84" s="52" t="s">
        <v>65</v>
      </c>
      <c r="E84" s="52">
        <v>1</v>
      </c>
      <c r="F84" s="52" t="s">
        <v>47</v>
      </c>
      <c r="G84" s="52" t="s">
        <v>454</v>
      </c>
      <c r="H84" s="146" t="s">
        <v>722</v>
      </c>
      <c r="I84" s="85" t="s">
        <v>786</v>
      </c>
      <c r="J84" s="84" t="s">
        <v>787</v>
      </c>
      <c r="K84" s="55"/>
      <c r="L84" s="55"/>
      <c r="M84" s="8"/>
      <c r="N84" s="8"/>
      <c r="O84" s="8"/>
      <c r="P84" s="189" t="s">
        <v>430</v>
      </c>
      <c r="Q84" s="57"/>
      <c r="R84" s="165"/>
      <c r="S84" s="57"/>
      <c r="T84" s="57"/>
      <c r="U84" s="165"/>
      <c r="V84" s="165"/>
      <c r="W84" s="191"/>
    </row>
    <row r="85" spans="1:23" ht="183.75" customHeight="1">
      <c r="A85" s="54" t="s">
        <v>50</v>
      </c>
      <c r="B85" s="54" t="s">
        <v>405</v>
      </c>
      <c r="C85" s="52" t="s">
        <v>451</v>
      </c>
      <c r="D85" s="52" t="s">
        <v>65</v>
      </c>
      <c r="E85" s="52">
        <v>2</v>
      </c>
      <c r="F85" s="52" t="s">
        <v>47</v>
      </c>
      <c r="G85" s="52" t="s">
        <v>455</v>
      </c>
      <c r="H85" s="146" t="s">
        <v>719</v>
      </c>
      <c r="I85" s="55"/>
      <c r="J85" s="55"/>
      <c r="K85" s="55"/>
      <c r="L85" s="55"/>
      <c r="M85" s="8"/>
      <c r="N85" s="8"/>
      <c r="O85" s="8"/>
      <c r="P85" s="189" t="s">
        <v>430</v>
      </c>
      <c r="Q85" s="57"/>
      <c r="R85" s="165"/>
      <c r="S85" s="57"/>
      <c r="T85" s="57"/>
      <c r="U85" s="165"/>
      <c r="V85" s="165"/>
      <c r="W85" s="191"/>
    </row>
    <row r="86" spans="1:23" ht="199.5" customHeight="1">
      <c r="A86" s="54" t="s">
        <v>50</v>
      </c>
      <c r="B86" s="54" t="s">
        <v>405</v>
      </c>
      <c r="C86" s="52" t="s">
        <v>451</v>
      </c>
      <c r="D86" s="52" t="s">
        <v>65</v>
      </c>
      <c r="E86" s="52">
        <v>3</v>
      </c>
      <c r="F86" s="52" t="s">
        <v>47</v>
      </c>
      <c r="G86" s="52" t="s">
        <v>456</v>
      </c>
      <c r="H86" s="146" t="s">
        <v>719</v>
      </c>
      <c r="I86" s="55"/>
      <c r="J86" s="55"/>
      <c r="K86" s="55"/>
      <c r="L86" s="55"/>
      <c r="M86" s="8"/>
      <c r="N86" s="8"/>
      <c r="O86" s="8"/>
      <c r="P86" s="189" t="s">
        <v>430</v>
      </c>
      <c r="Q86" s="57"/>
      <c r="R86" s="165"/>
      <c r="S86" s="57"/>
      <c r="T86" s="57"/>
      <c r="U86" s="165"/>
      <c r="V86" s="165"/>
      <c r="W86" s="191"/>
    </row>
    <row r="87" spans="1:23" ht="113.25" customHeight="1">
      <c r="A87" s="54" t="s">
        <v>50</v>
      </c>
      <c r="B87" s="54" t="s">
        <v>405</v>
      </c>
      <c r="C87" s="52" t="s">
        <v>457</v>
      </c>
      <c r="D87" s="52" t="s">
        <v>63</v>
      </c>
      <c r="E87" s="52" t="s">
        <v>47</v>
      </c>
      <c r="F87" s="52" t="s">
        <v>47</v>
      </c>
      <c r="G87" s="52" t="s">
        <v>458</v>
      </c>
      <c r="H87" s="146" t="s">
        <v>719</v>
      </c>
      <c r="I87" s="85" t="s">
        <v>788</v>
      </c>
      <c r="J87" s="84" t="s">
        <v>789</v>
      </c>
      <c r="K87" s="55"/>
      <c r="L87" s="55"/>
      <c r="M87" s="8"/>
      <c r="N87" s="8"/>
      <c r="O87" s="8"/>
      <c r="P87" s="189" t="s">
        <v>430</v>
      </c>
      <c r="Q87" s="57"/>
      <c r="R87" s="165"/>
      <c r="S87" s="57"/>
      <c r="T87" s="57"/>
      <c r="U87" s="165"/>
      <c r="V87" s="165"/>
      <c r="W87" s="191"/>
    </row>
    <row r="88" spans="1:23" ht="60" hidden="1">
      <c r="A88" s="54" t="s">
        <v>50</v>
      </c>
      <c r="B88" s="54" t="s">
        <v>405</v>
      </c>
      <c r="C88" s="52" t="s">
        <v>457</v>
      </c>
      <c r="D88" s="52" t="s">
        <v>64</v>
      </c>
      <c r="E88" s="52" t="s">
        <v>47</v>
      </c>
      <c r="F88" s="52" t="s">
        <v>47</v>
      </c>
      <c r="G88" s="52" t="s">
        <v>459</v>
      </c>
      <c r="H88" s="146" t="s">
        <v>719</v>
      </c>
      <c r="I88" s="85" t="s">
        <v>790</v>
      </c>
      <c r="J88" s="84" t="s">
        <v>791</v>
      </c>
      <c r="K88" s="55"/>
      <c r="L88" s="55"/>
      <c r="M88" s="8"/>
      <c r="N88" s="8"/>
      <c r="O88" s="8"/>
      <c r="P88" s="189" t="s">
        <v>430</v>
      </c>
      <c r="Q88" s="57"/>
      <c r="R88" s="165"/>
      <c r="S88" s="57"/>
      <c r="T88" s="57"/>
      <c r="U88" s="165"/>
      <c r="V88" s="165"/>
      <c r="W88" s="191"/>
    </row>
    <row r="89" spans="1:23" ht="165" hidden="1">
      <c r="A89" s="54" t="s">
        <v>50</v>
      </c>
      <c r="B89" s="54" t="s">
        <v>405</v>
      </c>
      <c r="C89" s="52" t="s">
        <v>460</v>
      </c>
      <c r="D89" s="52" t="s">
        <v>63</v>
      </c>
      <c r="E89" s="52">
        <v>1</v>
      </c>
      <c r="F89" s="52" t="s">
        <v>47</v>
      </c>
      <c r="G89" s="52" t="s">
        <v>461</v>
      </c>
      <c r="H89" s="146" t="s">
        <v>719</v>
      </c>
      <c r="I89" s="144" t="s">
        <v>792</v>
      </c>
      <c r="J89" s="55"/>
      <c r="K89" s="55"/>
      <c r="L89" s="55"/>
      <c r="M89" s="8"/>
      <c r="N89" s="8"/>
      <c r="O89" s="8"/>
      <c r="P89" s="189" t="s">
        <v>430</v>
      </c>
      <c r="Q89" s="57"/>
      <c r="R89" s="165"/>
      <c r="S89" s="57"/>
      <c r="T89" s="57"/>
      <c r="U89" s="165"/>
      <c r="V89" s="165"/>
      <c r="W89" s="191"/>
    </row>
    <row r="90" spans="1:23" ht="165" hidden="1">
      <c r="A90" s="54" t="s">
        <v>50</v>
      </c>
      <c r="B90" s="54" t="s">
        <v>405</v>
      </c>
      <c r="C90" s="52" t="s">
        <v>460</v>
      </c>
      <c r="D90" s="52" t="s">
        <v>63</v>
      </c>
      <c r="E90" s="52">
        <v>2</v>
      </c>
      <c r="F90" s="52" t="s">
        <v>47</v>
      </c>
      <c r="G90" s="52" t="s">
        <v>462</v>
      </c>
      <c r="H90" s="146" t="s">
        <v>719</v>
      </c>
      <c r="I90" s="85" t="s">
        <v>793</v>
      </c>
      <c r="J90" s="55"/>
      <c r="K90" s="55"/>
      <c r="L90" s="55"/>
      <c r="M90" s="8"/>
      <c r="N90" s="8"/>
      <c r="O90" s="8"/>
      <c r="P90" s="189" t="s">
        <v>430</v>
      </c>
      <c r="Q90" s="57"/>
      <c r="R90" s="165"/>
      <c r="S90" s="57"/>
      <c r="T90" s="57"/>
      <c r="U90" s="165"/>
      <c r="V90" s="165"/>
      <c r="W90" s="191"/>
    </row>
    <row r="91" spans="1:23" ht="165" hidden="1">
      <c r="A91" s="54" t="s">
        <v>50</v>
      </c>
      <c r="B91" s="54" t="s">
        <v>405</v>
      </c>
      <c r="C91" s="52" t="s">
        <v>460</v>
      </c>
      <c r="D91" s="52" t="s">
        <v>63</v>
      </c>
      <c r="E91" s="52">
        <v>3</v>
      </c>
      <c r="F91" s="52" t="s">
        <v>47</v>
      </c>
      <c r="G91" s="52" t="s">
        <v>463</v>
      </c>
      <c r="H91" s="146" t="s">
        <v>719</v>
      </c>
      <c r="I91" s="85" t="s">
        <v>794</v>
      </c>
      <c r="J91" s="84" t="s">
        <v>795</v>
      </c>
      <c r="K91" s="55"/>
      <c r="L91" s="55"/>
      <c r="M91" s="8"/>
      <c r="N91" s="8"/>
      <c r="O91" s="8"/>
      <c r="P91" s="189" t="s">
        <v>430</v>
      </c>
      <c r="Q91" s="57"/>
      <c r="R91" s="165"/>
      <c r="S91" s="57"/>
      <c r="T91" s="57"/>
      <c r="U91" s="165"/>
      <c r="V91" s="165"/>
      <c r="W91" s="191"/>
    </row>
    <row r="92" spans="1:23" ht="135" hidden="1">
      <c r="A92" s="54" t="s">
        <v>50</v>
      </c>
      <c r="B92" s="54" t="s">
        <v>405</v>
      </c>
      <c r="C92" s="52" t="s">
        <v>460</v>
      </c>
      <c r="D92" s="52" t="s">
        <v>64</v>
      </c>
      <c r="E92" s="52" t="s">
        <v>47</v>
      </c>
      <c r="F92" s="52" t="s">
        <v>47</v>
      </c>
      <c r="G92" s="52" t="s">
        <v>464</v>
      </c>
      <c r="H92" s="146"/>
      <c r="I92" s="85" t="s">
        <v>796</v>
      </c>
      <c r="J92" s="84" t="s">
        <v>797</v>
      </c>
      <c r="K92" s="55"/>
      <c r="L92" s="55"/>
      <c r="M92" s="8"/>
      <c r="N92" s="8"/>
      <c r="O92" s="8"/>
      <c r="P92" s="189" t="s">
        <v>430</v>
      </c>
      <c r="Q92" s="57"/>
      <c r="R92" s="165"/>
      <c r="S92" s="57"/>
      <c r="T92" s="57"/>
      <c r="U92" s="165"/>
      <c r="V92" s="165"/>
      <c r="W92" s="191"/>
    </row>
    <row r="93" spans="1:23" ht="60" hidden="1">
      <c r="A93" s="54" t="s">
        <v>50</v>
      </c>
      <c r="B93" s="54" t="s">
        <v>405</v>
      </c>
      <c r="C93" s="52" t="s">
        <v>460</v>
      </c>
      <c r="D93" s="52" t="s">
        <v>65</v>
      </c>
      <c r="E93" s="52" t="s">
        <v>47</v>
      </c>
      <c r="F93" s="52" t="s">
        <v>47</v>
      </c>
      <c r="G93" s="52" t="s">
        <v>465</v>
      </c>
      <c r="H93" s="146" t="s">
        <v>719</v>
      </c>
      <c r="I93" s="55"/>
      <c r="J93" s="84" t="s">
        <v>798</v>
      </c>
      <c r="K93" s="55"/>
      <c r="L93" s="55"/>
      <c r="M93" s="8"/>
      <c r="N93" s="8"/>
      <c r="O93" s="8"/>
      <c r="P93" s="189" t="s">
        <v>430</v>
      </c>
      <c r="Q93" s="57"/>
      <c r="R93" s="165"/>
      <c r="S93" s="57"/>
      <c r="T93" s="57"/>
      <c r="U93" s="165"/>
      <c r="V93" s="165"/>
      <c r="W93" s="191"/>
    </row>
    <row r="94" spans="1:23" ht="165" hidden="1">
      <c r="A94" s="54" t="s">
        <v>50</v>
      </c>
      <c r="B94" s="54" t="s">
        <v>405</v>
      </c>
      <c r="C94" s="52" t="s">
        <v>460</v>
      </c>
      <c r="D94" s="52" t="s">
        <v>87</v>
      </c>
      <c r="E94" s="52" t="s">
        <v>47</v>
      </c>
      <c r="F94" s="52" t="s">
        <v>47</v>
      </c>
      <c r="G94" s="52" t="s">
        <v>466</v>
      </c>
      <c r="H94" s="146" t="s">
        <v>722</v>
      </c>
      <c r="I94" s="85" t="s">
        <v>799</v>
      </c>
      <c r="J94" s="55"/>
      <c r="K94" s="55"/>
      <c r="L94" s="55"/>
      <c r="M94" s="8"/>
      <c r="N94" s="8"/>
      <c r="O94" s="8"/>
      <c r="P94" s="189" t="s">
        <v>430</v>
      </c>
      <c r="Q94" s="57"/>
      <c r="R94" s="165"/>
      <c r="S94" s="57"/>
      <c r="T94" s="57"/>
      <c r="U94" s="165"/>
      <c r="V94" s="165"/>
      <c r="W94" s="191"/>
    </row>
    <row r="95" spans="1:23" ht="60" hidden="1">
      <c r="A95" s="54" t="s">
        <v>50</v>
      </c>
      <c r="B95" s="54" t="s">
        <v>405</v>
      </c>
      <c r="C95" s="52" t="s">
        <v>460</v>
      </c>
      <c r="D95" s="52" t="s">
        <v>112</v>
      </c>
      <c r="E95" s="52" t="s">
        <v>47</v>
      </c>
      <c r="F95" s="52" t="s">
        <v>47</v>
      </c>
      <c r="G95" s="52" t="s">
        <v>467</v>
      </c>
      <c r="H95" s="146" t="s">
        <v>722</v>
      </c>
      <c r="I95" s="55"/>
      <c r="J95" s="84" t="s">
        <v>800</v>
      </c>
      <c r="K95" s="55"/>
      <c r="L95" s="55"/>
      <c r="M95" s="8"/>
      <c r="N95" s="8"/>
      <c r="O95" s="8"/>
      <c r="P95" s="189" t="s">
        <v>430</v>
      </c>
      <c r="Q95" s="57"/>
      <c r="R95" s="165"/>
      <c r="S95" s="57"/>
      <c r="T95" s="57"/>
      <c r="U95" s="165"/>
      <c r="V95" s="165"/>
      <c r="W95" s="191"/>
    </row>
    <row r="96" spans="1:23" ht="45" hidden="1">
      <c r="A96" s="54" t="s">
        <v>50</v>
      </c>
      <c r="B96" s="54" t="s">
        <v>405</v>
      </c>
      <c r="C96" s="52" t="s">
        <v>460</v>
      </c>
      <c r="D96" s="52" t="s">
        <v>113</v>
      </c>
      <c r="E96" s="52" t="s">
        <v>47</v>
      </c>
      <c r="F96" s="52" t="s">
        <v>47</v>
      </c>
      <c r="G96" s="52" t="s">
        <v>471</v>
      </c>
      <c r="H96" s="146" t="s">
        <v>719</v>
      </c>
      <c r="I96" s="85" t="s">
        <v>801</v>
      </c>
      <c r="J96" s="84" t="s">
        <v>802</v>
      </c>
      <c r="K96" s="55"/>
      <c r="L96" s="55"/>
      <c r="M96" s="8"/>
      <c r="N96" s="8"/>
      <c r="O96" s="8"/>
      <c r="P96" s="189" t="s">
        <v>430</v>
      </c>
      <c r="Q96" s="57"/>
      <c r="R96" s="165"/>
      <c r="S96" s="57"/>
      <c r="T96" s="57"/>
      <c r="U96" s="165"/>
      <c r="V96" s="165"/>
      <c r="W96" s="191"/>
    </row>
    <row r="97" spans="1:23" ht="45" hidden="1">
      <c r="A97" s="54" t="s">
        <v>50</v>
      </c>
      <c r="B97" s="54" t="s">
        <v>405</v>
      </c>
      <c r="C97" s="52" t="s">
        <v>460</v>
      </c>
      <c r="D97" s="52" t="s">
        <v>144</v>
      </c>
      <c r="E97" s="52" t="s">
        <v>47</v>
      </c>
      <c r="F97" s="52" t="s">
        <v>47</v>
      </c>
      <c r="G97" s="52" t="s">
        <v>470</v>
      </c>
      <c r="H97" s="146" t="s">
        <v>719</v>
      </c>
      <c r="I97" s="85" t="s">
        <v>803</v>
      </c>
      <c r="J97" s="84" t="s">
        <v>804</v>
      </c>
      <c r="K97" s="55"/>
      <c r="L97" s="55"/>
      <c r="M97" s="8"/>
      <c r="N97" s="8"/>
      <c r="O97" s="8"/>
      <c r="P97" s="189" t="s">
        <v>430</v>
      </c>
      <c r="Q97" s="57"/>
      <c r="R97" s="165"/>
      <c r="S97" s="57"/>
      <c r="T97" s="57"/>
      <c r="U97" s="165"/>
      <c r="V97" s="165"/>
      <c r="W97" s="191"/>
    </row>
    <row r="98" spans="1:23" ht="45" hidden="1">
      <c r="A98" s="54" t="s">
        <v>50</v>
      </c>
      <c r="B98" s="54" t="s">
        <v>405</v>
      </c>
      <c r="C98" s="52" t="s">
        <v>460</v>
      </c>
      <c r="D98" s="52" t="s">
        <v>145</v>
      </c>
      <c r="E98" s="52" t="s">
        <v>47</v>
      </c>
      <c r="F98" s="52" t="s">
        <v>47</v>
      </c>
      <c r="G98" s="52" t="s">
        <v>469</v>
      </c>
      <c r="H98" s="146" t="s">
        <v>718</v>
      </c>
      <c r="I98" s="85" t="s">
        <v>805</v>
      </c>
      <c r="J98" s="84" t="s">
        <v>806</v>
      </c>
      <c r="K98" s="55"/>
      <c r="L98" s="55"/>
      <c r="M98" s="8"/>
      <c r="N98" s="8"/>
      <c r="O98" s="8"/>
      <c r="P98" s="189" t="s">
        <v>430</v>
      </c>
      <c r="Q98" s="57"/>
      <c r="R98" s="165"/>
      <c r="S98" s="57"/>
      <c r="T98" s="57"/>
      <c r="U98" s="165"/>
      <c r="V98" s="165"/>
      <c r="W98" s="191"/>
    </row>
    <row r="99" spans="1:23" ht="60" hidden="1">
      <c r="A99" s="54" t="s">
        <v>50</v>
      </c>
      <c r="B99" s="54" t="s">
        <v>405</v>
      </c>
      <c r="C99" s="52" t="s">
        <v>460</v>
      </c>
      <c r="D99" s="52" t="s">
        <v>72</v>
      </c>
      <c r="E99" s="52" t="s">
        <v>47</v>
      </c>
      <c r="F99" s="52" t="s">
        <v>47</v>
      </c>
      <c r="G99" s="52" t="s">
        <v>468</v>
      </c>
      <c r="H99" s="146" t="s">
        <v>722</v>
      </c>
      <c r="I99" s="85" t="s">
        <v>807</v>
      </c>
      <c r="J99" s="84" t="s">
        <v>808</v>
      </c>
      <c r="K99" s="55"/>
      <c r="L99" s="55"/>
      <c r="M99" s="8"/>
      <c r="N99" s="8"/>
      <c r="O99" s="8"/>
      <c r="P99" s="189" t="s">
        <v>430</v>
      </c>
      <c r="Q99" s="57"/>
      <c r="R99" s="165"/>
      <c r="S99" s="57"/>
      <c r="T99" s="57"/>
      <c r="U99" s="165"/>
      <c r="V99" s="165"/>
      <c r="W99" s="191"/>
    </row>
    <row r="100" spans="1:23" ht="105" hidden="1">
      <c r="A100" s="54" t="s">
        <v>50</v>
      </c>
      <c r="B100" s="54" t="s">
        <v>405</v>
      </c>
      <c r="C100" s="52" t="s">
        <v>472</v>
      </c>
      <c r="D100" s="52" t="s">
        <v>63</v>
      </c>
      <c r="E100" s="52">
        <v>1</v>
      </c>
      <c r="F100" s="52" t="s">
        <v>72</v>
      </c>
      <c r="G100" s="52" t="s">
        <v>872</v>
      </c>
      <c r="H100" s="146" t="s">
        <v>718</v>
      </c>
      <c r="I100" s="144" t="s">
        <v>809</v>
      </c>
      <c r="J100" s="55"/>
      <c r="K100" s="55"/>
      <c r="L100" s="55"/>
      <c r="M100" s="8"/>
      <c r="N100" s="8"/>
      <c r="O100" s="8"/>
      <c r="P100" s="189" t="s">
        <v>430</v>
      </c>
      <c r="Q100" s="57"/>
      <c r="R100" s="165"/>
      <c r="S100" s="57"/>
      <c r="T100" s="57"/>
      <c r="U100" s="165"/>
      <c r="V100" s="165"/>
      <c r="W100" s="191"/>
    </row>
    <row r="101" spans="1:23" ht="90" hidden="1">
      <c r="A101" s="54" t="s">
        <v>50</v>
      </c>
      <c r="B101" s="54" t="s">
        <v>405</v>
      </c>
      <c r="C101" s="52" t="s">
        <v>472</v>
      </c>
      <c r="D101" s="52" t="s">
        <v>63</v>
      </c>
      <c r="E101" s="52">
        <v>1</v>
      </c>
      <c r="F101" s="52" t="s">
        <v>73</v>
      </c>
      <c r="G101" s="52" t="s">
        <v>871</v>
      </c>
      <c r="H101" s="146" t="s">
        <v>718</v>
      </c>
      <c r="I101" s="55"/>
      <c r="J101" s="55"/>
      <c r="K101" s="55"/>
      <c r="L101" s="55"/>
      <c r="M101" s="8"/>
      <c r="N101" s="8"/>
      <c r="O101" s="8"/>
      <c r="P101" s="189" t="s">
        <v>430</v>
      </c>
      <c r="Q101" s="57"/>
      <c r="R101" s="165"/>
      <c r="S101" s="57"/>
      <c r="T101" s="57"/>
      <c r="U101" s="165"/>
      <c r="V101" s="165"/>
      <c r="W101" s="191"/>
    </row>
    <row r="102" spans="1:23" ht="90" hidden="1">
      <c r="A102" s="54" t="s">
        <v>50</v>
      </c>
      <c r="B102" s="54" t="s">
        <v>405</v>
      </c>
      <c r="C102" s="52" t="s">
        <v>472</v>
      </c>
      <c r="D102" s="52" t="s">
        <v>63</v>
      </c>
      <c r="E102" s="52">
        <v>1</v>
      </c>
      <c r="F102" s="52" t="s">
        <v>106</v>
      </c>
      <c r="G102" s="52" t="s">
        <v>873</v>
      </c>
      <c r="H102" s="146" t="s">
        <v>718</v>
      </c>
      <c r="I102" s="55"/>
      <c r="J102" s="55"/>
      <c r="K102" s="55"/>
      <c r="L102" s="55"/>
      <c r="M102" s="8"/>
      <c r="N102" s="8"/>
      <c r="O102" s="8"/>
      <c r="P102" s="189" t="s">
        <v>430</v>
      </c>
      <c r="Q102" s="57"/>
      <c r="R102" s="165"/>
      <c r="S102" s="57"/>
      <c r="T102" s="57"/>
      <c r="U102" s="165"/>
      <c r="V102" s="165"/>
      <c r="W102" s="191"/>
    </row>
    <row r="103" spans="1:23" ht="105" hidden="1">
      <c r="A103" s="54" t="s">
        <v>50</v>
      </c>
      <c r="B103" s="54" t="s">
        <v>405</v>
      </c>
      <c r="C103" s="52" t="s">
        <v>472</v>
      </c>
      <c r="D103" s="52" t="s">
        <v>63</v>
      </c>
      <c r="E103" s="52">
        <v>1</v>
      </c>
      <c r="F103" s="52" t="s">
        <v>473</v>
      </c>
      <c r="G103" s="52" t="s">
        <v>874</v>
      </c>
      <c r="H103" s="146" t="s">
        <v>718</v>
      </c>
      <c r="I103" s="55"/>
      <c r="J103" s="55"/>
      <c r="K103" s="55"/>
      <c r="L103" s="55"/>
      <c r="M103" s="8"/>
      <c r="N103" s="8"/>
      <c r="O103" s="8"/>
      <c r="P103" s="189" t="s">
        <v>430</v>
      </c>
      <c r="Q103" s="57"/>
      <c r="R103" s="165"/>
      <c r="S103" s="57"/>
      <c r="T103" s="57"/>
      <c r="U103" s="165"/>
      <c r="V103" s="165"/>
      <c r="W103" s="191"/>
    </row>
    <row r="104" spans="1:23" ht="105" hidden="1">
      <c r="A104" s="54" t="s">
        <v>50</v>
      </c>
      <c r="B104" s="54" t="s">
        <v>405</v>
      </c>
      <c r="C104" s="52" t="s">
        <v>472</v>
      </c>
      <c r="D104" s="52" t="s">
        <v>63</v>
      </c>
      <c r="E104" s="52">
        <v>1</v>
      </c>
      <c r="F104" s="52" t="s">
        <v>474</v>
      </c>
      <c r="G104" s="52" t="s">
        <v>875</v>
      </c>
      <c r="H104" s="146" t="s">
        <v>718</v>
      </c>
      <c r="I104" s="55"/>
      <c r="J104" s="55"/>
      <c r="K104" s="55"/>
      <c r="L104" s="55"/>
      <c r="M104" s="8"/>
      <c r="N104" s="8"/>
      <c r="O104" s="8"/>
      <c r="P104" s="189" t="s">
        <v>430</v>
      </c>
      <c r="Q104" s="57"/>
      <c r="R104" s="165"/>
      <c r="S104" s="57"/>
      <c r="T104" s="57"/>
      <c r="U104" s="165"/>
      <c r="V104" s="165"/>
      <c r="W104" s="191"/>
    </row>
    <row r="105" spans="1:23" ht="105" hidden="1">
      <c r="A105" s="54" t="s">
        <v>50</v>
      </c>
      <c r="B105" s="54" t="s">
        <v>405</v>
      </c>
      <c r="C105" s="52" t="s">
        <v>472</v>
      </c>
      <c r="D105" s="52" t="s">
        <v>63</v>
      </c>
      <c r="E105" s="52">
        <v>1</v>
      </c>
      <c r="F105" s="52" t="s">
        <v>475</v>
      </c>
      <c r="G105" s="52" t="s">
        <v>876</v>
      </c>
      <c r="H105" s="146" t="s">
        <v>718</v>
      </c>
      <c r="I105" s="85" t="s">
        <v>810</v>
      </c>
      <c r="J105" s="145" t="s">
        <v>811</v>
      </c>
      <c r="K105" s="55"/>
      <c r="L105" s="55"/>
      <c r="M105" s="8"/>
      <c r="N105" s="8"/>
      <c r="O105" s="8"/>
      <c r="P105" s="189" t="s">
        <v>430</v>
      </c>
      <c r="Q105" s="57"/>
      <c r="R105" s="165"/>
      <c r="S105" s="57"/>
      <c r="T105" s="57"/>
      <c r="U105" s="165"/>
      <c r="V105" s="165"/>
      <c r="W105" s="191"/>
    </row>
    <row r="106" spans="1:23" ht="75" hidden="1">
      <c r="A106" s="54" t="s">
        <v>50</v>
      </c>
      <c r="B106" s="54" t="s">
        <v>405</v>
      </c>
      <c r="C106" s="52" t="s">
        <v>472</v>
      </c>
      <c r="D106" s="52" t="s">
        <v>63</v>
      </c>
      <c r="E106" s="52">
        <v>2</v>
      </c>
      <c r="F106" s="52" t="s">
        <v>47</v>
      </c>
      <c r="G106" s="52" t="s">
        <v>476</v>
      </c>
      <c r="H106" s="146" t="s">
        <v>722</v>
      </c>
      <c r="I106" s="55"/>
      <c r="J106" s="55"/>
      <c r="K106" s="55"/>
      <c r="L106" s="55"/>
      <c r="M106" s="8"/>
      <c r="N106" s="8"/>
      <c r="O106" s="8"/>
      <c r="P106" s="189" t="s">
        <v>430</v>
      </c>
      <c r="Q106" s="57"/>
      <c r="R106" s="165"/>
      <c r="S106" s="57"/>
      <c r="T106" s="57"/>
      <c r="U106" s="165"/>
      <c r="V106" s="165"/>
      <c r="W106" s="191"/>
    </row>
    <row r="107" spans="1:23" ht="75" hidden="1">
      <c r="A107" s="54" t="s">
        <v>50</v>
      </c>
      <c r="B107" s="54" t="s">
        <v>405</v>
      </c>
      <c r="C107" s="52" t="s">
        <v>472</v>
      </c>
      <c r="D107" s="52" t="s">
        <v>63</v>
      </c>
      <c r="E107" s="52">
        <v>3</v>
      </c>
      <c r="F107" s="52" t="s">
        <v>47</v>
      </c>
      <c r="G107" s="52" t="s">
        <v>477</v>
      </c>
      <c r="H107" s="146" t="s">
        <v>722</v>
      </c>
      <c r="I107" s="55"/>
      <c r="J107" s="55"/>
      <c r="K107" s="55"/>
      <c r="L107" s="55"/>
      <c r="M107" s="8"/>
      <c r="N107" s="8"/>
      <c r="O107" s="8"/>
      <c r="P107" s="189" t="s">
        <v>430</v>
      </c>
      <c r="Q107" s="57"/>
      <c r="R107" s="165"/>
      <c r="S107" s="57"/>
      <c r="T107" s="57"/>
      <c r="U107" s="165"/>
      <c r="V107" s="165"/>
      <c r="W107" s="191"/>
    </row>
    <row r="108" spans="1:23" ht="60" hidden="1">
      <c r="A108" s="54" t="s">
        <v>50</v>
      </c>
      <c r="B108" s="54" t="s">
        <v>405</v>
      </c>
      <c r="C108" s="52" t="s">
        <v>472</v>
      </c>
      <c r="D108" s="52" t="s">
        <v>63</v>
      </c>
      <c r="E108" s="52">
        <v>4</v>
      </c>
      <c r="F108" s="52" t="s">
        <v>47</v>
      </c>
      <c r="G108" s="52" t="s">
        <v>478</v>
      </c>
      <c r="H108" s="146" t="s">
        <v>722</v>
      </c>
      <c r="I108" s="55"/>
      <c r="J108" s="55"/>
      <c r="K108" s="55"/>
      <c r="L108" s="55"/>
      <c r="M108" s="8"/>
      <c r="N108" s="8"/>
      <c r="O108" s="8"/>
      <c r="P108" s="189" t="s">
        <v>430</v>
      </c>
      <c r="Q108" s="57"/>
      <c r="R108" s="165"/>
      <c r="S108" s="57"/>
      <c r="T108" s="57"/>
      <c r="U108" s="165"/>
      <c r="V108" s="165"/>
      <c r="W108" s="191"/>
    </row>
    <row r="109" spans="1:23" ht="90" hidden="1">
      <c r="A109" s="54" t="s">
        <v>50</v>
      </c>
      <c r="B109" s="54" t="s">
        <v>405</v>
      </c>
      <c r="C109" s="52" t="s">
        <v>472</v>
      </c>
      <c r="D109" s="52" t="s">
        <v>63</v>
      </c>
      <c r="E109" s="52">
        <v>5</v>
      </c>
      <c r="F109" s="52" t="s">
        <v>47</v>
      </c>
      <c r="G109" s="52" t="s">
        <v>479</v>
      </c>
      <c r="H109" s="146" t="s">
        <v>722</v>
      </c>
      <c r="I109" s="144" t="s">
        <v>810</v>
      </c>
      <c r="J109" s="145" t="s">
        <v>811</v>
      </c>
      <c r="K109" s="55"/>
      <c r="L109" s="55"/>
      <c r="M109" s="8"/>
      <c r="N109" s="8"/>
      <c r="O109" s="8"/>
      <c r="P109" s="189" t="s">
        <v>430</v>
      </c>
      <c r="Q109" s="57"/>
      <c r="R109" s="165"/>
      <c r="S109" s="57"/>
      <c r="T109" s="57"/>
      <c r="U109" s="165"/>
      <c r="V109" s="165"/>
      <c r="W109" s="191"/>
    </row>
    <row r="110" spans="1:23" ht="103.5" customHeight="1">
      <c r="A110" s="54" t="s">
        <v>50</v>
      </c>
      <c r="B110" s="54" t="s">
        <v>405</v>
      </c>
      <c r="C110" s="52" t="s">
        <v>472</v>
      </c>
      <c r="D110" s="52" t="s">
        <v>64</v>
      </c>
      <c r="E110" s="52">
        <v>1</v>
      </c>
      <c r="F110" s="52" t="s">
        <v>47</v>
      </c>
      <c r="G110" s="52" t="s">
        <v>480</v>
      </c>
      <c r="H110" s="146" t="s">
        <v>718</v>
      </c>
      <c r="I110" s="55"/>
      <c r="J110" s="55"/>
      <c r="K110" s="55"/>
      <c r="L110" s="55"/>
      <c r="M110" s="8"/>
      <c r="N110" s="8"/>
      <c r="O110" s="8"/>
      <c r="P110" s="189" t="s">
        <v>430</v>
      </c>
      <c r="Q110" s="57"/>
      <c r="R110" s="165"/>
      <c r="S110" s="57"/>
      <c r="T110" s="57"/>
      <c r="U110" s="165"/>
      <c r="V110" s="165"/>
      <c r="W110" s="191"/>
    </row>
    <row r="111" spans="1:23" ht="105" hidden="1">
      <c r="A111" s="54" t="s">
        <v>50</v>
      </c>
      <c r="B111" s="54" t="s">
        <v>405</v>
      </c>
      <c r="C111" s="52" t="s">
        <v>472</v>
      </c>
      <c r="D111" s="52" t="s">
        <v>64</v>
      </c>
      <c r="E111" s="52">
        <v>2</v>
      </c>
      <c r="F111" s="52" t="s">
        <v>47</v>
      </c>
      <c r="G111" s="52" t="s">
        <v>481</v>
      </c>
      <c r="H111" s="146" t="s">
        <v>718</v>
      </c>
      <c r="I111" s="55"/>
      <c r="J111" s="55"/>
      <c r="K111" s="55"/>
      <c r="L111" s="55"/>
      <c r="M111" s="8"/>
      <c r="N111" s="8"/>
      <c r="O111" s="8"/>
      <c r="P111" s="189" t="s">
        <v>430</v>
      </c>
      <c r="Q111" s="57"/>
      <c r="R111" s="165"/>
      <c r="S111" s="57"/>
      <c r="T111" s="57"/>
      <c r="U111" s="165"/>
      <c r="V111" s="165"/>
      <c r="W111" s="191"/>
    </row>
    <row r="112" spans="1:23" ht="30" customHeight="1">
      <c r="A112" s="54" t="s">
        <v>50</v>
      </c>
      <c r="B112" s="54" t="s">
        <v>405</v>
      </c>
      <c r="C112" s="52" t="s">
        <v>472</v>
      </c>
      <c r="D112" s="52" t="s">
        <v>65</v>
      </c>
      <c r="E112" s="52" t="s">
        <v>47</v>
      </c>
      <c r="F112" s="52" t="s">
        <v>47</v>
      </c>
      <c r="G112" s="52" t="s">
        <v>482</v>
      </c>
      <c r="H112" s="146" t="s">
        <v>718</v>
      </c>
      <c r="I112" s="144" t="s">
        <v>812</v>
      </c>
      <c r="J112" s="84" t="s">
        <v>813</v>
      </c>
      <c r="K112" s="55"/>
      <c r="L112" s="55"/>
      <c r="M112" s="8"/>
      <c r="N112" s="8"/>
      <c r="O112" s="8"/>
      <c r="P112" s="189" t="s">
        <v>430</v>
      </c>
      <c r="Q112" s="57"/>
      <c r="R112" s="165"/>
      <c r="S112" s="57"/>
      <c r="T112" s="57"/>
      <c r="U112" s="165"/>
      <c r="V112" s="165"/>
      <c r="W112" s="191"/>
    </row>
    <row r="113" spans="1:23" ht="102" customHeight="1">
      <c r="A113" s="54" t="s">
        <v>50</v>
      </c>
      <c r="B113" s="54" t="s">
        <v>405</v>
      </c>
      <c r="C113" s="52" t="s">
        <v>472</v>
      </c>
      <c r="D113" s="52" t="s">
        <v>87</v>
      </c>
      <c r="E113" s="52" t="s">
        <v>47</v>
      </c>
      <c r="F113" s="52" t="s">
        <v>47</v>
      </c>
      <c r="G113" s="52" t="s">
        <v>483</v>
      </c>
      <c r="H113" s="146" t="s">
        <v>719</v>
      </c>
      <c r="I113" s="144" t="s">
        <v>812</v>
      </c>
      <c r="J113" s="55"/>
      <c r="K113" s="55"/>
      <c r="L113" s="55"/>
      <c r="M113" s="8"/>
      <c r="N113" s="8"/>
      <c r="O113" s="8"/>
      <c r="P113" s="189" t="s">
        <v>430</v>
      </c>
      <c r="Q113" s="57"/>
      <c r="R113" s="165"/>
      <c r="S113" s="57"/>
      <c r="T113" s="57"/>
      <c r="U113" s="165"/>
      <c r="V113" s="165"/>
      <c r="W113" s="191"/>
    </row>
    <row r="114" spans="1:23" ht="135" hidden="1">
      <c r="A114" s="54" t="s">
        <v>50</v>
      </c>
      <c r="B114" s="54" t="s">
        <v>405</v>
      </c>
      <c r="C114" s="52" t="s">
        <v>484</v>
      </c>
      <c r="D114" s="52" t="s">
        <v>63</v>
      </c>
      <c r="E114" s="52">
        <v>1</v>
      </c>
      <c r="F114" s="55" t="s">
        <v>47</v>
      </c>
      <c r="G114" s="52" t="s">
        <v>485</v>
      </c>
      <c r="H114" s="146" t="s">
        <v>719</v>
      </c>
      <c r="I114" s="55"/>
      <c r="J114" s="84" t="s">
        <v>814</v>
      </c>
      <c r="K114" s="55"/>
      <c r="L114" s="55"/>
      <c r="M114" s="8"/>
      <c r="N114" s="8"/>
      <c r="O114" s="8"/>
      <c r="P114" s="189" t="s">
        <v>430</v>
      </c>
      <c r="Q114" s="57"/>
      <c r="R114" s="165"/>
      <c r="S114" s="57"/>
      <c r="T114" s="57"/>
      <c r="U114" s="165"/>
      <c r="V114" s="165"/>
      <c r="W114" s="191"/>
    </row>
    <row r="115" spans="1:23" ht="105" hidden="1">
      <c r="A115" s="54" t="s">
        <v>50</v>
      </c>
      <c r="B115" s="54" t="s">
        <v>405</v>
      </c>
      <c r="C115" s="52" t="s">
        <v>484</v>
      </c>
      <c r="D115" s="52" t="s">
        <v>63</v>
      </c>
      <c r="E115" s="52">
        <v>2</v>
      </c>
      <c r="F115" s="55" t="s">
        <v>47</v>
      </c>
      <c r="G115" s="52" t="s">
        <v>486</v>
      </c>
      <c r="H115" s="146" t="s">
        <v>719</v>
      </c>
      <c r="I115" s="55"/>
      <c r="J115" s="55"/>
      <c r="K115" s="55"/>
      <c r="L115" s="55"/>
      <c r="M115" s="8"/>
      <c r="N115" s="8"/>
      <c r="O115" s="8"/>
      <c r="P115" s="189" t="s">
        <v>430</v>
      </c>
      <c r="Q115" s="57"/>
      <c r="R115" s="165"/>
      <c r="S115" s="57"/>
      <c r="T115" s="57"/>
      <c r="U115" s="165"/>
      <c r="V115" s="165"/>
      <c r="W115" s="191"/>
    </row>
    <row r="116" spans="1:23" ht="105" hidden="1">
      <c r="A116" s="54" t="s">
        <v>50</v>
      </c>
      <c r="B116" s="54" t="s">
        <v>405</v>
      </c>
      <c r="C116" s="52" t="s">
        <v>484</v>
      </c>
      <c r="D116" s="52" t="s">
        <v>63</v>
      </c>
      <c r="E116" s="52">
        <v>3</v>
      </c>
      <c r="F116" s="55" t="s">
        <v>47</v>
      </c>
      <c r="G116" s="52" t="s">
        <v>487</v>
      </c>
      <c r="H116" s="146" t="s">
        <v>719</v>
      </c>
      <c r="I116" s="55"/>
      <c r="J116" s="55"/>
      <c r="K116" s="55"/>
      <c r="L116" s="55"/>
      <c r="M116" s="8"/>
      <c r="N116" s="8"/>
      <c r="O116" s="8"/>
      <c r="P116" s="189" t="s">
        <v>430</v>
      </c>
      <c r="Q116" s="57"/>
      <c r="R116" s="165"/>
      <c r="S116" s="57"/>
      <c r="T116" s="57"/>
      <c r="U116" s="165"/>
      <c r="V116" s="165"/>
      <c r="W116" s="191"/>
    </row>
    <row r="117" spans="1:23" ht="90" hidden="1">
      <c r="A117" s="54" t="s">
        <v>50</v>
      </c>
      <c r="B117" s="54" t="s">
        <v>405</v>
      </c>
      <c r="C117" s="52" t="s">
        <v>484</v>
      </c>
      <c r="D117" s="52" t="s">
        <v>63</v>
      </c>
      <c r="E117" s="52">
        <v>4</v>
      </c>
      <c r="F117" s="55" t="s">
        <v>47</v>
      </c>
      <c r="G117" s="52" t="s">
        <v>488</v>
      </c>
      <c r="H117" s="146" t="s">
        <v>719</v>
      </c>
      <c r="I117" s="55"/>
      <c r="J117" s="55"/>
      <c r="K117" s="55"/>
      <c r="L117" s="55"/>
      <c r="M117" s="8"/>
      <c r="N117" s="8"/>
      <c r="O117" s="8"/>
      <c r="P117" s="189" t="s">
        <v>430</v>
      </c>
      <c r="Q117" s="57"/>
      <c r="R117" s="165"/>
      <c r="S117" s="57"/>
      <c r="T117" s="57"/>
      <c r="U117" s="165"/>
      <c r="V117" s="165"/>
      <c r="W117" s="191"/>
    </row>
    <row r="118" spans="1:23" ht="108.75" customHeight="1">
      <c r="A118" s="54" t="s">
        <v>50</v>
      </c>
      <c r="B118" s="54" t="s">
        <v>405</v>
      </c>
      <c r="C118" s="52" t="s">
        <v>484</v>
      </c>
      <c r="D118" s="52" t="s">
        <v>63</v>
      </c>
      <c r="E118" s="52">
        <v>5</v>
      </c>
      <c r="F118" s="55" t="s">
        <v>47</v>
      </c>
      <c r="G118" s="52" t="s">
        <v>489</v>
      </c>
      <c r="H118" s="146" t="s">
        <v>722</v>
      </c>
      <c r="I118" s="55"/>
      <c r="J118" s="55"/>
      <c r="K118" s="55"/>
      <c r="L118" s="55"/>
      <c r="M118" s="8"/>
      <c r="N118" s="8"/>
      <c r="O118" s="8"/>
      <c r="P118" s="189" t="s">
        <v>430</v>
      </c>
      <c r="Q118" s="57"/>
      <c r="R118" s="165"/>
      <c r="S118" s="57"/>
      <c r="T118" s="57"/>
      <c r="U118" s="165"/>
      <c r="V118" s="165"/>
      <c r="W118" s="191"/>
    </row>
    <row r="119" spans="1:23" ht="135" hidden="1">
      <c r="A119" s="54" t="s">
        <v>50</v>
      </c>
      <c r="B119" s="54" t="s">
        <v>405</v>
      </c>
      <c r="C119" s="52" t="s">
        <v>484</v>
      </c>
      <c r="D119" s="52" t="s">
        <v>63</v>
      </c>
      <c r="E119" s="52">
        <v>6</v>
      </c>
      <c r="F119" s="52" t="s">
        <v>47</v>
      </c>
      <c r="G119" s="52" t="s">
        <v>490</v>
      </c>
      <c r="H119" s="146" t="s">
        <v>719</v>
      </c>
      <c r="I119" s="55"/>
      <c r="J119" s="55"/>
      <c r="K119" s="55"/>
      <c r="L119" s="55"/>
      <c r="M119" s="8"/>
      <c r="N119" s="8"/>
      <c r="O119" s="8"/>
      <c r="P119" s="189" t="s">
        <v>430</v>
      </c>
      <c r="Q119" s="57"/>
      <c r="R119" s="165"/>
      <c r="S119" s="57"/>
      <c r="T119" s="57"/>
      <c r="U119" s="165"/>
      <c r="V119" s="165"/>
      <c r="W119" s="191"/>
    </row>
    <row r="120" spans="1:23" ht="90" hidden="1">
      <c r="A120" s="54" t="s">
        <v>50</v>
      </c>
      <c r="B120" s="54" t="s">
        <v>405</v>
      </c>
      <c r="C120" s="52" t="s">
        <v>484</v>
      </c>
      <c r="D120" s="52" t="s">
        <v>63</v>
      </c>
      <c r="E120" s="52">
        <v>7</v>
      </c>
      <c r="F120" s="52" t="s">
        <v>47</v>
      </c>
      <c r="G120" s="52" t="s">
        <v>491</v>
      </c>
      <c r="H120" s="146" t="s">
        <v>722</v>
      </c>
      <c r="I120" s="55"/>
      <c r="J120" s="55"/>
      <c r="K120" s="55"/>
      <c r="L120" s="55"/>
      <c r="M120" s="8"/>
      <c r="N120" s="8"/>
      <c r="O120" s="8"/>
      <c r="P120" s="189" t="s">
        <v>430</v>
      </c>
      <c r="Q120" s="57"/>
      <c r="R120" s="165"/>
      <c r="S120" s="57"/>
      <c r="T120" s="57"/>
      <c r="U120" s="165"/>
      <c r="V120" s="165"/>
      <c r="W120" s="191"/>
    </row>
    <row r="121" spans="1:23" ht="90" hidden="1">
      <c r="A121" s="54" t="s">
        <v>50</v>
      </c>
      <c r="B121" s="54" t="s">
        <v>405</v>
      </c>
      <c r="C121" s="52" t="s">
        <v>484</v>
      </c>
      <c r="D121" s="52" t="s">
        <v>63</v>
      </c>
      <c r="E121" s="52">
        <v>8</v>
      </c>
      <c r="F121" s="52" t="s">
        <v>47</v>
      </c>
      <c r="G121" s="52" t="s">
        <v>492</v>
      </c>
      <c r="H121" s="146" t="s">
        <v>722</v>
      </c>
      <c r="I121" s="55"/>
      <c r="J121" s="55"/>
      <c r="K121" s="55"/>
      <c r="L121" s="55"/>
      <c r="M121" s="8"/>
      <c r="N121" s="8"/>
      <c r="O121" s="8"/>
      <c r="P121" s="189" t="s">
        <v>430</v>
      </c>
      <c r="Q121" s="57"/>
      <c r="R121" s="165"/>
      <c r="S121" s="57"/>
      <c r="T121" s="57"/>
      <c r="U121" s="165"/>
      <c r="V121" s="165"/>
      <c r="W121" s="191"/>
    </row>
    <row r="122" spans="1:23" ht="120" hidden="1">
      <c r="A122" s="54" t="s">
        <v>50</v>
      </c>
      <c r="B122" s="54" t="s">
        <v>405</v>
      </c>
      <c r="C122" s="52" t="s">
        <v>484</v>
      </c>
      <c r="D122" s="52" t="s">
        <v>63</v>
      </c>
      <c r="E122" s="52">
        <v>9</v>
      </c>
      <c r="F122" s="52" t="s">
        <v>72</v>
      </c>
      <c r="G122" s="52" t="s">
        <v>494</v>
      </c>
      <c r="H122" s="146" t="s">
        <v>718</v>
      </c>
      <c r="I122" s="55"/>
      <c r="J122" s="55"/>
      <c r="K122" s="55"/>
      <c r="L122" s="55"/>
      <c r="M122" s="8"/>
      <c r="N122" s="8"/>
      <c r="O122" s="8"/>
      <c r="P122" s="189" t="s">
        <v>430</v>
      </c>
      <c r="Q122" s="57"/>
      <c r="R122" s="165"/>
      <c r="S122" s="57"/>
      <c r="T122" s="57"/>
      <c r="U122" s="165"/>
      <c r="V122" s="165"/>
      <c r="W122" s="191"/>
    </row>
    <row r="123" spans="1:23" ht="150" hidden="1">
      <c r="A123" s="54" t="s">
        <v>50</v>
      </c>
      <c r="B123" s="54" t="s">
        <v>405</v>
      </c>
      <c r="C123" s="52" t="s">
        <v>484</v>
      </c>
      <c r="D123" s="52" t="s">
        <v>63</v>
      </c>
      <c r="E123" s="52">
        <v>9</v>
      </c>
      <c r="F123" s="52" t="s">
        <v>73</v>
      </c>
      <c r="G123" s="52" t="s">
        <v>493</v>
      </c>
      <c r="H123" s="146" t="s">
        <v>718</v>
      </c>
      <c r="I123" s="55"/>
      <c r="J123" s="55"/>
      <c r="K123" s="55"/>
      <c r="L123" s="55"/>
      <c r="M123" s="8"/>
      <c r="N123" s="8"/>
      <c r="O123" s="8"/>
      <c r="P123" s="189" t="s">
        <v>430</v>
      </c>
      <c r="Q123" s="57"/>
      <c r="R123" s="165"/>
      <c r="S123" s="57"/>
      <c r="T123" s="57"/>
      <c r="U123" s="165"/>
      <c r="V123" s="165"/>
      <c r="W123" s="191"/>
    </row>
    <row r="124" spans="1:23" ht="120" hidden="1">
      <c r="A124" s="54" t="s">
        <v>50</v>
      </c>
      <c r="B124" s="54" t="s">
        <v>405</v>
      </c>
      <c r="C124" s="52" t="s">
        <v>484</v>
      </c>
      <c r="D124" s="52" t="s">
        <v>63</v>
      </c>
      <c r="E124" s="52">
        <v>9</v>
      </c>
      <c r="F124" s="52" t="s">
        <v>106</v>
      </c>
      <c r="G124" s="52" t="s">
        <v>495</v>
      </c>
      <c r="H124" s="146" t="s">
        <v>719</v>
      </c>
      <c r="I124" s="55"/>
      <c r="J124" s="55"/>
      <c r="K124" s="55"/>
      <c r="L124" s="55"/>
      <c r="M124" s="8"/>
      <c r="N124" s="8"/>
      <c r="O124" s="8"/>
      <c r="P124" s="189" t="s">
        <v>430</v>
      </c>
      <c r="Q124" s="57"/>
      <c r="R124" s="165"/>
      <c r="S124" s="57"/>
      <c r="T124" s="57"/>
      <c r="U124" s="165"/>
      <c r="V124" s="165"/>
      <c r="W124" s="191"/>
    </row>
    <row r="125" spans="1:23" ht="75" hidden="1">
      <c r="A125" s="54" t="s">
        <v>50</v>
      </c>
      <c r="B125" s="54" t="s">
        <v>405</v>
      </c>
      <c r="C125" s="52" t="s">
        <v>484</v>
      </c>
      <c r="D125" s="52" t="s">
        <v>63</v>
      </c>
      <c r="E125" s="52">
        <v>10</v>
      </c>
      <c r="F125" s="52" t="s">
        <v>47</v>
      </c>
      <c r="G125" s="52" t="s">
        <v>496</v>
      </c>
      <c r="H125" s="146" t="s">
        <v>718</v>
      </c>
      <c r="I125" s="55"/>
      <c r="J125" s="55"/>
      <c r="K125" s="55"/>
      <c r="L125" s="55"/>
      <c r="M125" s="8"/>
      <c r="N125" s="8"/>
      <c r="O125" s="8"/>
      <c r="P125" s="189" t="s">
        <v>430</v>
      </c>
      <c r="Q125" s="57"/>
      <c r="R125" s="165"/>
      <c r="S125" s="57"/>
      <c r="T125" s="57"/>
      <c r="U125" s="165"/>
      <c r="V125" s="165"/>
      <c r="W125" s="191"/>
    </row>
    <row r="126" spans="1:23" ht="75" hidden="1">
      <c r="A126" s="54" t="s">
        <v>50</v>
      </c>
      <c r="B126" s="54" t="s">
        <v>405</v>
      </c>
      <c r="C126" s="52" t="s">
        <v>484</v>
      </c>
      <c r="D126" s="52" t="s">
        <v>64</v>
      </c>
      <c r="E126" s="52" t="s">
        <v>47</v>
      </c>
      <c r="F126" s="52" t="s">
        <v>47</v>
      </c>
      <c r="G126" s="52" t="s">
        <v>497</v>
      </c>
      <c r="H126" s="146" t="s">
        <v>719</v>
      </c>
      <c r="I126" s="55"/>
      <c r="J126" s="55"/>
      <c r="K126" s="55"/>
      <c r="L126" s="55"/>
      <c r="M126" s="8"/>
      <c r="N126" s="8"/>
      <c r="O126" s="8"/>
      <c r="P126" s="189" t="s">
        <v>430</v>
      </c>
      <c r="Q126" s="57"/>
      <c r="R126" s="165"/>
      <c r="S126" s="57"/>
      <c r="T126" s="57"/>
      <c r="U126" s="165"/>
      <c r="V126" s="165"/>
      <c r="W126" s="191"/>
    </row>
    <row r="127" spans="1:23" ht="75" hidden="1">
      <c r="A127" s="54" t="s">
        <v>50</v>
      </c>
      <c r="B127" s="54" t="s">
        <v>405</v>
      </c>
      <c r="C127" s="52" t="s">
        <v>484</v>
      </c>
      <c r="D127" s="52" t="s">
        <v>65</v>
      </c>
      <c r="E127" s="52" t="s">
        <v>47</v>
      </c>
      <c r="F127" s="52" t="s">
        <v>47</v>
      </c>
      <c r="G127" s="52" t="s">
        <v>498</v>
      </c>
      <c r="H127" s="146" t="s">
        <v>719</v>
      </c>
      <c r="I127" s="55"/>
      <c r="J127" s="55"/>
      <c r="K127" s="55"/>
      <c r="L127" s="55"/>
      <c r="M127" s="8"/>
      <c r="N127" s="8"/>
      <c r="O127" s="8"/>
      <c r="P127" s="189" t="s">
        <v>430</v>
      </c>
      <c r="Q127" s="57"/>
      <c r="R127" s="165"/>
      <c r="S127" s="57"/>
      <c r="T127" s="57"/>
      <c r="U127" s="165"/>
      <c r="V127" s="165"/>
      <c r="W127" s="191"/>
    </row>
    <row r="128" spans="1:23" ht="60" hidden="1">
      <c r="A128" s="54" t="s">
        <v>50</v>
      </c>
      <c r="B128" s="54" t="s">
        <v>405</v>
      </c>
      <c r="C128" s="52" t="s">
        <v>484</v>
      </c>
      <c r="D128" s="52" t="s">
        <v>87</v>
      </c>
      <c r="E128" s="52" t="s">
        <v>47</v>
      </c>
      <c r="F128" s="52" t="s">
        <v>47</v>
      </c>
      <c r="G128" s="52" t="s">
        <v>499</v>
      </c>
      <c r="H128" s="146" t="s">
        <v>719</v>
      </c>
      <c r="I128" s="55"/>
      <c r="J128" s="55"/>
      <c r="K128" s="55"/>
      <c r="L128" s="55"/>
      <c r="M128" s="8"/>
      <c r="N128" s="8"/>
      <c r="O128" s="8"/>
      <c r="P128" s="189" t="s">
        <v>430</v>
      </c>
      <c r="Q128" s="57"/>
      <c r="R128" s="165"/>
      <c r="S128" s="57"/>
      <c r="T128" s="57"/>
      <c r="U128" s="165"/>
      <c r="V128" s="165"/>
      <c r="W128" s="191"/>
    </row>
    <row r="129" spans="1:23" ht="195" hidden="1">
      <c r="A129" s="54" t="s">
        <v>50</v>
      </c>
      <c r="B129" s="54" t="s">
        <v>405</v>
      </c>
      <c r="C129" s="52" t="s">
        <v>500</v>
      </c>
      <c r="D129" s="52" t="s">
        <v>63</v>
      </c>
      <c r="E129" s="52"/>
      <c r="F129" s="52"/>
      <c r="G129" s="52" t="s">
        <v>501</v>
      </c>
      <c r="H129" s="146" t="s">
        <v>719</v>
      </c>
      <c r="I129" s="85" t="s">
        <v>815</v>
      </c>
      <c r="J129" s="84" t="s">
        <v>816</v>
      </c>
      <c r="K129" s="55"/>
      <c r="L129" s="55"/>
      <c r="M129" s="8"/>
      <c r="N129" s="8"/>
      <c r="O129" s="8"/>
      <c r="P129" s="189" t="s">
        <v>430</v>
      </c>
      <c r="Q129" s="57"/>
      <c r="R129" s="165"/>
      <c r="S129" s="57"/>
      <c r="T129" s="57"/>
      <c r="U129" s="165"/>
      <c r="V129" s="165"/>
      <c r="W129" s="191"/>
    </row>
    <row r="130" spans="1:23" ht="150" hidden="1">
      <c r="A130" s="54" t="s">
        <v>50</v>
      </c>
      <c r="B130" s="54" t="s">
        <v>405</v>
      </c>
      <c r="C130" s="52" t="s">
        <v>500</v>
      </c>
      <c r="D130" s="52" t="s">
        <v>64</v>
      </c>
      <c r="E130" s="52">
        <v>1</v>
      </c>
      <c r="F130" s="52" t="s">
        <v>47</v>
      </c>
      <c r="G130" s="52" t="s">
        <v>502</v>
      </c>
      <c r="H130" s="146" t="s">
        <v>719</v>
      </c>
      <c r="I130" s="55"/>
      <c r="J130" s="52"/>
      <c r="K130" s="55"/>
      <c r="L130" s="55"/>
      <c r="M130" s="8"/>
      <c r="N130" s="8"/>
      <c r="O130" s="8"/>
      <c r="P130" s="189" t="s">
        <v>430</v>
      </c>
      <c r="Q130" s="57"/>
      <c r="R130" s="165"/>
      <c r="S130" s="57"/>
      <c r="T130" s="57"/>
      <c r="U130" s="165"/>
      <c r="V130" s="165"/>
      <c r="W130" s="191"/>
    </row>
    <row r="131" spans="1:23" ht="105" hidden="1">
      <c r="A131" s="54" t="s">
        <v>50</v>
      </c>
      <c r="B131" s="54" t="s">
        <v>405</v>
      </c>
      <c r="C131" s="52" t="s">
        <v>500</v>
      </c>
      <c r="D131" s="52" t="s">
        <v>64</v>
      </c>
      <c r="E131" s="52">
        <v>2</v>
      </c>
      <c r="F131" s="55" t="s">
        <v>47</v>
      </c>
      <c r="G131" s="52" t="s">
        <v>503</v>
      </c>
      <c r="H131" s="146" t="s">
        <v>719</v>
      </c>
      <c r="I131" s="55"/>
      <c r="J131" s="55"/>
      <c r="K131" s="55"/>
      <c r="L131" s="55"/>
      <c r="M131" s="8"/>
      <c r="N131" s="8"/>
      <c r="O131" s="8"/>
      <c r="P131" s="189" t="s">
        <v>430</v>
      </c>
      <c r="Q131" s="57"/>
      <c r="R131" s="165"/>
      <c r="S131" s="57"/>
      <c r="T131" s="57"/>
      <c r="U131" s="165"/>
      <c r="V131" s="165"/>
      <c r="W131" s="191"/>
    </row>
    <row r="132" spans="1:23" ht="105" hidden="1">
      <c r="A132" s="54" t="s">
        <v>50</v>
      </c>
      <c r="B132" s="54" t="s">
        <v>405</v>
      </c>
      <c r="C132" s="52" t="s">
        <v>500</v>
      </c>
      <c r="D132" s="52" t="s">
        <v>64</v>
      </c>
      <c r="E132" s="52">
        <v>3</v>
      </c>
      <c r="F132" s="55" t="s">
        <v>47</v>
      </c>
      <c r="G132" s="52" t="s">
        <v>504</v>
      </c>
      <c r="H132" s="146" t="s">
        <v>719</v>
      </c>
      <c r="I132" s="55"/>
      <c r="J132" s="55"/>
      <c r="K132" s="55"/>
      <c r="L132" s="55"/>
      <c r="M132" s="8"/>
      <c r="N132" s="8"/>
      <c r="O132" s="8"/>
      <c r="P132" s="189" t="s">
        <v>430</v>
      </c>
      <c r="Q132" s="57"/>
      <c r="R132" s="165"/>
      <c r="S132" s="57"/>
      <c r="T132" s="57"/>
      <c r="U132" s="165"/>
      <c r="V132" s="165"/>
      <c r="W132" s="191"/>
    </row>
    <row r="133" spans="1:23" ht="105" hidden="1">
      <c r="A133" s="54" t="s">
        <v>50</v>
      </c>
      <c r="B133" s="54" t="s">
        <v>405</v>
      </c>
      <c r="C133" s="52" t="s">
        <v>500</v>
      </c>
      <c r="D133" s="52" t="s">
        <v>64</v>
      </c>
      <c r="E133" s="52">
        <v>4</v>
      </c>
      <c r="F133" s="55" t="s">
        <v>47</v>
      </c>
      <c r="G133" s="52" t="s">
        <v>505</v>
      </c>
      <c r="H133" s="146" t="s">
        <v>719</v>
      </c>
      <c r="I133" s="55"/>
      <c r="J133" s="55"/>
      <c r="K133" s="55"/>
      <c r="L133" s="55"/>
      <c r="M133" s="8"/>
      <c r="N133" s="8"/>
      <c r="O133" s="8"/>
      <c r="P133" s="189" t="s">
        <v>430</v>
      </c>
      <c r="Q133" s="57"/>
      <c r="R133" s="165"/>
      <c r="S133" s="57"/>
      <c r="T133" s="57"/>
      <c r="U133" s="165"/>
      <c r="V133" s="165"/>
      <c r="W133" s="191"/>
    </row>
    <row r="134" spans="1:23" ht="75" hidden="1">
      <c r="A134" s="54" t="s">
        <v>50</v>
      </c>
      <c r="B134" s="54" t="s">
        <v>405</v>
      </c>
      <c r="C134" s="55" t="s">
        <v>506</v>
      </c>
      <c r="D134" s="52" t="s">
        <v>63</v>
      </c>
      <c r="E134" s="52" t="s">
        <v>47</v>
      </c>
      <c r="F134" s="55" t="s">
        <v>47</v>
      </c>
      <c r="G134" s="52" t="s">
        <v>508</v>
      </c>
      <c r="H134" s="146" t="s">
        <v>719</v>
      </c>
      <c r="I134" s="85" t="s">
        <v>818</v>
      </c>
      <c r="J134" s="84" t="s">
        <v>817</v>
      </c>
      <c r="K134" s="55"/>
      <c r="L134" s="55"/>
      <c r="M134" s="8"/>
      <c r="N134" s="8"/>
      <c r="O134" s="8"/>
      <c r="P134" s="189" t="s">
        <v>430</v>
      </c>
      <c r="Q134" s="57"/>
      <c r="R134" s="165"/>
      <c r="S134" s="57"/>
      <c r="T134" s="57"/>
      <c r="U134" s="165"/>
      <c r="V134" s="165"/>
      <c r="W134" s="191"/>
    </row>
    <row r="135" spans="1:23" ht="105" hidden="1">
      <c r="A135" s="54" t="s">
        <v>50</v>
      </c>
      <c r="B135" s="54" t="s">
        <v>405</v>
      </c>
      <c r="C135" s="55" t="s">
        <v>506</v>
      </c>
      <c r="D135" s="52" t="s">
        <v>64</v>
      </c>
      <c r="E135" s="52" t="s">
        <v>47</v>
      </c>
      <c r="F135" s="55" t="s">
        <v>47</v>
      </c>
      <c r="G135" s="52" t="s">
        <v>507</v>
      </c>
      <c r="H135" s="146" t="s">
        <v>719</v>
      </c>
      <c r="I135" s="144" t="s">
        <v>819</v>
      </c>
      <c r="J135" s="145" t="s">
        <v>820</v>
      </c>
      <c r="K135" s="55"/>
      <c r="L135" s="55"/>
      <c r="M135" s="8"/>
      <c r="N135" s="8"/>
      <c r="O135" s="8"/>
      <c r="P135" s="189" t="s">
        <v>430</v>
      </c>
      <c r="Q135" s="57"/>
      <c r="R135" s="165"/>
      <c r="S135" s="57"/>
      <c r="T135" s="57"/>
      <c r="U135" s="165"/>
      <c r="V135" s="165"/>
      <c r="W135" s="191"/>
    </row>
    <row r="136" spans="1:27" ht="15" customHeight="1" hidden="1">
      <c r="A136" s="54"/>
      <c r="B136" s="54"/>
      <c r="C136" s="55"/>
      <c r="D136" s="52"/>
      <c r="E136" s="52"/>
      <c r="F136" s="55"/>
      <c r="G136" s="52"/>
      <c r="H136" s="52"/>
      <c r="I136" s="55"/>
      <c r="J136" s="55"/>
      <c r="K136" s="55"/>
      <c r="L136" s="55"/>
      <c r="M136" s="55"/>
      <c r="N136" s="55"/>
      <c r="O136" s="55"/>
      <c r="P136" s="56"/>
      <c r="Q136" s="56"/>
      <c r="R136" s="56"/>
      <c r="S136" s="56"/>
      <c r="T136" s="56"/>
      <c r="U136" s="56"/>
      <c r="V136" s="56"/>
      <c r="W136" s="56"/>
      <c r="X136" s="56"/>
      <c r="Y136" s="56"/>
      <c r="Z136" s="56"/>
      <c r="AA136" s="56"/>
    </row>
    <row r="137" spans="1:25" ht="15" customHeight="1" hidden="1">
      <c r="A137" s="54"/>
      <c r="B137" s="54"/>
      <c r="C137" s="55"/>
      <c r="D137" s="52"/>
      <c r="E137" s="52"/>
      <c r="F137" s="55"/>
      <c r="G137" s="52"/>
      <c r="H137" s="52"/>
      <c r="I137" s="55"/>
      <c r="J137" s="55"/>
      <c r="K137" s="55"/>
      <c r="L137" s="55"/>
      <c r="M137" s="55"/>
      <c r="N137" s="55"/>
      <c r="O137" s="55"/>
      <c r="P137" s="123"/>
      <c r="Q137" s="123"/>
      <c r="R137" s="123"/>
      <c r="S137" s="123"/>
      <c r="T137" s="123"/>
      <c r="U137" s="123"/>
      <c r="V137" s="123"/>
      <c r="W137" s="123"/>
      <c r="X137" s="56"/>
      <c r="Y137" s="56"/>
    </row>
    <row r="138" spans="1:23" ht="15" customHeight="1" hidden="1">
      <c r="A138" s="54"/>
      <c r="B138" s="54"/>
      <c r="C138" s="55"/>
      <c r="D138" s="52"/>
      <c r="E138" s="52"/>
      <c r="F138" s="55"/>
      <c r="G138" s="52"/>
      <c r="H138" s="52"/>
      <c r="I138" s="55"/>
      <c r="J138" s="55"/>
      <c r="K138" s="55"/>
      <c r="L138" s="55"/>
      <c r="M138" s="55"/>
      <c r="N138" s="55"/>
      <c r="O138" s="55"/>
      <c r="P138" s="123"/>
      <c r="Q138" s="123"/>
      <c r="R138" s="123"/>
      <c r="S138" s="123"/>
      <c r="T138" s="123"/>
      <c r="U138" s="123"/>
      <c r="V138" s="123"/>
      <c r="W138" s="25"/>
    </row>
    <row r="139" spans="1:23" ht="15" customHeight="1" hidden="1">
      <c r="A139" s="54"/>
      <c r="B139" s="54"/>
      <c r="C139" s="55"/>
      <c r="D139" s="52"/>
      <c r="E139" s="52"/>
      <c r="F139" s="55"/>
      <c r="G139" s="52"/>
      <c r="H139" s="52"/>
      <c r="I139" s="55"/>
      <c r="J139" s="55"/>
      <c r="K139" s="55"/>
      <c r="L139" s="55"/>
      <c r="M139" s="55"/>
      <c r="N139" s="55"/>
      <c r="O139" s="55"/>
      <c r="P139" s="123"/>
      <c r="Q139" s="123"/>
      <c r="R139" s="123"/>
      <c r="S139" s="123"/>
      <c r="T139" s="123"/>
      <c r="U139" s="123"/>
      <c r="V139" s="123"/>
      <c r="W139" s="25"/>
    </row>
    <row r="140" spans="1:23" ht="15" customHeight="1" hidden="1">
      <c r="A140" s="54"/>
      <c r="B140" s="54"/>
      <c r="C140" s="55"/>
      <c r="D140" s="52"/>
      <c r="E140" s="52"/>
      <c r="F140" s="55"/>
      <c r="G140" s="52"/>
      <c r="H140" s="52"/>
      <c r="I140" s="55"/>
      <c r="J140" s="55"/>
      <c r="K140" s="55"/>
      <c r="L140" s="55"/>
      <c r="M140" s="55"/>
      <c r="N140" s="55"/>
      <c r="O140" s="55"/>
      <c r="P140" s="123"/>
      <c r="Q140" s="123"/>
      <c r="R140" s="123"/>
      <c r="S140" s="123"/>
      <c r="T140" s="123"/>
      <c r="U140" s="123"/>
      <c r="V140" s="123"/>
      <c r="W140" s="25"/>
    </row>
    <row r="141" spans="1:23" ht="15" customHeight="1" hidden="1">
      <c r="A141" s="54"/>
      <c r="B141" s="54"/>
      <c r="C141" s="55"/>
      <c r="D141" s="52"/>
      <c r="E141" s="52"/>
      <c r="F141" s="55"/>
      <c r="G141" s="52"/>
      <c r="H141" s="52"/>
      <c r="I141" s="55"/>
      <c r="J141" s="55"/>
      <c r="K141" s="55"/>
      <c r="L141" s="55"/>
      <c r="M141" s="55"/>
      <c r="N141" s="55"/>
      <c r="O141" s="55"/>
      <c r="P141" s="123"/>
      <c r="Q141" s="123"/>
      <c r="R141" s="123"/>
      <c r="S141" s="123"/>
      <c r="T141" s="123"/>
      <c r="U141" s="123"/>
      <c r="V141" s="123"/>
      <c r="W141" s="25"/>
    </row>
    <row r="142" spans="1:23" ht="15" customHeight="1" hidden="1">
      <c r="A142" s="54"/>
      <c r="B142" s="54"/>
      <c r="C142" s="55"/>
      <c r="D142" s="52"/>
      <c r="E142" s="52"/>
      <c r="F142" s="55"/>
      <c r="G142" s="52"/>
      <c r="H142" s="52"/>
      <c r="I142" s="55"/>
      <c r="J142" s="55"/>
      <c r="K142" s="55"/>
      <c r="L142" s="55"/>
      <c r="M142" s="55"/>
      <c r="N142" s="55"/>
      <c r="O142" s="55"/>
      <c r="P142" s="123"/>
      <c r="Q142" s="123"/>
      <c r="R142" s="123"/>
      <c r="S142" s="123"/>
      <c r="T142" s="123"/>
      <c r="U142" s="123"/>
      <c r="V142" s="123"/>
      <c r="W142" s="25"/>
    </row>
    <row r="143" spans="1:23" ht="15" customHeight="1" hidden="1">
      <c r="A143" s="54"/>
      <c r="B143" s="54"/>
      <c r="C143" s="55"/>
      <c r="D143" s="52"/>
      <c r="E143" s="52"/>
      <c r="F143" s="55"/>
      <c r="G143" s="52"/>
      <c r="H143" s="52"/>
      <c r="I143" s="55"/>
      <c r="J143" s="55"/>
      <c r="K143" s="55"/>
      <c r="L143" s="55"/>
      <c r="M143" s="55"/>
      <c r="N143" s="55"/>
      <c r="O143" s="55"/>
      <c r="P143" s="123"/>
      <c r="Q143" s="123"/>
      <c r="R143" s="123"/>
      <c r="S143" s="123"/>
      <c r="T143" s="123"/>
      <c r="U143" s="123"/>
      <c r="V143" s="123"/>
      <c r="W143" s="25"/>
    </row>
    <row r="144" spans="1:23" ht="15" customHeight="1" hidden="1">
      <c r="A144" s="54"/>
      <c r="B144" s="54"/>
      <c r="C144" s="55"/>
      <c r="D144" s="52"/>
      <c r="E144" s="52"/>
      <c r="F144" s="55"/>
      <c r="G144" s="52"/>
      <c r="H144" s="52"/>
      <c r="I144" s="55"/>
      <c r="J144" s="55"/>
      <c r="K144" s="55"/>
      <c r="L144" s="55"/>
      <c r="M144" s="55"/>
      <c r="N144" s="55"/>
      <c r="O144" s="55"/>
      <c r="P144" s="123"/>
      <c r="Q144" s="123"/>
      <c r="R144" s="123"/>
      <c r="S144" s="123"/>
      <c r="T144" s="123"/>
      <c r="U144" s="123"/>
      <c r="V144" s="123"/>
      <c r="W144" s="25"/>
    </row>
    <row r="145" spans="1:23" ht="15" customHeight="1" hidden="1">
      <c r="A145" s="54"/>
      <c r="B145" s="54"/>
      <c r="C145" s="55"/>
      <c r="D145" s="52"/>
      <c r="E145" s="52"/>
      <c r="F145" s="55"/>
      <c r="G145" s="52"/>
      <c r="H145" s="52"/>
      <c r="I145" s="55"/>
      <c r="J145" s="55"/>
      <c r="K145" s="55"/>
      <c r="L145" s="55"/>
      <c r="M145" s="55"/>
      <c r="N145" s="55"/>
      <c r="O145" s="55"/>
      <c r="P145" s="123"/>
      <c r="Q145" s="123"/>
      <c r="R145" s="123"/>
      <c r="S145" s="123"/>
      <c r="T145" s="123"/>
      <c r="U145" s="123"/>
      <c r="V145" s="123"/>
      <c r="W145" s="25"/>
    </row>
    <row r="146" spans="1:23" ht="15" customHeight="1" hidden="1">
      <c r="A146" s="54"/>
      <c r="B146" s="54"/>
      <c r="C146" s="55"/>
      <c r="D146" s="52"/>
      <c r="E146" s="52"/>
      <c r="F146" s="55"/>
      <c r="G146" s="52"/>
      <c r="H146" s="52"/>
      <c r="I146" s="55"/>
      <c r="J146" s="55"/>
      <c r="K146" s="55"/>
      <c r="L146" s="55"/>
      <c r="M146" s="55"/>
      <c r="N146" s="55"/>
      <c r="O146" s="55"/>
      <c r="P146" s="123"/>
      <c r="Q146" s="123"/>
      <c r="R146" s="123"/>
      <c r="S146" s="123"/>
      <c r="T146" s="123"/>
      <c r="U146" s="123"/>
      <c r="V146" s="123"/>
      <c r="W146" s="25"/>
    </row>
    <row r="147" spans="1:23" ht="15" customHeight="1" hidden="1">
      <c r="A147" s="54"/>
      <c r="B147" s="54"/>
      <c r="C147" s="55"/>
      <c r="D147" s="52"/>
      <c r="E147" s="52"/>
      <c r="F147" s="55"/>
      <c r="G147" s="52"/>
      <c r="H147" s="52"/>
      <c r="I147" s="55"/>
      <c r="J147" s="55"/>
      <c r="K147" s="55"/>
      <c r="L147" s="55"/>
      <c r="M147" s="55"/>
      <c r="N147" s="55"/>
      <c r="O147" s="55"/>
      <c r="P147" s="123"/>
      <c r="Q147" s="123"/>
      <c r="R147" s="123"/>
      <c r="S147" s="123"/>
      <c r="T147" s="123"/>
      <c r="U147" s="123"/>
      <c r="V147" s="123"/>
      <c r="W147" s="25"/>
    </row>
    <row r="148" spans="1:23" ht="15" customHeight="1" hidden="1">
      <c r="A148" s="54"/>
      <c r="B148" s="54"/>
      <c r="C148" s="55"/>
      <c r="D148" s="52"/>
      <c r="E148" s="52"/>
      <c r="F148" s="55"/>
      <c r="G148" s="52"/>
      <c r="H148" s="52"/>
      <c r="I148" s="55"/>
      <c r="J148" s="55"/>
      <c r="K148" s="55"/>
      <c r="L148" s="55"/>
      <c r="M148" s="55"/>
      <c r="N148" s="55"/>
      <c r="O148" s="55"/>
      <c r="P148" s="123"/>
      <c r="Q148" s="123"/>
      <c r="R148" s="123"/>
      <c r="S148" s="123"/>
      <c r="T148" s="123"/>
      <c r="U148" s="123"/>
      <c r="V148" s="123"/>
      <c r="W148" s="25"/>
    </row>
    <row r="149" spans="1:23" ht="15" customHeight="1" hidden="1">
      <c r="A149" s="54"/>
      <c r="B149" s="54"/>
      <c r="C149" s="55"/>
      <c r="D149" s="52"/>
      <c r="E149" s="52"/>
      <c r="F149" s="55"/>
      <c r="G149" s="52"/>
      <c r="H149" s="52"/>
      <c r="I149" s="55"/>
      <c r="J149" s="55"/>
      <c r="K149" s="55"/>
      <c r="L149" s="55"/>
      <c r="M149" s="55"/>
      <c r="N149" s="55"/>
      <c r="O149" s="55"/>
      <c r="P149" s="123"/>
      <c r="Q149" s="123"/>
      <c r="R149" s="123"/>
      <c r="S149" s="123"/>
      <c r="T149" s="123"/>
      <c r="U149" s="123"/>
      <c r="V149" s="123"/>
      <c r="W149" s="25"/>
    </row>
    <row r="150" spans="1:23" ht="15" customHeight="1" hidden="1">
      <c r="A150" s="54"/>
      <c r="B150" s="54"/>
      <c r="C150" s="55"/>
      <c r="D150" s="52"/>
      <c r="E150" s="52"/>
      <c r="F150" s="55"/>
      <c r="G150" s="52"/>
      <c r="H150" s="52"/>
      <c r="I150" s="55"/>
      <c r="J150" s="55"/>
      <c r="K150" s="55"/>
      <c r="L150" s="55"/>
      <c r="M150" s="55"/>
      <c r="N150" s="55"/>
      <c r="O150" s="55"/>
      <c r="P150" s="123"/>
      <c r="Q150" s="123"/>
      <c r="R150" s="123"/>
      <c r="S150" s="123"/>
      <c r="T150" s="123"/>
      <c r="U150" s="123"/>
      <c r="V150" s="123"/>
      <c r="W150" s="25"/>
    </row>
    <row r="151" spans="1:23" ht="15" customHeight="1" hidden="1">
      <c r="A151" s="54"/>
      <c r="B151" s="54"/>
      <c r="C151" s="55"/>
      <c r="D151" s="52"/>
      <c r="E151" s="52"/>
      <c r="F151" s="55"/>
      <c r="G151" s="52"/>
      <c r="H151" s="52"/>
      <c r="I151" s="55"/>
      <c r="J151" s="55"/>
      <c r="K151" s="55"/>
      <c r="L151" s="55"/>
      <c r="M151" s="55"/>
      <c r="N151" s="55"/>
      <c r="O151" s="55"/>
      <c r="P151" s="123"/>
      <c r="Q151" s="123"/>
      <c r="R151" s="123"/>
      <c r="S151" s="123"/>
      <c r="T151" s="123"/>
      <c r="U151" s="123"/>
      <c r="V151" s="123"/>
      <c r="W151" s="25"/>
    </row>
    <row r="152" spans="1:23" ht="15" customHeight="1" hidden="1">
      <c r="A152" s="54"/>
      <c r="B152" s="54"/>
      <c r="C152" s="55"/>
      <c r="D152" s="52"/>
      <c r="E152" s="52"/>
      <c r="F152" s="55"/>
      <c r="G152" s="52"/>
      <c r="H152" s="52"/>
      <c r="I152" s="55"/>
      <c r="J152" s="55"/>
      <c r="K152" s="55"/>
      <c r="L152" s="55"/>
      <c r="M152" s="55"/>
      <c r="N152" s="55"/>
      <c r="O152" s="55"/>
      <c r="P152" s="123"/>
      <c r="Q152" s="123"/>
      <c r="R152" s="123"/>
      <c r="S152" s="123"/>
      <c r="T152" s="123"/>
      <c r="U152" s="123"/>
      <c r="V152" s="123"/>
      <c r="W152" s="25"/>
    </row>
    <row r="153" spans="1:23" ht="15" customHeight="1" hidden="1">
      <c r="A153" s="54"/>
      <c r="B153" s="54"/>
      <c r="C153" s="55"/>
      <c r="D153" s="52"/>
      <c r="E153" s="52"/>
      <c r="F153" s="55"/>
      <c r="G153" s="52"/>
      <c r="H153" s="52"/>
      <c r="I153" s="55"/>
      <c r="J153" s="55"/>
      <c r="K153" s="55"/>
      <c r="L153" s="55"/>
      <c r="M153" s="55"/>
      <c r="N153" s="55"/>
      <c r="O153" s="55"/>
      <c r="P153" s="123"/>
      <c r="Q153" s="123"/>
      <c r="R153" s="123"/>
      <c r="S153" s="123"/>
      <c r="T153" s="123"/>
      <c r="U153" s="123"/>
      <c r="V153" s="123"/>
      <c r="W153" s="25"/>
    </row>
    <row r="154" spans="1:23" ht="15" customHeight="1" hidden="1">
      <c r="A154" s="54"/>
      <c r="B154" s="54"/>
      <c r="C154" s="55"/>
      <c r="D154" s="52"/>
      <c r="E154" s="52"/>
      <c r="F154" s="55"/>
      <c r="G154" s="52"/>
      <c r="H154" s="52"/>
      <c r="I154" s="55"/>
      <c r="J154" s="55"/>
      <c r="K154" s="55"/>
      <c r="L154" s="55"/>
      <c r="M154" s="55"/>
      <c r="N154" s="55"/>
      <c r="O154" s="55"/>
      <c r="P154" s="123"/>
      <c r="Q154" s="123"/>
      <c r="R154" s="123"/>
      <c r="S154" s="123"/>
      <c r="T154" s="123"/>
      <c r="U154" s="123"/>
      <c r="V154" s="123"/>
      <c r="W154" s="25"/>
    </row>
    <row r="155" spans="1:23" ht="15" customHeight="1" hidden="1">
      <c r="A155" s="54"/>
      <c r="B155" s="54"/>
      <c r="C155" s="55"/>
      <c r="D155" s="52"/>
      <c r="E155" s="52"/>
      <c r="F155" s="55"/>
      <c r="G155" s="52"/>
      <c r="H155" s="52"/>
      <c r="I155" s="55"/>
      <c r="J155" s="55"/>
      <c r="K155" s="55"/>
      <c r="L155" s="55"/>
      <c r="M155" s="55"/>
      <c r="N155" s="55"/>
      <c r="O155" s="55"/>
      <c r="P155" s="123"/>
      <c r="Q155" s="123"/>
      <c r="R155" s="123"/>
      <c r="S155" s="123"/>
      <c r="T155" s="123"/>
      <c r="U155" s="123"/>
      <c r="V155" s="123"/>
      <c r="W155" s="25"/>
    </row>
    <row r="156" spans="1:23" ht="15" customHeight="1" hidden="1">
      <c r="A156" s="54"/>
      <c r="B156" s="54"/>
      <c r="C156" s="55"/>
      <c r="D156" s="52"/>
      <c r="E156" s="52"/>
      <c r="F156" s="55"/>
      <c r="G156" s="52"/>
      <c r="H156" s="52"/>
      <c r="I156" s="55"/>
      <c r="J156" s="55"/>
      <c r="K156" s="55"/>
      <c r="L156" s="55"/>
      <c r="M156" s="55"/>
      <c r="N156" s="55"/>
      <c r="O156" s="55"/>
      <c r="P156" s="123"/>
      <c r="Q156" s="123"/>
      <c r="R156" s="123"/>
      <c r="S156" s="123"/>
      <c r="T156" s="123"/>
      <c r="U156" s="123"/>
      <c r="V156" s="123"/>
      <c r="W156" s="25"/>
    </row>
    <row r="157" spans="1:23" ht="15" customHeight="1" hidden="1">
      <c r="A157" s="54"/>
      <c r="B157" s="54"/>
      <c r="C157" s="55"/>
      <c r="D157" s="52"/>
      <c r="E157" s="52"/>
      <c r="F157" s="55"/>
      <c r="G157" s="52"/>
      <c r="H157" s="52"/>
      <c r="I157" s="55"/>
      <c r="J157" s="55"/>
      <c r="K157" s="55"/>
      <c r="L157" s="55"/>
      <c r="M157" s="55"/>
      <c r="N157" s="55"/>
      <c r="O157" s="55"/>
      <c r="P157" s="123"/>
      <c r="Q157" s="123"/>
      <c r="R157" s="123"/>
      <c r="S157" s="123"/>
      <c r="T157" s="123"/>
      <c r="U157" s="123"/>
      <c r="V157" s="123"/>
      <c r="W157" s="25"/>
    </row>
    <row r="158" spans="1:23" ht="15" customHeight="1" hidden="1">
      <c r="A158" s="54"/>
      <c r="B158" s="54"/>
      <c r="C158" s="55"/>
      <c r="D158" s="52"/>
      <c r="E158" s="52"/>
      <c r="F158" s="55"/>
      <c r="G158" s="52"/>
      <c r="H158" s="52"/>
      <c r="I158" s="55"/>
      <c r="J158" s="55"/>
      <c r="K158" s="55"/>
      <c r="L158" s="55"/>
      <c r="M158" s="55"/>
      <c r="N158" s="55"/>
      <c r="O158" s="55"/>
      <c r="P158" s="123"/>
      <c r="Q158" s="123"/>
      <c r="R158" s="123"/>
      <c r="S158" s="123"/>
      <c r="T158" s="123"/>
      <c r="U158" s="123"/>
      <c r="V158" s="123"/>
      <c r="W158" s="25"/>
    </row>
    <row r="159" spans="1:23" ht="15" customHeight="1" hidden="1">
      <c r="A159" s="54"/>
      <c r="B159" s="54"/>
      <c r="C159" s="55"/>
      <c r="D159" s="52"/>
      <c r="E159" s="52"/>
      <c r="F159" s="55"/>
      <c r="G159" s="52"/>
      <c r="H159" s="52"/>
      <c r="I159" s="55"/>
      <c r="J159" s="55"/>
      <c r="K159" s="55"/>
      <c r="L159" s="55"/>
      <c r="M159" s="55"/>
      <c r="N159" s="55"/>
      <c r="O159" s="55"/>
      <c r="P159" s="123"/>
      <c r="Q159" s="123"/>
      <c r="R159" s="123"/>
      <c r="S159" s="123"/>
      <c r="T159" s="123"/>
      <c r="U159" s="123"/>
      <c r="V159" s="123"/>
      <c r="W159" s="25"/>
    </row>
    <row r="160" spans="1:23" ht="15" customHeight="1" hidden="1">
      <c r="A160" s="54"/>
      <c r="B160" s="54"/>
      <c r="C160" s="55"/>
      <c r="D160" s="52"/>
      <c r="E160" s="52"/>
      <c r="F160" s="55"/>
      <c r="G160" s="52"/>
      <c r="H160" s="52"/>
      <c r="I160" s="55"/>
      <c r="J160" s="55"/>
      <c r="K160" s="55"/>
      <c r="L160" s="55"/>
      <c r="M160" s="55"/>
      <c r="N160" s="55"/>
      <c r="O160" s="55"/>
      <c r="P160" s="123"/>
      <c r="Q160" s="123"/>
      <c r="R160" s="123"/>
      <c r="S160" s="123"/>
      <c r="T160" s="123"/>
      <c r="U160" s="123"/>
      <c r="V160" s="123"/>
      <c r="W160" s="25"/>
    </row>
    <row r="161" spans="1:23" ht="15" customHeight="1" hidden="1">
      <c r="A161" s="54"/>
      <c r="B161" s="54"/>
      <c r="C161" s="55"/>
      <c r="D161" s="52"/>
      <c r="E161" s="52"/>
      <c r="F161" s="55"/>
      <c r="G161" s="52"/>
      <c r="H161" s="52"/>
      <c r="I161" s="55"/>
      <c r="J161" s="55"/>
      <c r="K161" s="55"/>
      <c r="L161" s="55"/>
      <c r="M161" s="55"/>
      <c r="N161" s="55"/>
      <c r="O161" s="55"/>
      <c r="P161" s="123"/>
      <c r="Q161" s="123"/>
      <c r="R161" s="123"/>
      <c r="S161" s="123"/>
      <c r="T161" s="123"/>
      <c r="U161" s="123"/>
      <c r="V161" s="123"/>
      <c r="W161" s="25"/>
    </row>
    <row r="162" spans="1:23" ht="15" customHeight="1" hidden="1">
      <c r="A162" s="54"/>
      <c r="B162" s="54"/>
      <c r="C162" s="55"/>
      <c r="D162" s="52"/>
      <c r="E162" s="52"/>
      <c r="F162" s="55"/>
      <c r="G162" s="52"/>
      <c r="H162" s="52"/>
      <c r="I162" s="55"/>
      <c r="J162" s="55"/>
      <c r="K162" s="55"/>
      <c r="L162" s="55"/>
      <c r="M162" s="55"/>
      <c r="N162" s="55"/>
      <c r="O162" s="55"/>
      <c r="P162" s="123"/>
      <c r="Q162" s="123"/>
      <c r="R162" s="123"/>
      <c r="S162" s="123"/>
      <c r="T162" s="123"/>
      <c r="U162" s="123"/>
      <c r="V162" s="123"/>
      <c r="W162" s="25"/>
    </row>
    <row r="163" spans="1:23" ht="15" customHeight="1" hidden="1">
      <c r="A163" s="54"/>
      <c r="B163" s="54"/>
      <c r="C163" s="55"/>
      <c r="D163" s="52"/>
      <c r="E163" s="52"/>
      <c r="F163" s="55"/>
      <c r="G163" s="52"/>
      <c r="H163" s="52"/>
      <c r="I163" s="55"/>
      <c r="J163" s="55"/>
      <c r="K163" s="55"/>
      <c r="L163" s="55"/>
      <c r="M163" s="55"/>
      <c r="N163" s="55"/>
      <c r="O163" s="55"/>
      <c r="P163" s="123"/>
      <c r="Q163" s="123"/>
      <c r="R163" s="123"/>
      <c r="S163" s="123"/>
      <c r="T163" s="123"/>
      <c r="U163" s="123"/>
      <c r="V163" s="123"/>
      <c r="W163" s="25"/>
    </row>
    <row r="164" spans="1:23" ht="15" customHeight="1" hidden="1">
      <c r="A164" s="54"/>
      <c r="B164" s="54"/>
      <c r="C164" s="55"/>
      <c r="D164" s="52"/>
      <c r="E164" s="52"/>
      <c r="F164" s="55"/>
      <c r="G164" s="52"/>
      <c r="H164" s="52"/>
      <c r="I164" s="55"/>
      <c r="J164" s="55"/>
      <c r="K164" s="55"/>
      <c r="L164" s="55"/>
      <c r="M164" s="55"/>
      <c r="N164" s="55"/>
      <c r="O164" s="55"/>
      <c r="P164" s="123"/>
      <c r="Q164" s="123"/>
      <c r="R164" s="123"/>
      <c r="S164" s="123"/>
      <c r="T164" s="123"/>
      <c r="U164" s="123"/>
      <c r="V164" s="123"/>
      <c r="W164" s="25"/>
    </row>
    <row r="165" spans="1:23" ht="15" customHeight="1" hidden="1">
      <c r="A165" s="54"/>
      <c r="B165" s="54"/>
      <c r="C165" s="55"/>
      <c r="D165" s="52"/>
      <c r="E165" s="52"/>
      <c r="F165" s="55"/>
      <c r="G165" s="52"/>
      <c r="H165" s="52"/>
      <c r="I165" s="55"/>
      <c r="J165" s="55"/>
      <c r="K165" s="55"/>
      <c r="L165" s="55"/>
      <c r="M165" s="55"/>
      <c r="N165" s="55"/>
      <c r="O165" s="55"/>
      <c r="P165" s="123"/>
      <c r="Q165" s="123"/>
      <c r="R165" s="123"/>
      <c r="S165" s="123"/>
      <c r="T165" s="123"/>
      <c r="U165" s="123"/>
      <c r="V165" s="123"/>
      <c r="W165" s="25"/>
    </row>
    <row r="166" spans="1:23" ht="15" customHeight="1" hidden="1">
      <c r="A166" s="54"/>
      <c r="B166" s="54"/>
      <c r="C166" s="55"/>
      <c r="D166" s="52"/>
      <c r="E166" s="52"/>
      <c r="F166" s="55"/>
      <c r="G166" s="52"/>
      <c r="H166" s="52"/>
      <c r="I166" s="55"/>
      <c r="J166" s="55"/>
      <c r="K166" s="55"/>
      <c r="L166" s="55"/>
      <c r="M166" s="55"/>
      <c r="N166" s="55"/>
      <c r="O166" s="55"/>
      <c r="P166" s="123"/>
      <c r="Q166" s="123"/>
      <c r="R166" s="123"/>
      <c r="S166" s="123"/>
      <c r="T166" s="123"/>
      <c r="U166" s="123"/>
      <c r="V166" s="123"/>
      <c r="W166" s="25"/>
    </row>
    <row r="167" spans="1:23" ht="15" customHeight="1" hidden="1">
      <c r="A167" s="54"/>
      <c r="B167" s="54"/>
      <c r="C167" s="55"/>
      <c r="D167" s="52"/>
      <c r="E167" s="52"/>
      <c r="F167" s="55"/>
      <c r="G167" s="52"/>
      <c r="H167" s="52"/>
      <c r="I167" s="55"/>
      <c r="J167" s="55"/>
      <c r="K167" s="55"/>
      <c r="L167" s="55"/>
      <c r="M167" s="55"/>
      <c r="N167" s="55"/>
      <c r="O167" s="55"/>
      <c r="P167" s="123"/>
      <c r="Q167" s="123"/>
      <c r="R167" s="123"/>
      <c r="S167" s="123"/>
      <c r="T167" s="123"/>
      <c r="U167" s="123"/>
      <c r="V167" s="123"/>
      <c r="W167" s="25"/>
    </row>
    <row r="168" spans="1:23" ht="15" customHeight="1" hidden="1">
      <c r="A168" s="54"/>
      <c r="B168" s="54"/>
      <c r="C168" s="55"/>
      <c r="D168" s="52"/>
      <c r="E168" s="52"/>
      <c r="F168" s="55"/>
      <c r="G168" s="52"/>
      <c r="H168" s="52"/>
      <c r="I168" s="55"/>
      <c r="J168" s="55"/>
      <c r="K168" s="55"/>
      <c r="L168" s="55"/>
      <c r="M168" s="55"/>
      <c r="N168" s="55"/>
      <c r="O168" s="55"/>
      <c r="P168" s="123"/>
      <c r="Q168" s="123"/>
      <c r="R168" s="123"/>
      <c r="S168" s="123"/>
      <c r="T168" s="123"/>
      <c r="U168" s="123"/>
      <c r="V168" s="123"/>
      <c r="W168" s="25"/>
    </row>
    <row r="169" spans="1:23" ht="15" customHeight="1" hidden="1">
      <c r="A169" s="54"/>
      <c r="B169" s="54"/>
      <c r="C169" s="55"/>
      <c r="D169" s="52"/>
      <c r="E169" s="52"/>
      <c r="F169" s="55"/>
      <c r="G169" s="52"/>
      <c r="H169" s="52"/>
      <c r="I169" s="55"/>
      <c r="J169" s="55"/>
      <c r="K169" s="55"/>
      <c r="L169" s="55"/>
      <c r="M169" s="55"/>
      <c r="N169" s="55"/>
      <c r="O169" s="55"/>
      <c r="P169" s="123"/>
      <c r="Q169" s="123"/>
      <c r="R169" s="123"/>
      <c r="S169" s="123"/>
      <c r="T169" s="123"/>
      <c r="U169" s="123"/>
      <c r="V169" s="123"/>
      <c r="W169" s="25"/>
    </row>
    <row r="170" spans="1:23" ht="15" customHeight="1" hidden="1">
      <c r="A170" s="54"/>
      <c r="B170" s="54"/>
      <c r="C170" s="55"/>
      <c r="D170" s="52"/>
      <c r="E170" s="52"/>
      <c r="F170" s="55"/>
      <c r="G170" s="52"/>
      <c r="H170" s="52"/>
      <c r="I170" s="55"/>
      <c r="J170" s="55"/>
      <c r="K170" s="55"/>
      <c r="L170" s="55"/>
      <c r="M170" s="55"/>
      <c r="N170" s="55"/>
      <c r="O170" s="55"/>
      <c r="P170" s="123"/>
      <c r="Q170" s="123"/>
      <c r="R170" s="123"/>
      <c r="S170" s="123"/>
      <c r="T170" s="123"/>
      <c r="U170" s="123"/>
      <c r="V170" s="123"/>
      <c r="W170" s="25"/>
    </row>
    <row r="171" spans="1:23" ht="15" customHeight="1" hidden="1">
      <c r="A171" s="54"/>
      <c r="B171" s="54"/>
      <c r="C171" s="55"/>
      <c r="D171" s="52"/>
      <c r="E171" s="52"/>
      <c r="F171" s="55"/>
      <c r="G171" s="52"/>
      <c r="H171" s="52"/>
      <c r="I171" s="55"/>
      <c r="J171" s="55"/>
      <c r="K171" s="55"/>
      <c r="L171" s="55"/>
      <c r="M171" s="55"/>
      <c r="N171" s="55"/>
      <c r="O171" s="55"/>
      <c r="P171" s="123"/>
      <c r="Q171" s="123"/>
      <c r="R171" s="123"/>
      <c r="S171" s="123"/>
      <c r="T171" s="123"/>
      <c r="U171" s="123"/>
      <c r="V171" s="123"/>
      <c r="W171" s="25"/>
    </row>
    <row r="172" spans="1:23" ht="15" customHeight="1" hidden="1">
      <c r="A172" s="54"/>
      <c r="B172" s="54"/>
      <c r="C172" s="55"/>
      <c r="D172" s="52"/>
      <c r="E172" s="52"/>
      <c r="F172" s="55"/>
      <c r="G172" s="52"/>
      <c r="H172" s="52"/>
      <c r="I172" s="55"/>
      <c r="J172" s="55"/>
      <c r="K172" s="55"/>
      <c r="L172" s="55"/>
      <c r="M172" s="55"/>
      <c r="N172" s="55"/>
      <c r="O172" s="55"/>
      <c r="P172" s="123"/>
      <c r="Q172" s="123"/>
      <c r="R172" s="123"/>
      <c r="S172" s="123"/>
      <c r="T172" s="123"/>
      <c r="U172" s="123"/>
      <c r="V172" s="123"/>
      <c r="W172" s="25"/>
    </row>
    <row r="173" spans="1:23" ht="15" customHeight="1" hidden="1">
      <c r="A173" s="54"/>
      <c r="B173" s="54"/>
      <c r="C173" s="55"/>
      <c r="D173" s="52"/>
      <c r="E173" s="52"/>
      <c r="F173" s="55"/>
      <c r="G173" s="52"/>
      <c r="H173" s="52"/>
      <c r="I173" s="55"/>
      <c r="J173" s="55"/>
      <c r="K173" s="55"/>
      <c r="L173" s="55"/>
      <c r="M173" s="55"/>
      <c r="N173" s="55"/>
      <c r="O173" s="55"/>
      <c r="P173" s="123"/>
      <c r="Q173" s="123"/>
      <c r="R173" s="123"/>
      <c r="S173" s="123"/>
      <c r="T173" s="123"/>
      <c r="U173" s="123"/>
      <c r="V173" s="123"/>
      <c r="W173" s="25"/>
    </row>
    <row r="174" spans="1:23" ht="15" customHeight="1" hidden="1">
      <c r="A174" s="54"/>
      <c r="B174" s="54"/>
      <c r="C174" s="55"/>
      <c r="D174" s="52"/>
      <c r="E174" s="52"/>
      <c r="F174" s="55"/>
      <c r="G174" s="52"/>
      <c r="H174" s="52"/>
      <c r="I174" s="55"/>
      <c r="J174" s="55"/>
      <c r="K174" s="55"/>
      <c r="L174" s="55"/>
      <c r="M174" s="55"/>
      <c r="N174" s="55"/>
      <c r="O174" s="55"/>
      <c r="P174" s="123"/>
      <c r="Q174" s="123"/>
      <c r="R174" s="123"/>
      <c r="S174" s="123"/>
      <c r="T174" s="123"/>
      <c r="U174" s="123"/>
      <c r="V174" s="123"/>
      <c r="W174" s="25"/>
    </row>
    <row r="175" spans="1:23" ht="15" customHeight="1" hidden="1">
      <c r="A175" s="54"/>
      <c r="B175" s="54"/>
      <c r="C175" s="55"/>
      <c r="D175" s="52"/>
      <c r="E175" s="52"/>
      <c r="F175" s="55"/>
      <c r="G175" s="52"/>
      <c r="H175" s="52"/>
      <c r="I175" s="55"/>
      <c r="J175" s="55"/>
      <c r="K175" s="55"/>
      <c r="L175" s="55"/>
      <c r="M175" s="55"/>
      <c r="N175" s="55"/>
      <c r="O175" s="55"/>
      <c r="P175" s="123"/>
      <c r="Q175" s="123"/>
      <c r="R175" s="123"/>
      <c r="S175" s="123"/>
      <c r="T175" s="123"/>
      <c r="U175" s="123"/>
      <c r="V175" s="123"/>
      <c r="W175" s="25"/>
    </row>
    <row r="176" spans="1:23" ht="15" customHeight="1" hidden="1">
      <c r="A176" s="54"/>
      <c r="B176" s="54"/>
      <c r="C176" s="55"/>
      <c r="D176" s="52"/>
      <c r="E176" s="52"/>
      <c r="F176" s="55"/>
      <c r="G176" s="52"/>
      <c r="H176" s="52"/>
      <c r="I176" s="55"/>
      <c r="J176" s="55"/>
      <c r="K176" s="55"/>
      <c r="L176" s="55"/>
      <c r="M176" s="55"/>
      <c r="N176" s="55"/>
      <c r="O176" s="55"/>
      <c r="P176" s="123"/>
      <c r="Q176" s="123"/>
      <c r="R176" s="123"/>
      <c r="S176" s="123"/>
      <c r="T176" s="123"/>
      <c r="U176" s="123"/>
      <c r="V176" s="123"/>
      <c r="W176" s="25"/>
    </row>
    <row r="177" spans="1:23" ht="15" customHeight="1" hidden="1">
      <c r="A177" s="54"/>
      <c r="B177" s="54"/>
      <c r="C177" s="55"/>
      <c r="D177" s="52"/>
      <c r="E177" s="52"/>
      <c r="F177" s="55"/>
      <c r="G177" s="52"/>
      <c r="H177" s="52"/>
      <c r="I177" s="55"/>
      <c r="J177" s="55"/>
      <c r="K177" s="55"/>
      <c r="L177" s="55"/>
      <c r="M177" s="55"/>
      <c r="N177" s="55"/>
      <c r="O177" s="55"/>
      <c r="P177" s="123"/>
      <c r="Q177" s="123"/>
      <c r="R177" s="123"/>
      <c r="S177" s="123"/>
      <c r="T177" s="123"/>
      <c r="U177" s="123"/>
      <c r="V177" s="123"/>
      <c r="W177" s="25"/>
    </row>
    <row r="178" spans="1:23" ht="15" hidden="1">
      <c r="A178" s="54"/>
      <c r="B178" s="54"/>
      <c r="C178" s="55"/>
      <c r="D178" s="52"/>
      <c r="E178" s="52"/>
      <c r="F178" s="55"/>
      <c r="G178" s="52"/>
      <c r="H178" s="52"/>
      <c r="I178" s="55"/>
      <c r="J178" s="55"/>
      <c r="K178" s="55"/>
      <c r="L178" s="55"/>
      <c r="M178" s="55"/>
      <c r="N178" s="55"/>
      <c r="O178" s="55"/>
      <c r="P178" s="123"/>
      <c r="Q178" s="123"/>
      <c r="R178" s="123"/>
      <c r="S178" s="123"/>
      <c r="T178" s="123"/>
      <c r="U178" s="123"/>
      <c r="V178" s="123"/>
      <c r="W178" s="25"/>
    </row>
    <row r="179" spans="1:23" ht="15" hidden="1">
      <c r="A179" s="54"/>
      <c r="B179" s="54"/>
      <c r="C179" s="55"/>
      <c r="D179" s="52"/>
      <c r="E179" s="52"/>
      <c r="F179" s="55"/>
      <c r="G179" s="52"/>
      <c r="H179" s="52"/>
      <c r="I179" s="55"/>
      <c r="J179" s="55"/>
      <c r="K179" s="55"/>
      <c r="L179" s="55"/>
      <c r="M179" s="55"/>
      <c r="N179" s="55"/>
      <c r="O179" s="55"/>
      <c r="P179" s="123"/>
      <c r="Q179" s="123"/>
      <c r="R179" s="123"/>
      <c r="S179" s="123"/>
      <c r="T179" s="123"/>
      <c r="U179" s="123"/>
      <c r="V179" s="123"/>
      <c r="W179" s="25"/>
    </row>
    <row r="180" spans="1:23" ht="15" hidden="1">
      <c r="A180" s="54"/>
      <c r="B180" s="54"/>
      <c r="C180" s="55"/>
      <c r="D180" s="52"/>
      <c r="E180" s="52"/>
      <c r="F180" s="55"/>
      <c r="G180" s="52"/>
      <c r="H180" s="52"/>
      <c r="I180" s="55"/>
      <c r="J180" s="55"/>
      <c r="K180" s="55"/>
      <c r="L180" s="55"/>
      <c r="M180" s="55"/>
      <c r="N180" s="55"/>
      <c r="O180" s="55"/>
      <c r="P180" s="123"/>
      <c r="Q180" s="123"/>
      <c r="R180" s="123"/>
      <c r="S180" s="123"/>
      <c r="T180" s="123"/>
      <c r="U180" s="123"/>
      <c r="V180" s="123"/>
      <c r="W180" s="25"/>
    </row>
    <row r="181" spans="1:23" ht="15" hidden="1">
      <c r="A181" s="54"/>
      <c r="B181" s="54"/>
      <c r="C181" s="55"/>
      <c r="D181" s="52"/>
      <c r="E181" s="52"/>
      <c r="F181" s="55"/>
      <c r="G181" s="52"/>
      <c r="H181" s="52"/>
      <c r="I181" s="55"/>
      <c r="J181" s="55"/>
      <c r="K181" s="55"/>
      <c r="L181" s="55"/>
      <c r="M181" s="55"/>
      <c r="N181" s="55"/>
      <c r="O181" s="55"/>
      <c r="P181" s="123"/>
      <c r="Q181" s="123"/>
      <c r="R181" s="123"/>
      <c r="S181" s="123"/>
      <c r="T181" s="123"/>
      <c r="U181" s="123"/>
      <c r="V181" s="123"/>
      <c r="W181" s="25"/>
    </row>
    <row r="182" spans="1:23" ht="15" hidden="1">
      <c r="A182" s="54"/>
      <c r="B182" s="54"/>
      <c r="C182" s="55"/>
      <c r="D182" s="52"/>
      <c r="E182" s="52"/>
      <c r="F182" s="55"/>
      <c r="G182" s="52"/>
      <c r="H182" s="52"/>
      <c r="I182" s="55"/>
      <c r="J182" s="55"/>
      <c r="K182" s="55"/>
      <c r="L182" s="55"/>
      <c r="M182" s="55"/>
      <c r="N182" s="55"/>
      <c r="O182" s="55"/>
      <c r="P182" s="123"/>
      <c r="Q182" s="123"/>
      <c r="R182" s="123"/>
      <c r="S182" s="123"/>
      <c r="T182" s="123"/>
      <c r="U182" s="123"/>
      <c r="V182" s="123"/>
      <c r="W182" s="25"/>
    </row>
    <row r="183" spans="1:23" ht="15" hidden="1">
      <c r="A183" s="54"/>
      <c r="B183" s="54"/>
      <c r="C183" s="55"/>
      <c r="D183" s="52"/>
      <c r="E183" s="52"/>
      <c r="F183" s="55"/>
      <c r="G183" s="52"/>
      <c r="H183" s="52"/>
      <c r="I183" s="55"/>
      <c r="J183" s="55"/>
      <c r="K183" s="55"/>
      <c r="L183" s="55"/>
      <c r="M183" s="55"/>
      <c r="N183" s="55"/>
      <c r="O183" s="55"/>
      <c r="P183" s="123"/>
      <c r="Q183" s="123"/>
      <c r="R183" s="123"/>
      <c r="S183" s="123"/>
      <c r="T183" s="123"/>
      <c r="U183" s="123"/>
      <c r="V183" s="123"/>
      <c r="W183" s="25"/>
    </row>
    <row r="184" spans="1:23" ht="15" hidden="1">
      <c r="A184" s="54"/>
      <c r="B184" s="54"/>
      <c r="C184" s="55"/>
      <c r="D184" s="52"/>
      <c r="E184" s="52"/>
      <c r="F184" s="55"/>
      <c r="G184" s="52"/>
      <c r="H184" s="52"/>
      <c r="I184" s="55"/>
      <c r="J184" s="55"/>
      <c r="K184" s="55"/>
      <c r="L184" s="55"/>
      <c r="M184" s="55"/>
      <c r="N184" s="55"/>
      <c r="O184" s="55"/>
      <c r="P184" s="123"/>
      <c r="Q184" s="123"/>
      <c r="R184" s="123"/>
      <c r="S184" s="123"/>
      <c r="T184" s="123"/>
      <c r="U184" s="123"/>
      <c r="V184" s="123"/>
      <c r="W184" s="25"/>
    </row>
    <row r="185" spans="1:23" ht="15" hidden="1">
      <c r="A185" s="54"/>
      <c r="B185" s="54"/>
      <c r="C185" s="55"/>
      <c r="D185" s="52"/>
      <c r="E185" s="52"/>
      <c r="F185" s="55"/>
      <c r="G185" s="52"/>
      <c r="H185" s="52"/>
      <c r="I185" s="55"/>
      <c r="J185" s="55"/>
      <c r="K185" s="55"/>
      <c r="L185" s="55"/>
      <c r="M185" s="55"/>
      <c r="N185" s="55"/>
      <c r="O185" s="55"/>
      <c r="P185" s="123"/>
      <c r="Q185" s="123"/>
      <c r="R185" s="123"/>
      <c r="S185" s="123"/>
      <c r="T185" s="123"/>
      <c r="U185" s="123"/>
      <c r="V185" s="123"/>
      <c r="W185" s="25"/>
    </row>
    <row r="186" spans="1:23" ht="15" hidden="1">
      <c r="A186" s="54"/>
      <c r="B186" s="54"/>
      <c r="C186" s="55"/>
      <c r="D186" s="52"/>
      <c r="E186" s="52"/>
      <c r="F186" s="55"/>
      <c r="G186" s="52"/>
      <c r="H186" s="52"/>
      <c r="I186" s="55"/>
      <c r="J186" s="55"/>
      <c r="K186" s="55"/>
      <c r="L186" s="55"/>
      <c r="M186" s="55"/>
      <c r="N186" s="55"/>
      <c r="O186" s="55"/>
      <c r="P186" s="123"/>
      <c r="Q186" s="123"/>
      <c r="R186" s="123"/>
      <c r="S186" s="123"/>
      <c r="T186" s="123"/>
      <c r="U186" s="123"/>
      <c r="V186" s="123"/>
      <c r="W186" s="25"/>
    </row>
    <row r="187" spans="1:23" ht="15" hidden="1">
      <c r="A187" s="54"/>
      <c r="B187" s="54"/>
      <c r="C187" s="55"/>
      <c r="D187" s="52"/>
      <c r="E187" s="52"/>
      <c r="F187" s="55"/>
      <c r="G187" s="52"/>
      <c r="H187" s="52"/>
      <c r="I187" s="55"/>
      <c r="J187" s="55"/>
      <c r="K187" s="55"/>
      <c r="L187" s="55"/>
      <c r="M187" s="55"/>
      <c r="N187" s="55"/>
      <c r="O187" s="55"/>
      <c r="P187" s="123"/>
      <c r="Q187" s="123"/>
      <c r="R187" s="123"/>
      <c r="S187" s="123"/>
      <c r="T187" s="123"/>
      <c r="U187" s="123"/>
      <c r="V187" s="123"/>
      <c r="W187" s="25"/>
    </row>
    <row r="188" spans="1:23" ht="15" hidden="1">
      <c r="A188" s="54"/>
      <c r="B188" s="54"/>
      <c r="C188" s="55"/>
      <c r="D188" s="52"/>
      <c r="E188" s="52"/>
      <c r="F188" s="55"/>
      <c r="G188" s="52"/>
      <c r="H188" s="52"/>
      <c r="I188" s="55"/>
      <c r="J188" s="55"/>
      <c r="K188" s="55"/>
      <c r="L188" s="55"/>
      <c r="M188" s="55"/>
      <c r="N188" s="55"/>
      <c r="O188" s="55"/>
      <c r="P188" s="123"/>
      <c r="Q188" s="123"/>
      <c r="R188" s="123"/>
      <c r="S188" s="123"/>
      <c r="T188" s="123"/>
      <c r="U188" s="123"/>
      <c r="V188" s="123"/>
      <c r="W188" s="25"/>
    </row>
    <row r="189" spans="1:23" ht="15" hidden="1">
      <c r="A189" s="54"/>
      <c r="B189" s="54"/>
      <c r="C189" s="55"/>
      <c r="D189" s="52"/>
      <c r="E189" s="52"/>
      <c r="F189" s="55"/>
      <c r="G189" s="52"/>
      <c r="H189" s="52"/>
      <c r="I189" s="55"/>
      <c r="J189" s="55"/>
      <c r="K189" s="55"/>
      <c r="L189" s="55"/>
      <c r="M189" s="55"/>
      <c r="N189" s="55"/>
      <c r="O189" s="55"/>
      <c r="P189" s="123"/>
      <c r="Q189" s="123"/>
      <c r="R189" s="123"/>
      <c r="S189" s="123"/>
      <c r="T189" s="123"/>
      <c r="U189" s="123"/>
      <c r="V189" s="123"/>
      <c r="W189" s="25"/>
    </row>
    <row r="190" spans="1:23" ht="15" hidden="1">
      <c r="A190" s="54"/>
      <c r="B190" s="54"/>
      <c r="C190" s="55"/>
      <c r="D190" s="52"/>
      <c r="E190" s="52"/>
      <c r="F190" s="55"/>
      <c r="G190" s="52"/>
      <c r="H190" s="52"/>
      <c r="I190" s="55"/>
      <c r="J190" s="55"/>
      <c r="K190" s="55"/>
      <c r="L190" s="55"/>
      <c r="M190" s="55"/>
      <c r="N190" s="55"/>
      <c r="O190" s="55"/>
      <c r="P190" s="123"/>
      <c r="Q190" s="123"/>
      <c r="R190" s="123"/>
      <c r="S190" s="123"/>
      <c r="T190" s="123"/>
      <c r="U190" s="123"/>
      <c r="V190" s="123"/>
      <c r="W190" s="25"/>
    </row>
    <row r="191" spans="1:23" ht="15" hidden="1">
      <c r="A191" s="54"/>
      <c r="B191" s="54"/>
      <c r="C191" s="55"/>
      <c r="D191" s="52"/>
      <c r="E191" s="52"/>
      <c r="F191" s="55"/>
      <c r="G191" s="52"/>
      <c r="H191" s="52"/>
      <c r="I191" s="55"/>
      <c r="J191" s="55"/>
      <c r="K191" s="55"/>
      <c r="L191" s="55"/>
      <c r="M191" s="55"/>
      <c r="N191" s="55"/>
      <c r="O191" s="55"/>
      <c r="P191" s="123"/>
      <c r="Q191" s="123"/>
      <c r="R191" s="123"/>
      <c r="S191" s="123"/>
      <c r="T191" s="123"/>
      <c r="U191" s="123"/>
      <c r="V191" s="123"/>
      <c r="W191" s="25"/>
    </row>
    <row r="192" spans="1:23" ht="15" hidden="1">
      <c r="A192" s="54"/>
      <c r="B192" s="54"/>
      <c r="C192" s="55"/>
      <c r="D192" s="52"/>
      <c r="E192" s="52"/>
      <c r="F192" s="55"/>
      <c r="G192" s="52"/>
      <c r="H192" s="52"/>
      <c r="I192" s="55"/>
      <c r="J192" s="55"/>
      <c r="K192" s="55"/>
      <c r="L192" s="55"/>
      <c r="M192" s="55"/>
      <c r="N192" s="55"/>
      <c r="O192" s="55"/>
      <c r="P192" s="123"/>
      <c r="Q192" s="123"/>
      <c r="R192" s="123"/>
      <c r="S192" s="123"/>
      <c r="T192" s="123"/>
      <c r="U192" s="123"/>
      <c r="V192" s="123"/>
      <c r="W192" s="25"/>
    </row>
    <row r="193" spans="1:23" ht="15" hidden="1">
      <c r="A193" s="54"/>
      <c r="B193" s="54"/>
      <c r="C193" s="55"/>
      <c r="D193" s="52"/>
      <c r="E193" s="52"/>
      <c r="F193" s="55"/>
      <c r="G193" s="52"/>
      <c r="H193" s="52"/>
      <c r="I193" s="55"/>
      <c r="J193" s="55"/>
      <c r="K193" s="55"/>
      <c r="L193" s="55"/>
      <c r="M193" s="55"/>
      <c r="N193" s="55"/>
      <c r="O193" s="55"/>
      <c r="P193" s="123"/>
      <c r="Q193" s="123"/>
      <c r="R193" s="123"/>
      <c r="S193" s="123"/>
      <c r="T193" s="123"/>
      <c r="U193" s="123"/>
      <c r="V193" s="123"/>
      <c r="W193" s="25"/>
    </row>
    <row r="194" spans="1:23" ht="15" hidden="1">
      <c r="A194" s="54"/>
      <c r="B194" s="54"/>
      <c r="C194" s="55"/>
      <c r="D194" s="52"/>
      <c r="E194" s="52"/>
      <c r="F194" s="55"/>
      <c r="G194" s="52"/>
      <c r="H194" s="52"/>
      <c r="I194" s="55"/>
      <c r="J194" s="55"/>
      <c r="K194" s="55"/>
      <c r="L194" s="55"/>
      <c r="M194" s="55"/>
      <c r="N194" s="55"/>
      <c r="O194" s="55"/>
      <c r="P194" s="123"/>
      <c r="Q194" s="123"/>
      <c r="R194" s="123"/>
      <c r="S194" s="123"/>
      <c r="T194" s="123"/>
      <c r="U194" s="123"/>
      <c r="V194" s="123"/>
      <c r="W194" s="25"/>
    </row>
    <row r="195" spans="1:23" ht="15" hidden="1">
      <c r="A195" s="54"/>
      <c r="B195" s="54"/>
      <c r="C195" s="55"/>
      <c r="D195" s="52"/>
      <c r="E195" s="52"/>
      <c r="F195" s="55"/>
      <c r="G195" s="52"/>
      <c r="H195" s="52"/>
      <c r="I195" s="55"/>
      <c r="J195" s="55"/>
      <c r="K195" s="55"/>
      <c r="L195" s="55"/>
      <c r="M195" s="55"/>
      <c r="N195" s="55"/>
      <c r="O195" s="55"/>
      <c r="P195" s="123"/>
      <c r="Q195" s="123"/>
      <c r="R195" s="123"/>
      <c r="S195" s="123"/>
      <c r="T195" s="123"/>
      <c r="U195" s="123"/>
      <c r="V195" s="123"/>
      <c r="W195" s="25"/>
    </row>
    <row r="196" spans="1:23" ht="15" hidden="1">
      <c r="A196" s="54"/>
      <c r="B196" s="54"/>
      <c r="C196" s="55"/>
      <c r="D196" s="52"/>
      <c r="E196" s="52"/>
      <c r="F196" s="55"/>
      <c r="G196" s="52"/>
      <c r="H196" s="52"/>
      <c r="I196" s="55"/>
      <c r="J196" s="55"/>
      <c r="K196" s="55"/>
      <c r="L196" s="55"/>
      <c r="M196" s="55"/>
      <c r="N196" s="55"/>
      <c r="O196" s="55"/>
      <c r="P196" s="123"/>
      <c r="Q196" s="123"/>
      <c r="R196" s="123"/>
      <c r="S196" s="123"/>
      <c r="T196" s="123"/>
      <c r="U196" s="123"/>
      <c r="V196" s="123"/>
      <c r="W196" s="25"/>
    </row>
    <row r="197" spans="1:23" ht="15" hidden="1">
      <c r="A197" s="54"/>
      <c r="B197" s="54"/>
      <c r="C197" s="55"/>
      <c r="D197" s="52"/>
      <c r="E197" s="52"/>
      <c r="F197" s="55"/>
      <c r="G197" s="52"/>
      <c r="H197" s="52"/>
      <c r="I197" s="55"/>
      <c r="J197" s="55"/>
      <c r="K197" s="55"/>
      <c r="L197" s="55"/>
      <c r="M197" s="55"/>
      <c r="N197" s="55"/>
      <c r="O197" s="55"/>
      <c r="P197" s="123"/>
      <c r="Q197" s="123"/>
      <c r="R197" s="123"/>
      <c r="S197" s="123"/>
      <c r="T197" s="123"/>
      <c r="U197" s="123"/>
      <c r="V197" s="123"/>
      <c r="W197" s="25"/>
    </row>
    <row r="198" spans="1:23" ht="15" hidden="1">
      <c r="A198" s="54"/>
      <c r="B198" s="54"/>
      <c r="C198" s="55"/>
      <c r="D198" s="52"/>
      <c r="E198" s="52"/>
      <c r="F198" s="55"/>
      <c r="G198" s="52"/>
      <c r="H198" s="52"/>
      <c r="I198" s="55"/>
      <c r="J198" s="55"/>
      <c r="K198" s="55"/>
      <c r="L198" s="55"/>
      <c r="M198" s="55"/>
      <c r="N198" s="55"/>
      <c r="O198" s="55"/>
      <c r="P198" s="123"/>
      <c r="Q198" s="123"/>
      <c r="R198" s="123"/>
      <c r="S198" s="123"/>
      <c r="T198" s="123"/>
      <c r="U198" s="123"/>
      <c r="V198" s="123"/>
      <c r="W198" s="25"/>
    </row>
    <row r="199" spans="1:23" ht="15" hidden="1">
      <c r="A199" s="54"/>
      <c r="B199" s="54"/>
      <c r="C199" s="55"/>
      <c r="D199" s="52"/>
      <c r="E199" s="52"/>
      <c r="F199" s="55"/>
      <c r="G199" s="52"/>
      <c r="H199" s="52"/>
      <c r="I199" s="55"/>
      <c r="J199" s="55"/>
      <c r="K199" s="55"/>
      <c r="L199" s="55"/>
      <c r="M199" s="55"/>
      <c r="N199" s="55"/>
      <c r="O199" s="55"/>
      <c r="P199" s="123"/>
      <c r="Q199" s="123"/>
      <c r="R199" s="123"/>
      <c r="S199" s="123"/>
      <c r="T199" s="123"/>
      <c r="U199" s="123"/>
      <c r="V199" s="123"/>
      <c r="W199" s="25"/>
    </row>
    <row r="200" spans="1:23" ht="15" hidden="1">
      <c r="A200" s="54"/>
      <c r="B200" s="54"/>
      <c r="C200" s="55"/>
      <c r="D200" s="52"/>
      <c r="E200" s="52"/>
      <c r="F200" s="55"/>
      <c r="G200" s="52"/>
      <c r="H200" s="52"/>
      <c r="I200" s="55"/>
      <c r="J200" s="55"/>
      <c r="K200" s="55"/>
      <c r="L200" s="55"/>
      <c r="M200" s="55"/>
      <c r="N200" s="55"/>
      <c r="O200" s="55"/>
      <c r="P200" s="123"/>
      <c r="Q200" s="123"/>
      <c r="R200" s="123"/>
      <c r="S200" s="123"/>
      <c r="T200" s="123"/>
      <c r="U200" s="123"/>
      <c r="V200" s="123"/>
      <c r="W200" s="25"/>
    </row>
    <row r="201" spans="1:23" ht="15" hidden="1">
      <c r="A201" s="54"/>
      <c r="B201" s="54"/>
      <c r="C201" s="55"/>
      <c r="D201" s="52"/>
      <c r="E201" s="52"/>
      <c r="F201" s="55"/>
      <c r="G201" s="52"/>
      <c r="H201" s="52"/>
      <c r="I201" s="55"/>
      <c r="J201" s="55"/>
      <c r="K201" s="55"/>
      <c r="L201" s="55"/>
      <c r="M201" s="55"/>
      <c r="N201" s="55"/>
      <c r="O201" s="55"/>
      <c r="P201" s="123"/>
      <c r="Q201" s="123"/>
      <c r="R201" s="123"/>
      <c r="S201" s="123"/>
      <c r="T201" s="123"/>
      <c r="U201" s="123"/>
      <c r="V201" s="123"/>
      <c r="W201" s="25"/>
    </row>
    <row r="202" spans="1:23" ht="15" hidden="1">
      <c r="A202" s="54"/>
      <c r="B202" s="54"/>
      <c r="C202" s="55"/>
      <c r="D202" s="52"/>
      <c r="E202" s="52"/>
      <c r="F202" s="55"/>
      <c r="G202" s="52"/>
      <c r="H202" s="52"/>
      <c r="I202" s="55"/>
      <c r="J202" s="55"/>
      <c r="K202" s="55"/>
      <c r="L202" s="55"/>
      <c r="M202" s="55"/>
      <c r="N202" s="55"/>
      <c r="O202" s="55"/>
      <c r="P202" s="123"/>
      <c r="Q202" s="123"/>
      <c r="R202" s="123"/>
      <c r="S202" s="123"/>
      <c r="T202" s="123"/>
      <c r="U202" s="123"/>
      <c r="V202" s="123"/>
      <c r="W202" s="25"/>
    </row>
    <row r="203" spans="1:23" ht="15" hidden="1">
      <c r="A203" s="54"/>
      <c r="B203" s="54"/>
      <c r="C203" s="55"/>
      <c r="D203" s="52"/>
      <c r="E203" s="52"/>
      <c r="F203" s="55"/>
      <c r="G203" s="52"/>
      <c r="H203" s="52"/>
      <c r="I203" s="55"/>
      <c r="J203" s="55"/>
      <c r="K203" s="55"/>
      <c r="L203" s="55"/>
      <c r="M203" s="55"/>
      <c r="N203" s="55"/>
      <c r="O203" s="55"/>
      <c r="P203" s="123"/>
      <c r="Q203" s="123"/>
      <c r="R203" s="123"/>
      <c r="S203" s="123"/>
      <c r="T203" s="123"/>
      <c r="U203" s="123"/>
      <c r="V203" s="123"/>
      <c r="W203" s="25"/>
    </row>
    <row r="204" spans="1:23" ht="15" hidden="1">
      <c r="A204" s="54"/>
      <c r="B204" s="54"/>
      <c r="C204" s="55"/>
      <c r="D204" s="52"/>
      <c r="E204" s="52"/>
      <c r="F204" s="55"/>
      <c r="G204" s="52"/>
      <c r="H204" s="52"/>
      <c r="I204" s="55"/>
      <c r="J204" s="55"/>
      <c r="K204" s="55"/>
      <c r="L204" s="55"/>
      <c r="M204" s="55"/>
      <c r="N204" s="55"/>
      <c r="O204" s="55"/>
      <c r="P204" s="123"/>
      <c r="Q204" s="123"/>
      <c r="R204" s="123"/>
      <c r="S204" s="123"/>
      <c r="T204" s="123"/>
      <c r="U204" s="123"/>
      <c r="V204" s="123"/>
      <c r="W204" s="25"/>
    </row>
    <row r="205" spans="1:23" ht="15" hidden="1">
      <c r="A205" s="54"/>
      <c r="B205" s="54"/>
      <c r="C205" s="55"/>
      <c r="D205" s="52"/>
      <c r="E205" s="52"/>
      <c r="F205" s="55"/>
      <c r="G205" s="52"/>
      <c r="H205" s="52"/>
      <c r="I205" s="55"/>
      <c r="J205" s="55"/>
      <c r="K205" s="55"/>
      <c r="L205" s="55"/>
      <c r="M205" s="55"/>
      <c r="N205" s="55"/>
      <c r="O205" s="55"/>
      <c r="P205" s="123"/>
      <c r="Q205" s="123"/>
      <c r="R205" s="123"/>
      <c r="S205" s="123"/>
      <c r="T205" s="123"/>
      <c r="U205" s="123"/>
      <c r="V205" s="123"/>
      <c r="W205" s="25"/>
    </row>
    <row r="206" spans="1:23" ht="15" hidden="1">
      <c r="A206" s="54"/>
      <c r="B206" s="54"/>
      <c r="C206" s="55"/>
      <c r="D206" s="52"/>
      <c r="E206" s="52"/>
      <c r="F206" s="55"/>
      <c r="G206" s="52"/>
      <c r="H206" s="52"/>
      <c r="I206" s="55"/>
      <c r="J206" s="55"/>
      <c r="K206" s="55"/>
      <c r="L206" s="55"/>
      <c r="M206" s="55"/>
      <c r="N206" s="55"/>
      <c r="O206" s="55"/>
      <c r="P206" s="123"/>
      <c r="Q206" s="123"/>
      <c r="R206" s="123"/>
      <c r="S206" s="123"/>
      <c r="T206" s="123"/>
      <c r="U206" s="123"/>
      <c r="V206" s="123"/>
      <c r="W206" s="25"/>
    </row>
    <row r="207" spans="1:23" ht="15" hidden="1">
      <c r="A207" s="54"/>
      <c r="B207" s="54"/>
      <c r="C207" s="55"/>
      <c r="D207" s="52"/>
      <c r="E207" s="52"/>
      <c r="F207" s="55"/>
      <c r="G207" s="52"/>
      <c r="H207" s="52"/>
      <c r="I207" s="55"/>
      <c r="J207" s="55"/>
      <c r="K207" s="55"/>
      <c r="L207" s="55"/>
      <c r="M207" s="55"/>
      <c r="N207" s="55"/>
      <c r="O207" s="55"/>
      <c r="P207" s="123"/>
      <c r="Q207" s="123"/>
      <c r="R207" s="123"/>
      <c r="S207" s="123"/>
      <c r="T207" s="123"/>
      <c r="U207" s="123"/>
      <c r="V207" s="123"/>
      <c r="W207" s="25"/>
    </row>
    <row r="208" spans="1:23" ht="15" hidden="1">
      <c r="A208" s="54"/>
      <c r="B208" s="54"/>
      <c r="C208" s="55"/>
      <c r="D208" s="52"/>
      <c r="E208" s="52"/>
      <c r="F208" s="55"/>
      <c r="G208" s="52"/>
      <c r="H208" s="52"/>
      <c r="I208" s="55"/>
      <c r="J208" s="55"/>
      <c r="K208" s="55"/>
      <c r="L208" s="55"/>
      <c r="M208" s="55"/>
      <c r="N208" s="55"/>
      <c r="O208" s="55"/>
      <c r="P208" s="123"/>
      <c r="Q208" s="123"/>
      <c r="R208" s="123"/>
      <c r="S208" s="123"/>
      <c r="T208" s="123"/>
      <c r="U208" s="123"/>
      <c r="V208" s="123"/>
      <c r="W208" s="25"/>
    </row>
    <row r="209" spans="1:23" ht="15" hidden="1">
      <c r="A209" s="54"/>
      <c r="B209" s="54"/>
      <c r="C209" s="55"/>
      <c r="D209" s="52"/>
      <c r="E209" s="52"/>
      <c r="F209" s="55"/>
      <c r="G209" s="52"/>
      <c r="H209" s="52"/>
      <c r="I209" s="55"/>
      <c r="J209" s="55"/>
      <c r="K209" s="55"/>
      <c r="L209" s="55"/>
      <c r="M209" s="55"/>
      <c r="N209" s="55"/>
      <c r="O209" s="55"/>
      <c r="P209" s="123"/>
      <c r="Q209" s="123"/>
      <c r="R209" s="123"/>
      <c r="S209" s="123"/>
      <c r="T209" s="123"/>
      <c r="U209" s="123"/>
      <c r="V209" s="123"/>
      <c r="W209" s="25"/>
    </row>
    <row r="210" spans="1:23" ht="15" hidden="1">
      <c r="A210" s="54"/>
      <c r="B210" s="54"/>
      <c r="C210" s="55"/>
      <c r="D210" s="52"/>
      <c r="E210" s="52"/>
      <c r="F210" s="55"/>
      <c r="G210" s="52"/>
      <c r="H210" s="52"/>
      <c r="I210" s="55"/>
      <c r="J210" s="55"/>
      <c r="K210" s="55"/>
      <c r="L210" s="55"/>
      <c r="M210" s="55"/>
      <c r="N210" s="55"/>
      <c r="O210" s="55"/>
      <c r="P210" s="123"/>
      <c r="Q210" s="123"/>
      <c r="R210" s="123"/>
      <c r="S210" s="123"/>
      <c r="T210" s="123"/>
      <c r="U210" s="123"/>
      <c r="V210" s="123"/>
      <c r="W210" s="25"/>
    </row>
    <row r="211" spans="1:23" ht="15" hidden="1">
      <c r="A211" s="54"/>
      <c r="B211" s="54"/>
      <c r="C211" s="55"/>
      <c r="D211" s="52"/>
      <c r="E211" s="52"/>
      <c r="F211" s="55"/>
      <c r="G211" s="52"/>
      <c r="H211" s="52"/>
      <c r="I211" s="55"/>
      <c r="J211" s="55"/>
      <c r="K211" s="55"/>
      <c r="L211" s="55"/>
      <c r="M211" s="55"/>
      <c r="N211" s="55"/>
      <c r="O211" s="55"/>
      <c r="P211" s="123"/>
      <c r="Q211" s="123"/>
      <c r="R211" s="123"/>
      <c r="S211" s="123"/>
      <c r="T211" s="123"/>
      <c r="U211" s="123"/>
      <c r="V211" s="123"/>
      <c r="W211" s="25"/>
    </row>
    <row r="212" spans="1:23" ht="15" hidden="1">
      <c r="A212" s="54"/>
      <c r="B212" s="54"/>
      <c r="C212" s="55"/>
      <c r="D212" s="52"/>
      <c r="E212" s="52"/>
      <c r="F212" s="55"/>
      <c r="G212" s="52"/>
      <c r="H212" s="52"/>
      <c r="I212" s="55"/>
      <c r="J212" s="55"/>
      <c r="K212" s="55"/>
      <c r="L212" s="55"/>
      <c r="M212" s="55"/>
      <c r="N212" s="55"/>
      <c r="O212" s="55"/>
      <c r="P212" s="123"/>
      <c r="Q212" s="123"/>
      <c r="R212" s="123"/>
      <c r="S212" s="123"/>
      <c r="T212" s="123"/>
      <c r="U212" s="123"/>
      <c r="V212" s="123"/>
      <c r="W212" s="25"/>
    </row>
    <row r="213" spans="1:23" ht="15" hidden="1">
      <c r="A213" s="54"/>
      <c r="B213" s="54"/>
      <c r="C213" s="55"/>
      <c r="D213" s="52"/>
      <c r="E213" s="52"/>
      <c r="F213" s="55"/>
      <c r="G213" s="52"/>
      <c r="H213" s="52"/>
      <c r="I213" s="55"/>
      <c r="J213" s="55"/>
      <c r="K213" s="55"/>
      <c r="L213" s="55"/>
      <c r="M213" s="55"/>
      <c r="N213" s="55"/>
      <c r="O213" s="55"/>
      <c r="P213" s="123"/>
      <c r="Q213" s="123"/>
      <c r="R213" s="123"/>
      <c r="S213" s="123"/>
      <c r="T213" s="123"/>
      <c r="U213" s="123"/>
      <c r="V213" s="123"/>
      <c r="W213" s="25"/>
    </row>
    <row r="214" spans="1:23" ht="15" hidden="1">
      <c r="A214" s="54"/>
      <c r="B214" s="54"/>
      <c r="C214" s="55"/>
      <c r="D214" s="52"/>
      <c r="E214" s="52"/>
      <c r="F214" s="55"/>
      <c r="G214" s="52"/>
      <c r="H214" s="52"/>
      <c r="I214" s="55"/>
      <c r="J214" s="55"/>
      <c r="K214" s="55"/>
      <c r="L214" s="55"/>
      <c r="M214" s="55"/>
      <c r="N214" s="55"/>
      <c r="O214" s="55"/>
      <c r="P214" s="123"/>
      <c r="Q214" s="123"/>
      <c r="R214" s="123"/>
      <c r="S214" s="123"/>
      <c r="T214" s="123"/>
      <c r="U214" s="123"/>
      <c r="V214" s="123"/>
      <c r="W214" s="25"/>
    </row>
    <row r="215" spans="1:23" ht="15" hidden="1">
      <c r="A215" s="54"/>
      <c r="B215" s="54"/>
      <c r="C215" s="55"/>
      <c r="D215" s="52"/>
      <c r="E215" s="52"/>
      <c r="F215" s="55"/>
      <c r="G215" s="52"/>
      <c r="H215" s="52"/>
      <c r="I215" s="55"/>
      <c r="J215" s="55"/>
      <c r="K215" s="55"/>
      <c r="L215" s="55"/>
      <c r="M215" s="55"/>
      <c r="N215" s="55"/>
      <c r="O215" s="55"/>
      <c r="P215" s="123"/>
      <c r="Q215" s="123"/>
      <c r="R215" s="123"/>
      <c r="S215" s="123"/>
      <c r="T215" s="123"/>
      <c r="U215" s="123"/>
      <c r="V215" s="123"/>
      <c r="W215" s="25"/>
    </row>
    <row r="216" spans="1:23" ht="15" hidden="1">
      <c r="A216" s="54"/>
      <c r="B216" s="54"/>
      <c r="C216" s="55"/>
      <c r="D216" s="52"/>
      <c r="E216" s="52"/>
      <c r="F216" s="55"/>
      <c r="G216" s="52"/>
      <c r="H216" s="52"/>
      <c r="I216" s="55"/>
      <c r="J216" s="55"/>
      <c r="K216" s="55"/>
      <c r="L216" s="55"/>
      <c r="M216" s="55"/>
      <c r="N216" s="55"/>
      <c r="O216" s="55"/>
      <c r="P216" s="123"/>
      <c r="Q216" s="123"/>
      <c r="R216" s="123"/>
      <c r="S216" s="123"/>
      <c r="T216" s="123"/>
      <c r="U216" s="123"/>
      <c r="V216" s="123"/>
      <c r="W216" s="25"/>
    </row>
    <row r="217" spans="1:23" ht="15" hidden="1">
      <c r="A217" s="54"/>
      <c r="B217" s="54"/>
      <c r="C217" s="55"/>
      <c r="D217" s="52"/>
      <c r="E217" s="52"/>
      <c r="F217" s="55"/>
      <c r="G217" s="52"/>
      <c r="H217" s="52"/>
      <c r="I217" s="55"/>
      <c r="J217" s="55"/>
      <c r="K217" s="55"/>
      <c r="L217" s="55"/>
      <c r="M217" s="55"/>
      <c r="N217" s="55"/>
      <c r="O217" s="55"/>
      <c r="P217" s="123"/>
      <c r="Q217" s="123"/>
      <c r="R217" s="123"/>
      <c r="S217" s="123"/>
      <c r="T217" s="123"/>
      <c r="U217" s="123"/>
      <c r="V217" s="123"/>
      <c r="W217" s="25"/>
    </row>
    <row r="218" spans="1:23" ht="15" hidden="1">
      <c r="A218" s="54"/>
      <c r="B218" s="54"/>
      <c r="C218" s="55"/>
      <c r="D218" s="52"/>
      <c r="E218" s="52"/>
      <c r="F218" s="55"/>
      <c r="G218" s="52"/>
      <c r="H218" s="52"/>
      <c r="I218" s="55"/>
      <c r="J218" s="55"/>
      <c r="K218" s="55"/>
      <c r="L218" s="55"/>
      <c r="M218" s="55"/>
      <c r="N218" s="55"/>
      <c r="O218" s="55"/>
      <c r="P218" s="123"/>
      <c r="Q218" s="123"/>
      <c r="R218" s="123"/>
      <c r="S218" s="123"/>
      <c r="T218" s="123"/>
      <c r="U218" s="123"/>
      <c r="V218" s="123"/>
      <c r="W218" s="25"/>
    </row>
    <row r="219" spans="1:23" ht="15" hidden="1">
      <c r="A219" s="54"/>
      <c r="B219" s="54"/>
      <c r="C219" s="55"/>
      <c r="D219" s="52"/>
      <c r="E219" s="52"/>
      <c r="F219" s="55"/>
      <c r="G219" s="52"/>
      <c r="H219" s="52"/>
      <c r="I219" s="55"/>
      <c r="J219" s="55"/>
      <c r="K219" s="55"/>
      <c r="L219" s="55"/>
      <c r="M219" s="55"/>
      <c r="N219" s="55"/>
      <c r="O219" s="55"/>
      <c r="P219" s="123"/>
      <c r="Q219" s="123"/>
      <c r="R219" s="123"/>
      <c r="S219" s="123"/>
      <c r="T219" s="123"/>
      <c r="U219" s="123"/>
      <c r="V219" s="123"/>
      <c r="W219" s="25"/>
    </row>
    <row r="220" spans="1:23" ht="15" hidden="1">
      <c r="A220" s="54"/>
      <c r="B220" s="54"/>
      <c r="C220" s="55"/>
      <c r="D220" s="52"/>
      <c r="E220" s="52"/>
      <c r="F220" s="55"/>
      <c r="G220" s="52"/>
      <c r="H220" s="52"/>
      <c r="I220" s="55"/>
      <c r="J220" s="55"/>
      <c r="K220" s="55"/>
      <c r="L220" s="55"/>
      <c r="M220" s="55"/>
      <c r="N220" s="55"/>
      <c r="O220" s="55"/>
      <c r="P220" s="123"/>
      <c r="Q220" s="123"/>
      <c r="R220" s="123"/>
      <c r="S220" s="123"/>
      <c r="T220" s="123"/>
      <c r="U220" s="123"/>
      <c r="V220" s="123"/>
      <c r="W220" s="25"/>
    </row>
    <row r="221" spans="1:23" ht="15" hidden="1">
      <c r="A221" s="54"/>
      <c r="B221" s="54"/>
      <c r="C221" s="55"/>
      <c r="D221" s="52"/>
      <c r="E221" s="52"/>
      <c r="F221" s="55"/>
      <c r="G221" s="52"/>
      <c r="H221" s="52"/>
      <c r="I221" s="55"/>
      <c r="J221" s="55"/>
      <c r="K221" s="55"/>
      <c r="L221" s="55"/>
      <c r="M221" s="55"/>
      <c r="N221" s="55"/>
      <c r="O221" s="55"/>
      <c r="P221" s="123"/>
      <c r="Q221" s="123"/>
      <c r="R221" s="123"/>
      <c r="S221" s="123"/>
      <c r="T221" s="123"/>
      <c r="U221" s="123"/>
      <c r="V221" s="123"/>
      <c r="W221" s="25"/>
    </row>
    <row r="222" spans="1:23" ht="15" hidden="1">
      <c r="A222" s="54"/>
      <c r="B222" s="54"/>
      <c r="C222" s="55"/>
      <c r="D222" s="52"/>
      <c r="E222" s="52"/>
      <c r="F222" s="55"/>
      <c r="G222" s="52"/>
      <c r="H222" s="52"/>
      <c r="I222" s="55"/>
      <c r="J222" s="55"/>
      <c r="K222" s="55"/>
      <c r="L222" s="55"/>
      <c r="M222" s="55"/>
      <c r="N222" s="55"/>
      <c r="O222" s="55"/>
      <c r="P222" s="123"/>
      <c r="Q222" s="123"/>
      <c r="R222" s="123"/>
      <c r="S222" s="123"/>
      <c r="T222" s="123"/>
      <c r="U222" s="123"/>
      <c r="V222" s="123"/>
      <c r="W222" s="25"/>
    </row>
    <row r="223" spans="1:23" ht="15" hidden="1">
      <c r="A223" s="54"/>
      <c r="B223" s="54"/>
      <c r="C223" s="55"/>
      <c r="D223" s="52"/>
      <c r="E223" s="52"/>
      <c r="F223" s="55"/>
      <c r="G223" s="52"/>
      <c r="H223" s="52"/>
      <c r="I223" s="55"/>
      <c r="J223" s="55"/>
      <c r="K223" s="55"/>
      <c r="L223" s="55"/>
      <c r="M223" s="55"/>
      <c r="N223" s="55"/>
      <c r="O223" s="55"/>
      <c r="P223" s="123"/>
      <c r="Q223" s="123"/>
      <c r="R223" s="123"/>
      <c r="S223" s="123"/>
      <c r="T223" s="123"/>
      <c r="U223" s="123"/>
      <c r="V223" s="123"/>
      <c r="W223" s="25"/>
    </row>
    <row r="224" spans="1:23" ht="15" hidden="1">
      <c r="A224" s="54"/>
      <c r="B224" s="54"/>
      <c r="C224" s="55"/>
      <c r="D224" s="52"/>
      <c r="E224" s="52"/>
      <c r="F224" s="55"/>
      <c r="G224" s="52"/>
      <c r="H224" s="52"/>
      <c r="I224" s="55"/>
      <c r="J224" s="55"/>
      <c r="K224" s="55"/>
      <c r="L224" s="55"/>
      <c r="M224" s="55"/>
      <c r="N224" s="55"/>
      <c r="O224" s="55"/>
      <c r="P224" s="123"/>
      <c r="Q224" s="123"/>
      <c r="R224" s="123"/>
      <c r="S224" s="123"/>
      <c r="T224" s="123"/>
      <c r="U224" s="123"/>
      <c r="V224" s="123"/>
      <c r="W224" s="25"/>
    </row>
    <row r="225" spans="1:23" ht="15" hidden="1">
      <c r="A225" s="54"/>
      <c r="B225" s="54"/>
      <c r="C225" s="55"/>
      <c r="D225" s="52"/>
      <c r="E225" s="52"/>
      <c r="F225" s="55"/>
      <c r="G225" s="52"/>
      <c r="H225" s="52"/>
      <c r="I225" s="55"/>
      <c r="J225" s="55"/>
      <c r="K225" s="55"/>
      <c r="L225" s="55"/>
      <c r="M225" s="55"/>
      <c r="N225" s="55"/>
      <c r="O225" s="55"/>
      <c r="P225" s="123"/>
      <c r="Q225" s="123"/>
      <c r="R225" s="123"/>
      <c r="S225" s="123"/>
      <c r="T225" s="123"/>
      <c r="U225" s="123"/>
      <c r="V225" s="123"/>
      <c r="W225" s="25"/>
    </row>
    <row r="226" spans="1:23" ht="15" hidden="1">
      <c r="A226" s="54"/>
      <c r="B226" s="54"/>
      <c r="C226" s="55"/>
      <c r="D226" s="52"/>
      <c r="E226" s="52"/>
      <c r="F226" s="55"/>
      <c r="G226" s="52"/>
      <c r="H226" s="52"/>
      <c r="I226" s="55"/>
      <c r="J226" s="55"/>
      <c r="K226" s="55"/>
      <c r="L226" s="55"/>
      <c r="M226" s="55"/>
      <c r="N226" s="55"/>
      <c r="O226" s="55"/>
      <c r="P226" s="123"/>
      <c r="Q226" s="123"/>
      <c r="R226" s="123"/>
      <c r="S226" s="123"/>
      <c r="T226" s="123"/>
      <c r="U226" s="123"/>
      <c r="V226" s="123"/>
      <c r="W226" s="25"/>
    </row>
    <row r="227" spans="1:23" ht="15" hidden="1">
      <c r="A227" s="54"/>
      <c r="B227" s="54"/>
      <c r="C227" s="55"/>
      <c r="D227" s="52"/>
      <c r="E227" s="52"/>
      <c r="F227" s="55"/>
      <c r="G227" s="52"/>
      <c r="H227" s="52"/>
      <c r="I227" s="55"/>
      <c r="J227" s="55"/>
      <c r="K227" s="55"/>
      <c r="L227" s="55"/>
      <c r="M227" s="55"/>
      <c r="N227" s="55"/>
      <c r="O227" s="55"/>
      <c r="P227" s="123"/>
      <c r="Q227" s="123"/>
      <c r="R227" s="123"/>
      <c r="S227" s="123"/>
      <c r="T227" s="123"/>
      <c r="U227" s="123"/>
      <c r="V227" s="123"/>
      <c r="W227" s="25"/>
    </row>
    <row r="228" spans="1:23" ht="15" hidden="1">
      <c r="A228" s="54"/>
      <c r="B228" s="54"/>
      <c r="C228" s="55"/>
      <c r="D228" s="52"/>
      <c r="E228" s="52"/>
      <c r="F228" s="55"/>
      <c r="G228" s="52"/>
      <c r="H228" s="52"/>
      <c r="I228" s="55"/>
      <c r="J228" s="55"/>
      <c r="K228" s="55"/>
      <c r="L228" s="55"/>
      <c r="M228" s="55"/>
      <c r="N228" s="55"/>
      <c r="O228" s="55"/>
      <c r="P228" s="123"/>
      <c r="Q228" s="123"/>
      <c r="R228" s="123"/>
      <c r="S228" s="123"/>
      <c r="T228" s="123"/>
      <c r="U228" s="123"/>
      <c r="V228" s="123"/>
      <c r="W228" s="25"/>
    </row>
    <row r="229" spans="1:23" ht="15" hidden="1">
      <c r="A229" s="54"/>
      <c r="B229" s="54"/>
      <c r="C229" s="55"/>
      <c r="D229" s="52"/>
      <c r="E229" s="52"/>
      <c r="F229" s="55"/>
      <c r="G229" s="52"/>
      <c r="H229" s="52"/>
      <c r="I229" s="55"/>
      <c r="J229" s="55"/>
      <c r="K229" s="55"/>
      <c r="L229" s="55"/>
      <c r="M229" s="55"/>
      <c r="N229" s="55"/>
      <c r="O229" s="55"/>
      <c r="P229" s="123"/>
      <c r="Q229" s="123"/>
      <c r="R229" s="123"/>
      <c r="S229" s="123"/>
      <c r="T229" s="123"/>
      <c r="U229" s="123"/>
      <c r="V229" s="123"/>
      <c r="W229" s="25"/>
    </row>
    <row r="230" spans="1:23" ht="15" hidden="1">
      <c r="A230" s="54"/>
      <c r="B230" s="54"/>
      <c r="C230" s="55"/>
      <c r="D230" s="52"/>
      <c r="E230" s="52"/>
      <c r="F230" s="55"/>
      <c r="G230" s="52"/>
      <c r="H230" s="52"/>
      <c r="I230" s="55"/>
      <c r="J230" s="55"/>
      <c r="K230" s="55"/>
      <c r="L230" s="55"/>
      <c r="M230" s="55"/>
      <c r="N230" s="55"/>
      <c r="O230" s="55"/>
      <c r="P230" s="123"/>
      <c r="Q230" s="123"/>
      <c r="R230" s="123"/>
      <c r="S230" s="123"/>
      <c r="T230" s="123"/>
      <c r="U230" s="123"/>
      <c r="V230" s="123"/>
      <c r="W230" s="25"/>
    </row>
    <row r="231" spans="1:23" ht="15" hidden="1">
      <c r="A231" s="54"/>
      <c r="B231" s="54"/>
      <c r="C231" s="55"/>
      <c r="D231" s="52"/>
      <c r="E231" s="52"/>
      <c r="F231" s="55"/>
      <c r="G231" s="52"/>
      <c r="H231" s="52"/>
      <c r="I231" s="55"/>
      <c r="J231" s="55"/>
      <c r="K231" s="55"/>
      <c r="L231" s="55"/>
      <c r="M231" s="55"/>
      <c r="N231" s="55"/>
      <c r="O231" s="55"/>
      <c r="P231" s="123"/>
      <c r="Q231" s="123"/>
      <c r="R231" s="123"/>
      <c r="S231" s="123"/>
      <c r="T231" s="123"/>
      <c r="U231" s="123"/>
      <c r="V231" s="123"/>
      <c r="W231" s="25"/>
    </row>
    <row r="232" spans="1:23" ht="15" hidden="1">
      <c r="A232" s="54"/>
      <c r="B232" s="54"/>
      <c r="C232" s="55"/>
      <c r="D232" s="52"/>
      <c r="E232" s="52"/>
      <c r="F232" s="55"/>
      <c r="G232" s="52"/>
      <c r="H232" s="52"/>
      <c r="I232" s="55"/>
      <c r="J232" s="55"/>
      <c r="K232" s="55"/>
      <c r="L232" s="55"/>
      <c r="M232" s="55"/>
      <c r="N232" s="55"/>
      <c r="O232" s="55"/>
      <c r="P232" s="123"/>
      <c r="Q232" s="123"/>
      <c r="R232" s="123"/>
      <c r="S232" s="123"/>
      <c r="T232" s="123"/>
      <c r="U232" s="123"/>
      <c r="V232" s="123"/>
      <c r="W232" s="25"/>
    </row>
    <row r="233" spans="1:23" ht="15" hidden="1">
      <c r="A233" s="54"/>
      <c r="B233" s="54"/>
      <c r="C233" s="55"/>
      <c r="D233" s="52"/>
      <c r="E233" s="52"/>
      <c r="F233" s="55"/>
      <c r="G233" s="52"/>
      <c r="H233" s="52"/>
      <c r="I233" s="55"/>
      <c r="J233" s="55"/>
      <c r="K233" s="55"/>
      <c r="L233" s="55"/>
      <c r="M233" s="55"/>
      <c r="N233" s="55"/>
      <c r="O233" s="55"/>
      <c r="P233" s="123"/>
      <c r="Q233" s="123"/>
      <c r="R233" s="123"/>
      <c r="S233" s="123"/>
      <c r="T233" s="123"/>
      <c r="U233" s="123"/>
      <c r="V233" s="123"/>
      <c r="W233" s="25"/>
    </row>
    <row r="234" spans="1:23" ht="15" hidden="1">
      <c r="A234" s="54"/>
      <c r="B234" s="54"/>
      <c r="C234" s="55"/>
      <c r="D234" s="52"/>
      <c r="E234" s="52"/>
      <c r="F234" s="55"/>
      <c r="G234" s="52"/>
      <c r="H234" s="52"/>
      <c r="I234" s="55"/>
      <c r="J234" s="55"/>
      <c r="K234" s="55"/>
      <c r="L234" s="55"/>
      <c r="M234" s="55"/>
      <c r="N234" s="55"/>
      <c r="O234" s="55"/>
      <c r="P234" s="123"/>
      <c r="Q234" s="123"/>
      <c r="R234" s="123"/>
      <c r="S234" s="123"/>
      <c r="T234" s="123"/>
      <c r="U234" s="123"/>
      <c r="V234" s="123"/>
      <c r="W234" s="25"/>
    </row>
    <row r="235" spans="1:23" ht="15" hidden="1">
      <c r="A235" s="54"/>
      <c r="B235" s="54"/>
      <c r="C235" s="55"/>
      <c r="D235" s="52"/>
      <c r="E235" s="52"/>
      <c r="F235" s="55"/>
      <c r="G235" s="52"/>
      <c r="H235" s="52"/>
      <c r="I235" s="55"/>
      <c r="J235" s="55"/>
      <c r="K235" s="55"/>
      <c r="L235" s="55"/>
      <c r="M235" s="55"/>
      <c r="N235" s="55"/>
      <c r="O235" s="55"/>
      <c r="P235" s="123"/>
      <c r="Q235" s="123"/>
      <c r="R235" s="123"/>
      <c r="S235" s="123"/>
      <c r="T235" s="123"/>
      <c r="U235" s="123"/>
      <c r="V235" s="123"/>
      <c r="W235" s="25"/>
    </row>
    <row r="236" spans="1:23" ht="15" hidden="1">
      <c r="A236" s="54"/>
      <c r="B236" s="54"/>
      <c r="C236" s="55"/>
      <c r="D236" s="52"/>
      <c r="E236" s="52"/>
      <c r="F236" s="55"/>
      <c r="G236" s="52"/>
      <c r="H236" s="52"/>
      <c r="I236" s="55"/>
      <c r="J236" s="55"/>
      <c r="K236" s="55"/>
      <c r="L236" s="55"/>
      <c r="M236" s="55"/>
      <c r="N236" s="55"/>
      <c r="O236" s="55"/>
      <c r="P236" s="123"/>
      <c r="Q236" s="123"/>
      <c r="R236" s="123"/>
      <c r="S236" s="123"/>
      <c r="T236" s="123"/>
      <c r="U236" s="123"/>
      <c r="V236" s="123"/>
      <c r="W236" s="25"/>
    </row>
    <row r="237" spans="1:23" ht="15" hidden="1">
      <c r="A237" s="54"/>
      <c r="B237" s="54"/>
      <c r="C237" s="55"/>
      <c r="D237" s="52"/>
      <c r="E237" s="52"/>
      <c r="F237" s="55"/>
      <c r="G237" s="52"/>
      <c r="H237" s="52"/>
      <c r="I237" s="55"/>
      <c r="J237" s="55"/>
      <c r="K237" s="55"/>
      <c r="L237" s="55"/>
      <c r="M237" s="55"/>
      <c r="N237" s="55"/>
      <c r="O237" s="55"/>
      <c r="P237" s="123"/>
      <c r="Q237" s="123"/>
      <c r="R237" s="123"/>
      <c r="S237" s="123"/>
      <c r="T237" s="123"/>
      <c r="U237" s="123"/>
      <c r="V237" s="123"/>
      <c r="W237" s="25"/>
    </row>
    <row r="238" spans="1:23" ht="15" hidden="1">
      <c r="A238" s="54"/>
      <c r="B238" s="54"/>
      <c r="C238" s="55"/>
      <c r="D238" s="52"/>
      <c r="E238" s="52"/>
      <c r="F238" s="55"/>
      <c r="G238" s="52"/>
      <c r="H238" s="52"/>
      <c r="I238" s="55"/>
      <c r="J238" s="55"/>
      <c r="K238" s="55"/>
      <c r="L238" s="55"/>
      <c r="M238" s="55"/>
      <c r="N238" s="55"/>
      <c r="O238" s="55"/>
      <c r="P238" s="123"/>
      <c r="Q238" s="123"/>
      <c r="R238" s="123"/>
      <c r="S238" s="123"/>
      <c r="T238" s="123"/>
      <c r="U238" s="123"/>
      <c r="V238" s="123"/>
      <c r="W238" s="25"/>
    </row>
    <row r="239" spans="1:23" ht="15" hidden="1">
      <c r="A239" s="54"/>
      <c r="B239" s="54"/>
      <c r="C239" s="55"/>
      <c r="D239" s="52"/>
      <c r="E239" s="52"/>
      <c r="F239" s="55"/>
      <c r="G239" s="52"/>
      <c r="H239" s="52"/>
      <c r="I239" s="55"/>
      <c r="J239" s="55"/>
      <c r="K239" s="55"/>
      <c r="L239" s="55"/>
      <c r="M239" s="55"/>
      <c r="N239" s="55"/>
      <c r="O239" s="55"/>
      <c r="P239" s="123"/>
      <c r="Q239" s="123"/>
      <c r="R239" s="123"/>
      <c r="S239" s="123"/>
      <c r="T239" s="123"/>
      <c r="U239" s="123"/>
      <c r="V239" s="123"/>
      <c r="W239" s="25"/>
    </row>
    <row r="240" spans="1:23" ht="15" hidden="1">
      <c r="A240" s="54"/>
      <c r="B240" s="54"/>
      <c r="C240" s="55"/>
      <c r="D240" s="52"/>
      <c r="E240" s="52"/>
      <c r="F240" s="55"/>
      <c r="G240" s="52"/>
      <c r="H240" s="52"/>
      <c r="I240" s="55"/>
      <c r="J240" s="55"/>
      <c r="K240" s="55"/>
      <c r="L240" s="55"/>
      <c r="M240" s="55"/>
      <c r="N240" s="55"/>
      <c r="O240" s="55"/>
      <c r="P240" s="123"/>
      <c r="Q240" s="123"/>
      <c r="R240" s="123"/>
      <c r="S240" s="123"/>
      <c r="T240" s="123"/>
      <c r="U240" s="123"/>
      <c r="V240" s="123"/>
      <c r="W240" s="25"/>
    </row>
    <row r="241" spans="1:23" ht="15" hidden="1">
      <c r="A241" s="54"/>
      <c r="B241" s="54"/>
      <c r="C241" s="55"/>
      <c r="D241" s="52"/>
      <c r="E241" s="52"/>
      <c r="F241" s="55"/>
      <c r="G241" s="52"/>
      <c r="H241" s="52"/>
      <c r="I241" s="55"/>
      <c r="J241" s="55"/>
      <c r="K241" s="55"/>
      <c r="L241" s="55"/>
      <c r="M241" s="55"/>
      <c r="N241" s="55"/>
      <c r="O241" s="55"/>
      <c r="P241" s="123"/>
      <c r="Q241" s="123"/>
      <c r="R241" s="123"/>
      <c r="S241" s="123"/>
      <c r="T241" s="123"/>
      <c r="U241" s="123"/>
      <c r="V241" s="123"/>
      <c r="W241" s="25"/>
    </row>
    <row r="242" spans="1:23" ht="15" hidden="1">
      <c r="A242" s="54"/>
      <c r="B242" s="54"/>
      <c r="C242" s="55"/>
      <c r="D242" s="52"/>
      <c r="E242" s="52"/>
      <c r="F242" s="55"/>
      <c r="G242" s="52"/>
      <c r="H242" s="52"/>
      <c r="I242" s="55"/>
      <c r="J242" s="55"/>
      <c r="K242" s="55"/>
      <c r="L242" s="55"/>
      <c r="M242" s="55"/>
      <c r="N242" s="55"/>
      <c r="O242" s="55"/>
      <c r="P242" s="123"/>
      <c r="Q242" s="123"/>
      <c r="R242" s="123"/>
      <c r="S242" s="123"/>
      <c r="T242" s="123"/>
      <c r="U242" s="123"/>
      <c r="V242" s="123"/>
      <c r="W242" s="25"/>
    </row>
    <row r="243" spans="1:23" ht="15" hidden="1">
      <c r="A243" s="54"/>
      <c r="B243" s="54"/>
      <c r="C243" s="55"/>
      <c r="D243" s="52"/>
      <c r="E243" s="52"/>
      <c r="F243" s="55"/>
      <c r="G243" s="52"/>
      <c r="H243" s="52"/>
      <c r="I243" s="55"/>
      <c r="J243" s="55"/>
      <c r="K243" s="55"/>
      <c r="L243" s="55"/>
      <c r="M243" s="55"/>
      <c r="N243" s="55"/>
      <c r="O243" s="55"/>
      <c r="P243" s="123"/>
      <c r="Q243" s="123"/>
      <c r="R243" s="123"/>
      <c r="S243" s="123"/>
      <c r="T243" s="123"/>
      <c r="U243" s="123"/>
      <c r="V243" s="123"/>
      <c r="W243" s="25"/>
    </row>
    <row r="244" spans="1:23" ht="15" hidden="1">
      <c r="A244" s="54"/>
      <c r="B244" s="54"/>
      <c r="C244" s="55"/>
      <c r="D244" s="52"/>
      <c r="E244" s="52"/>
      <c r="F244" s="55"/>
      <c r="G244" s="52"/>
      <c r="H244" s="52"/>
      <c r="I244" s="55"/>
      <c r="J244" s="55"/>
      <c r="K244" s="55"/>
      <c r="L244" s="55"/>
      <c r="M244" s="55"/>
      <c r="N244" s="55"/>
      <c r="O244" s="55"/>
      <c r="P244" s="123"/>
      <c r="Q244" s="123"/>
      <c r="R244" s="123"/>
      <c r="S244" s="123"/>
      <c r="T244" s="123"/>
      <c r="U244" s="123"/>
      <c r="V244" s="123"/>
      <c r="W244" s="25"/>
    </row>
    <row r="245" spans="1:23" ht="15" hidden="1">
      <c r="A245" s="54"/>
      <c r="B245" s="54"/>
      <c r="C245" s="55"/>
      <c r="D245" s="52"/>
      <c r="E245" s="52"/>
      <c r="F245" s="55"/>
      <c r="G245" s="52"/>
      <c r="H245" s="52"/>
      <c r="I245" s="55"/>
      <c r="J245" s="55"/>
      <c r="K245" s="55"/>
      <c r="L245" s="55"/>
      <c r="M245" s="55"/>
      <c r="N245" s="55"/>
      <c r="O245" s="55"/>
      <c r="P245" s="123"/>
      <c r="Q245" s="123"/>
      <c r="R245" s="123"/>
      <c r="S245" s="123"/>
      <c r="T245" s="123"/>
      <c r="U245" s="123"/>
      <c r="V245" s="123"/>
      <c r="W245" s="25"/>
    </row>
    <row r="246" spans="1:23" ht="15" hidden="1">
      <c r="A246" s="54"/>
      <c r="B246" s="54"/>
      <c r="C246" s="55"/>
      <c r="D246" s="52"/>
      <c r="E246" s="52"/>
      <c r="F246" s="55"/>
      <c r="G246" s="52"/>
      <c r="H246" s="52"/>
      <c r="I246" s="55"/>
      <c r="J246" s="55"/>
      <c r="K246" s="55"/>
      <c r="L246" s="55"/>
      <c r="M246" s="55"/>
      <c r="N246" s="55"/>
      <c r="O246" s="55"/>
      <c r="P246" s="123"/>
      <c r="Q246" s="123"/>
      <c r="R246" s="123"/>
      <c r="S246" s="123"/>
      <c r="T246" s="123"/>
      <c r="U246" s="123"/>
      <c r="V246" s="123"/>
      <c r="W246" s="25"/>
    </row>
    <row r="247" spans="1:23" ht="15" hidden="1">
      <c r="A247" s="54"/>
      <c r="B247" s="54"/>
      <c r="C247" s="55"/>
      <c r="D247" s="52"/>
      <c r="E247" s="52"/>
      <c r="F247" s="55"/>
      <c r="G247" s="52"/>
      <c r="H247" s="52"/>
      <c r="I247" s="55"/>
      <c r="J247" s="55"/>
      <c r="K247" s="55"/>
      <c r="L247" s="55"/>
      <c r="M247" s="55"/>
      <c r="N247" s="55"/>
      <c r="O247" s="55"/>
      <c r="P247" s="123"/>
      <c r="Q247" s="123"/>
      <c r="R247" s="123"/>
      <c r="S247" s="123"/>
      <c r="T247" s="123"/>
      <c r="U247" s="123"/>
      <c r="V247" s="123"/>
      <c r="W247" s="25"/>
    </row>
    <row r="248" spans="1:23" ht="15" hidden="1">
      <c r="A248" s="54"/>
      <c r="B248" s="54"/>
      <c r="C248" s="55"/>
      <c r="D248" s="52"/>
      <c r="E248" s="52"/>
      <c r="F248" s="55"/>
      <c r="G248" s="52"/>
      <c r="H248" s="52"/>
      <c r="I248" s="55"/>
      <c r="J248" s="55"/>
      <c r="K248" s="55"/>
      <c r="L248" s="55"/>
      <c r="M248" s="55"/>
      <c r="N248" s="55"/>
      <c r="O248" s="55"/>
      <c r="P248" s="123"/>
      <c r="Q248" s="123"/>
      <c r="R248" s="123"/>
      <c r="S248" s="123"/>
      <c r="T248" s="123"/>
      <c r="U248" s="123"/>
      <c r="V248" s="123"/>
      <c r="W248" s="25"/>
    </row>
    <row r="249" spans="1:23" ht="15" hidden="1">
      <c r="A249" s="54"/>
      <c r="B249" s="54"/>
      <c r="C249" s="55"/>
      <c r="D249" s="52"/>
      <c r="E249" s="52"/>
      <c r="F249" s="55"/>
      <c r="G249" s="52"/>
      <c r="H249" s="52"/>
      <c r="I249" s="55"/>
      <c r="J249" s="55"/>
      <c r="K249" s="55"/>
      <c r="L249" s="55"/>
      <c r="M249" s="55"/>
      <c r="N249" s="55"/>
      <c r="O249" s="55"/>
      <c r="P249" s="123"/>
      <c r="Q249" s="123"/>
      <c r="R249" s="123"/>
      <c r="S249" s="123"/>
      <c r="T249" s="123"/>
      <c r="U249" s="123"/>
      <c r="V249" s="123"/>
      <c r="W249" s="25"/>
    </row>
    <row r="250" spans="1:23" ht="15" hidden="1">
      <c r="A250" s="54"/>
      <c r="B250" s="54"/>
      <c r="C250" s="55"/>
      <c r="D250" s="52"/>
      <c r="E250" s="52"/>
      <c r="F250" s="55"/>
      <c r="G250" s="52"/>
      <c r="H250" s="52"/>
      <c r="I250" s="55"/>
      <c r="J250" s="55"/>
      <c r="K250" s="55"/>
      <c r="L250" s="55"/>
      <c r="M250" s="55"/>
      <c r="N250" s="55"/>
      <c r="O250" s="55"/>
      <c r="P250" s="123"/>
      <c r="Q250" s="123"/>
      <c r="R250" s="123"/>
      <c r="S250" s="123"/>
      <c r="T250" s="123"/>
      <c r="U250" s="123"/>
      <c r="V250" s="123"/>
      <c r="W250" s="25"/>
    </row>
    <row r="251" spans="1:23" ht="15" hidden="1">
      <c r="A251" s="54"/>
      <c r="B251" s="54"/>
      <c r="C251" s="55"/>
      <c r="D251" s="52"/>
      <c r="E251" s="52"/>
      <c r="F251" s="55"/>
      <c r="G251" s="52"/>
      <c r="H251" s="52"/>
      <c r="I251" s="55"/>
      <c r="J251" s="55"/>
      <c r="K251" s="55"/>
      <c r="L251" s="55"/>
      <c r="M251" s="55"/>
      <c r="N251" s="55"/>
      <c r="O251" s="55"/>
      <c r="P251" s="123"/>
      <c r="Q251" s="123"/>
      <c r="R251" s="123"/>
      <c r="S251" s="123"/>
      <c r="T251" s="123"/>
      <c r="U251" s="123"/>
      <c r="V251" s="123"/>
      <c r="W251" s="25"/>
    </row>
    <row r="252" spans="1:23" ht="15" hidden="1">
      <c r="A252" s="54"/>
      <c r="B252" s="54"/>
      <c r="C252" s="55"/>
      <c r="D252" s="52"/>
      <c r="E252" s="52"/>
      <c r="F252" s="55"/>
      <c r="G252" s="52"/>
      <c r="H252" s="52"/>
      <c r="I252" s="55"/>
      <c r="J252" s="55"/>
      <c r="K252" s="55"/>
      <c r="L252" s="55"/>
      <c r="M252" s="55"/>
      <c r="N252" s="55"/>
      <c r="O252" s="55"/>
      <c r="P252" s="123"/>
      <c r="Q252" s="123"/>
      <c r="R252" s="123"/>
      <c r="S252" s="123"/>
      <c r="T252" s="123"/>
      <c r="U252" s="123"/>
      <c r="V252" s="123"/>
      <c r="W252" s="25"/>
    </row>
    <row r="253" spans="1:23" ht="15" hidden="1">
      <c r="A253" s="54"/>
      <c r="B253" s="54"/>
      <c r="C253" s="55"/>
      <c r="D253" s="52"/>
      <c r="E253" s="52"/>
      <c r="F253" s="55"/>
      <c r="G253" s="52"/>
      <c r="H253" s="52"/>
      <c r="I253" s="55"/>
      <c r="J253" s="55"/>
      <c r="K253" s="55"/>
      <c r="L253" s="55"/>
      <c r="M253" s="55"/>
      <c r="N253" s="55"/>
      <c r="O253" s="55"/>
      <c r="P253" s="123"/>
      <c r="Q253" s="123"/>
      <c r="R253" s="123"/>
      <c r="S253" s="123"/>
      <c r="T253" s="123"/>
      <c r="U253" s="123"/>
      <c r="V253" s="123"/>
      <c r="W253" s="25"/>
    </row>
    <row r="254" spans="1:23" ht="15" hidden="1">
      <c r="A254" s="54"/>
      <c r="B254" s="54"/>
      <c r="C254" s="55"/>
      <c r="D254" s="52"/>
      <c r="E254" s="52"/>
      <c r="F254" s="55"/>
      <c r="G254" s="52"/>
      <c r="H254" s="52"/>
      <c r="I254" s="55"/>
      <c r="J254" s="55"/>
      <c r="K254" s="55"/>
      <c r="L254" s="55"/>
      <c r="M254" s="55"/>
      <c r="N254" s="55"/>
      <c r="O254" s="55"/>
      <c r="P254" s="123"/>
      <c r="Q254" s="123"/>
      <c r="R254" s="123"/>
      <c r="S254" s="123"/>
      <c r="T254" s="123"/>
      <c r="U254" s="123"/>
      <c r="V254" s="123"/>
      <c r="W254" s="25"/>
    </row>
    <row r="255" spans="1:23" ht="15" hidden="1">
      <c r="A255" s="54"/>
      <c r="B255" s="54"/>
      <c r="C255" s="55"/>
      <c r="D255" s="52"/>
      <c r="E255" s="52"/>
      <c r="F255" s="55"/>
      <c r="G255" s="52"/>
      <c r="H255" s="52"/>
      <c r="I255" s="55"/>
      <c r="J255" s="55"/>
      <c r="K255" s="55"/>
      <c r="L255" s="55"/>
      <c r="M255" s="55"/>
      <c r="N255" s="55"/>
      <c r="O255" s="55"/>
      <c r="P255" s="123"/>
      <c r="Q255" s="123"/>
      <c r="R255" s="123"/>
      <c r="S255" s="123"/>
      <c r="T255" s="123"/>
      <c r="U255" s="123"/>
      <c r="V255" s="123"/>
      <c r="W255" s="25"/>
    </row>
    <row r="256" spans="1:23" ht="15" hidden="1">
      <c r="A256" s="54"/>
      <c r="B256" s="54"/>
      <c r="C256" s="55"/>
      <c r="D256" s="52"/>
      <c r="E256" s="52"/>
      <c r="F256" s="55"/>
      <c r="G256" s="52"/>
      <c r="H256" s="52"/>
      <c r="I256" s="55"/>
      <c r="J256" s="55"/>
      <c r="K256" s="55"/>
      <c r="L256" s="55"/>
      <c r="M256" s="55"/>
      <c r="N256" s="55"/>
      <c r="O256" s="55"/>
      <c r="P256" s="123"/>
      <c r="Q256" s="123"/>
      <c r="R256" s="123"/>
      <c r="S256" s="123"/>
      <c r="T256" s="123"/>
      <c r="U256" s="123"/>
      <c r="V256" s="123"/>
      <c r="W256" s="25"/>
    </row>
    <row r="257" spans="1:23" ht="15" hidden="1">
      <c r="A257" s="54"/>
      <c r="B257" s="54"/>
      <c r="C257" s="55"/>
      <c r="D257" s="52"/>
      <c r="E257" s="52"/>
      <c r="F257" s="55"/>
      <c r="G257" s="52"/>
      <c r="H257" s="52"/>
      <c r="I257" s="55"/>
      <c r="J257" s="55"/>
      <c r="K257" s="55"/>
      <c r="L257" s="55"/>
      <c r="M257" s="55"/>
      <c r="N257" s="55"/>
      <c r="O257" s="55"/>
      <c r="P257" s="123"/>
      <c r="Q257" s="123"/>
      <c r="R257" s="123"/>
      <c r="S257" s="123"/>
      <c r="T257" s="123"/>
      <c r="U257" s="123"/>
      <c r="V257" s="123"/>
      <c r="W257" s="25"/>
    </row>
    <row r="258" spans="1:23" ht="15" hidden="1">
      <c r="A258" s="54"/>
      <c r="B258" s="54"/>
      <c r="C258" s="55"/>
      <c r="D258" s="52"/>
      <c r="E258" s="52"/>
      <c r="F258" s="55"/>
      <c r="G258" s="52"/>
      <c r="H258" s="52"/>
      <c r="I258" s="55"/>
      <c r="J258" s="55"/>
      <c r="K258" s="55"/>
      <c r="L258" s="55"/>
      <c r="M258" s="55"/>
      <c r="N258" s="55"/>
      <c r="O258" s="55"/>
      <c r="P258" s="123"/>
      <c r="Q258" s="123"/>
      <c r="R258" s="123"/>
      <c r="S258" s="123"/>
      <c r="T258" s="123"/>
      <c r="U258" s="123"/>
      <c r="V258" s="123"/>
      <c r="W258" s="25"/>
    </row>
    <row r="259" spans="1:23" ht="15" hidden="1">
      <c r="A259" s="54"/>
      <c r="B259" s="54"/>
      <c r="C259" s="55"/>
      <c r="D259" s="52"/>
      <c r="E259" s="52"/>
      <c r="F259" s="55"/>
      <c r="G259" s="52"/>
      <c r="H259" s="52"/>
      <c r="I259" s="55"/>
      <c r="J259" s="55"/>
      <c r="K259" s="55"/>
      <c r="L259" s="55"/>
      <c r="M259" s="55"/>
      <c r="N259" s="55"/>
      <c r="O259" s="55"/>
      <c r="P259" s="123"/>
      <c r="Q259" s="123"/>
      <c r="R259" s="123"/>
      <c r="S259" s="123"/>
      <c r="T259" s="123"/>
      <c r="U259" s="123"/>
      <c r="V259" s="123"/>
      <c r="W259" s="25"/>
    </row>
    <row r="260" spans="1:23" ht="15" hidden="1">
      <c r="A260" s="54"/>
      <c r="B260" s="54"/>
      <c r="C260" s="55"/>
      <c r="D260" s="52"/>
      <c r="E260" s="52"/>
      <c r="F260" s="55"/>
      <c r="G260" s="52"/>
      <c r="H260" s="52"/>
      <c r="I260" s="55"/>
      <c r="J260" s="55"/>
      <c r="K260" s="55"/>
      <c r="L260" s="55"/>
      <c r="M260" s="55"/>
      <c r="N260" s="55"/>
      <c r="O260" s="55"/>
      <c r="P260" s="123"/>
      <c r="Q260" s="123"/>
      <c r="R260" s="123"/>
      <c r="S260" s="123"/>
      <c r="T260" s="123"/>
      <c r="U260" s="123"/>
      <c r="V260" s="123"/>
      <c r="W260" s="25"/>
    </row>
    <row r="261" spans="1:23" ht="15" hidden="1">
      <c r="A261" s="54"/>
      <c r="B261" s="54"/>
      <c r="C261" s="55"/>
      <c r="D261" s="52"/>
      <c r="E261" s="52"/>
      <c r="F261" s="55"/>
      <c r="G261" s="52"/>
      <c r="H261" s="52"/>
      <c r="I261" s="55"/>
      <c r="J261" s="55"/>
      <c r="K261" s="55"/>
      <c r="L261" s="55"/>
      <c r="M261" s="55"/>
      <c r="N261" s="55"/>
      <c r="O261" s="55"/>
      <c r="P261" s="123"/>
      <c r="Q261" s="123"/>
      <c r="R261" s="123"/>
      <c r="S261" s="123"/>
      <c r="T261" s="123"/>
      <c r="U261" s="123"/>
      <c r="V261" s="123"/>
      <c r="W261" s="25"/>
    </row>
    <row r="262" spans="1:23" ht="15" hidden="1">
      <c r="A262" s="54"/>
      <c r="B262" s="54"/>
      <c r="C262" s="55"/>
      <c r="D262" s="52"/>
      <c r="E262" s="52"/>
      <c r="F262" s="55"/>
      <c r="G262" s="52"/>
      <c r="H262" s="52"/>
      <c r="I262" s="55"/>
      <c r="J262" s="55"/>
      <c r="K262" s="55"/>
      <c r="L262" s="55"/>
      <c r="M262" s="55"/>
      <c r="N262" s="55"/>
      <c r="O262" s="55"/>
      <c r="P262" s="123"/>
      <c r="Q262" s="123"/>
      <c r="R262" s="123"/>
      <c r="S262" s="123"/>
      <c r="T262" s="123"/>
      <c r="U262" s="123"/>
      <c r="V262" s="123"/>
      <c r="W262" s="25"/>
    </row>
    <row r="263" spans="1:23" ht="15" hidden="1">
      <c r="A263" s="54"/>
      <c r="B263" s="54"/>
      <c r="C263" s="55"/>
      <c r="D263" s="52"/>
      <c r="E263" s="52"/>
      <c r="F263" s="55"/>
      <c r="G263" s="52"/>
      <c r="H263" s="52"/>
      <c r="I263" s="55"/>
      <c r="J263" s="55"/>
      <c r="K263" s="55"/>
      <c r="L263" s="55"/>
      <c r="M263" s="55"/>
      <c r="N263" s="55"/>
      <c r="O263" s="55"/>
      <c r="P263" s="123"/>
      <c r="Q263" s="123"/>
      <c r="R263" s="123"/>
      <c r="S263" s="123"/>
      <c r="T263" s="123"/>
      <c r="U263" s="123"/>
      <c r="V263" s="123"/>
      <c r="W263" s="25"/>
    </row>
    <row r="264" spans="1:23" ht="15" hidden="1">
      <c r="A264" s="54"/>
      <c r="B264" s="54"/>
      <c r="C264" s="55"/>
      <c r="D264" s="52"/>
      <c r="E264" s="52"/>
      <c r="F264" s="55"/>
      <c r="G264" s="52"/>
      <c r="H264" s="52"/>
      <c r="I264" s="55"/>
      <c r="J264" s="55"/>
      <c r="K264" s="55"/>
      <c r="L264" s="55"/>
      <c r="M264" s="55"/>
      <c r="N264" s="55"/>
      <c r="O264" s="55"/>
      <c r="P264" s="123"/>
      <c r="Q264" s="123"/>
      <c r="R264" s="123"/>
      <c r="S264" s="123"/>
      <c r="T264" s="123"/>
      <c r="U264" s="123"/>
      <c r="V264" s="123"/>
      <c r="W264" s="25"/>
    </row>
    <row r="265" spans="1:23" ht="15" hidden="1">
      <c r="A265" s="54"/>
      <c r="B265" s="54"/>
      <c r="C265" s="55"/>
      <c r="D265" s="52"/>
      <c r="E265" s="52"/>
      <c r="F265" s="55"/>
      <c r="G265" s="52"/>
      <c r="H265" s="52"/>
      <c r="I265" s="55"/>
      <c r="J265" s="55"/>
      <c r="K265" s="55"/>
      <c r="L265" s="55"/>
      <c r="M265" s="55"/>
      <c r="N265" s="55"/>
      <c r="O265" s="55"/>
      <c r="P265" s="123"/>
      <c r="Q265" s="123"/>
      <c r="R265" s="123"/>
      <c r="S265" s="123"/>
      <c r="T265" s="123"/>
      <c r="U265" s="123"/>
      <c r="V265" s="123"/>
      <c r="W265" s="25"/>
    </row>
    <row r="266" spans="1:23" ht="15" hidden="1">
      <c r="A266" s="54"/>
      <c r="B266" s="54"/>
      <c r="C266" s="55"/>
      <c r="D266" s="52"/>
      <c r="E266" s="52"/>
      <c r="F266" s="55"/>
      <c r="G266" s="52"/>
      <c r="H266" s="52"/>
      <c r="I266" s="55"/>
      <c r="J266" s="55"/>
      <c r="K266" s="55"/>
      <c r="L266" s="55"/>
      <c r="M266" s="55"/>
      <c r="N266" s="55"/>
      <c r="O266" s="55"/>
      <c r="P266" s="123"/>
      <c r="Q266" s="123"/>
      <c r="R266" s="123"/>
      <c r="S266" s="123"/>
      <c r="T266" s="123"/>
      <c r="U266" s="123"/>
      <c r="V266" s="123"/>
      <c r="W266" s="25"/>
    </row>
    <row r="267" spans="1:23" ht="15" hidden="1">
      <c r="A267" s="54"/>
      <c r="B267" s="54"/>
      <c r="C267" s="55"/>
      <c r="D267" s="52"/>
      <c r="E267" s="52"/>
      <c r="F267" s="55"/>
      <c r="G267" s="52"/>
      <c r="H267" s="52"/>
      <c r="I267" s="55"/>
      <c r="J267" s="55"/>
      <c r="K267" s="55"/>
      <c r="L267" s="55"/>
      <c r="M267" s="55"/>
      <c r="N267" s="55"/>
      <c r="O267" s="55"/>
      <c r="P267" s="123"/>
      <c r="Q267" s="123"/>
      <c r="R267" s="123"/>
      <c r="S267" s="123"/>
      <c r="T267" s="123"/>
      <c r="U267" s="123"/>
      <c r="V267" s="123"/>
      <c r="W267" s="25"/>
    </row>
    <row r="268" spans="1:23" ht="15" hidden="1">
      <c r="A268" s="54"/>
      <c r="B268" s="54"/>
      <c r="C268" s="55"/>
      <c r="D268" s="52"/>
      <c r="E268" s="52"/>
      <c r="F268" s="55"/>
      <c r="G268" s="52"/>
      <c r="H268" s="52"/>
      <c r="I268" s="55"/>
      <c r="J268" s="55"/>
      <c r="K268" s="55"/>
      <c r="L268" s="55"/>
      <c r="M268" s="55"/>
      <c r="N268" s="55"/>
      <c r="O268" s="55"/>
      <c r="P268" s="123"/>
      <c r="Q268" s="123"/>
      <c r="R268" s="123"/>
      <c r="S268" s="123"/>
      <c r="T268" s="123"/>
      <c r="U268" s="123"/>
      <c r="V268" s="123"/>
      <c r="W268" s="25"/>
    </row>
    <row r="269" spans="1:23" ht="15" hidden="1">
      <c r="A269" s="54"/>
      <c r="B269" s="54"/>
      <c r="C269" s="55"/>
      <c r="D269" s="52"/>
      <c r="E269" s="52"/>
      <c r="F269" s="55"/>
      <c r="G269" s="52"/>
      <c r="H269" s="52"/>
      <c r="I269" s="55"/>
      <c r="J269" s="55"/>
      <c r="K269" s="55"/>
      <c r="L269" s="55"/>
      <c r="M269" s="55"/>
      <c r="N269" s="55"/>
      <c r="O269" s="55"/>
      <c r="P269" s="123"/>
      <c r="Q269" s="123"/>
      <c r="R269" s="123"/>
      <c r="S269" s="123"/>
      <c r="T269" s="123"/>
      <c r="U269" s="123"/>
      <c r="V269" s="123"/>
      <c r="W269" s="25"/>
    </row>
    <row r="270" spans="1:23" ht="15" hidden="1">
      <c r="A270" s="54"/>
      <c r="B270" s="54"/>
      <c r="C270" s="55"/>
      <c r="D270" s="52"/>
      <c r="E270" s="52"/>
      <c r="F270" s="55"/>
      <c r="G270" s="52"/>
      <c r="H270" s="52"/>
      <c r="I270" s="55"/>
      <c r="J270" s="55"/>
      <c r="K270" s="55"/>
      <c r="L270" s="55"/>
      <c r="M270" s="55"/>
      <c r="N270" s="55"/>
      <c r="O270" s="55"/>
      <c r="P270" s="123"/>
      <c r="Q270" s="123"/>
      <c r="R270" s="123"/>
      <c r="S270" s="123"/>
      <c r="T270" s="123"/>
      <c r="U270" s="123"/>
      <c r="V270" s="123"/>
      <c r="W270" s="25"/>
    </row>
    <row r="271" spans="1:23" ht="15" hidden="1">
      <c r="A271" s="54"/>
      <c r="B271" s="54"/>
      <c r="C271" s="55"/>
      <c r="D271" s="52"/>
      <c r="E271" s="52"/>
      <c r="F271" s="55"/>
      <c r="G271" s="52"/>
      <c r="H271" s="52"/>
      <c r="I271" s="55"/>
      <c r="J271" s="55"/>
      <c r="K271" s="55"/>
      <c r="L271" s="55"/>
      <c r="M271" s="55"/>
      <c r="N271" s="55"/>
      <c r="O271" s="55"/>
      <c r="P271" s="123"/>
      <c r="Q271" s="123"/>
      <c r="R271" s="123"/>
      <c r="S271" s="123"/>
      <c r="T271" s="123"/>
      <c r="U271" s="123"/>
      <c r="V271" s="123"/>
      <c r="W271" s="25"/>
    </row>
    <row r="272" spans="1:23" ht="15" hidden="1">
      <c r="A272" s="54"/>
      <c r="B272" s="54"/>
      <c r="C272" s="55"/>
      <c r="D272" s="52"/>
      <c r="E272" s="52"/>
      <c r="F272" s="55"/>
      <c r="G272" s="52"/>
      <c r="H272" s="52"/>
      <c r="I272" s="55"/>
      <c r="J272" s="55"/>
      <c r="K272" s="55"/>
      <c r="L272" s="55"/>
      <c r="M272" s="55"/>
      <c r="N272" s="55"/>
      <c r="O272" s="55"/>
      <c r="P272" s="123"/>
      <c r="Q272" s="123"/>
      <c r="R272" s="123"/>
      <c r="S272" s="123"/>
      <c r="T272" s="123"/>
      <c r="U272" s="123"/>
      <c r="V272" s="123"/>
      <c r="W272" s="25"/>
    </row>
    <row r="273" spans="1:23" ht="15" hidden="1">
      <c r="A273" s="54"/>
      <c r="B273" s="54"/>
      <c r="C273" s="55"/>
      <c r="D273" s="52"/>
      <c r="E273" s="52"/>
      <c r="F273" s="55"/>
      <c r="G273" s="52"/>
      <c r="H273" s="52"/>
      <c r="I273" s="55"/>
      <c r="J273" s="55"/>
      <c r="K273" s="55"/>
      <c r="L273" s="55"/>
      <c r="M273" s="55"/>
      <c r="N273" s="55"/>
      <c r="O273" s="55"/>
      <c r="P273" s="123"/>
      <c r="Q273" s="123"/>
      <c r="R273" s="123"/>
      <c r="S273" s="123"/>
      <c r="T273" s="123"/>
      <c r="U273" s="123"/>
      <c r="V273" s="123"/>
      <c r="W273" s="25"/>
    </row>
    <row r="274" spans="1:23" ht="15" hidden="1">
      <c r="A274" s="54"/>
      <c r="B274" s="54"/>
      <c r="C274" s="55"/>
      <c r="D274" s="52"/>
      <c r="E274" s="52"/>
      <c r="F274" s="55"/>
      <c r="G274" s="52"/>
      <c r="H274" s="52"/>
      <c r="I274" s="55"/>
      <c r="J274" s="55"/>
      <c r="K274" s="55"/>
      <c r="L274" s="55"/>
      <c r="M274" s="55"/>
      <c r="N274" s="55"/>
      <c r="O274" s="55"/>
      <c r="P274" s="123"/>
      <c r="Q274" s="123"/>
      <c r="R274" s="123"/>
      <c r="S274" s="123"/>
      <c r="T274" s="123"/>
      <c r="U274" s="123"/>
      <c r="V274" s="123"/>
      <c r="W274" s="25"/>
    </row>
    <row r="275" spans="1:23" ht="15" hidden="1">
      <c r="A275" s="54"/>
      <c r="B275" s="54"/>
      <c r="C275" s="55"/>
      <c r="D275" s="52"/>
      <c r="E275" s="52"/>
      <c r="F275" s="55"/>
      <c r="G275" s="52"/>
      <c r="H275" s="52"/>
      <c r="I275" s="55"/>
      <c r="J275" s="55"/>
      <c r="K275" s="55"/>
      <c r="L275" s="55"/>
      <c r="M275" s="55"/>
      <c r="N275" s="55"/>
      <c r="O275" s="55"/>
      <c r="P275" s="123"/>
      <c r="Q275" s="123"/>
      <c r="R275" s="123"/>
      <c r="S275" s="123"/>
      <c r="T275" s="123"/>
      <c r="U275" s="123"/>
      <c r="V275" s="123"/>
      <c r="W275" s="25"/>
    </row>
    <row r="276" spans="1:23" ht="15" hidden="1">
      <c r="A276" s="54"/>
      <c r="B276" s="54"/>
      <c r="C276" s="55"/>
      <c r="D276" s="52"/>
      <c r="E276" s="52"/>
      <c r="F276" s="55"/>
      <c r="G276" s="52"/>
      <c r="H276" s="52"/>
      <c r="I276" s="55"/>
      <c r="J276" s="55"/>
      <c r="K276" s="55"/>
      <c r="L276" s="55"/>
      <c r="M276" s="55"/>
      <c r="N276" s="55"/>
      <c r="O276" s="55"/>
      <c r="P276" s="123"/>
      <c r="Q276" s="123"/>
      <c r="R276" s="123"/>
      <c r="S276" s="123"/>
      <c r="T276" s="123"/>
      <c r="U276" s="123"/>
      <c r="V276" s="123"/>
      <c r="W276" s="25"/>
    </row>
    <row r="277" spans="1:23" ht="15" hidden="1">
      <c r="A277" s="54"/>
      <c r="B277" s="54"/>
      <c r="C277" s="55"/>
      <c r="D277" s="52"/>
      <c r="E277" s="52"/>
      <c r="F277" s="55"/>
      <c r="G277" s="52"/>
      <c r="H277" s="52"/>
      <c r="I277" s="55"/>
      <c r="J277" s="55"/>
      <c r="K277" s="55"/>
      <c r="L277" s="55"/>
      <c r="M277" s="55"/>
      <c r="N277" s="55"/>
      <c r="O277" s="55"/>
      <c r="P277" s="123"/>
      <c r="Q277" s="123"/>
      <c r="R277" s="123"/>
      <c r="S277" s="123"/>
      <c r="T277" s="123"/>
      <c r="U277" s="123"/>
      <c r="V277" s="123"/>
      <c r="W277" s="25"/>
    </row>
    <row r="278" spans="1:23" ht="15" hidden="1">
      <c r="A278" s="54"/>
      <c r="B278" s="54"/>
      <c r="C278" s="55"/>
      <c r="D278" s="52"/>
      <c r="E278" s="52"/>
      <c r="F278" s="55"/>
      <c r="G278" s="52"/>
      <c r="H278" s="52"/>
      <c r="I278" s="55"/>
      <c r="J278" s="55"/>
      <c r="K278" s="55"/>
      <c r="L278" s="55"/>
      <c r="M278" s="55"/>
      <c r="N278" s="55"/>
      <c r="O278" s="55"/>
      <c r="P278" s="123"/>
      <c r="Q278" s="123"/>
      <c r="R278" s="123"/>
      <c r="S278" s="123"/>
      <c r="T278" s="123"/>
      <c r="U278" s="123"/>
      <c r="V278" s="123"/>
      <c r="W278" s="25"/>
    </row>
    <row r="279" spans="1:23" ht="15" hidden="1">
      <c r="A279" s="54"/>
      <c r="B279" s="54"/>
      <c r="C279" s="55"/>
      <c r="D279" s="52"/>
      <c r="E279" s="52"/>
      <c r="F279" s="55"/>
      <c r="G279" s="52"/>
      <c r="H279" s="52"/>
      <c r="I279" s="55"/>
      <c r="J279" s="55"/>
      <c r="K279" s="55"/>
      <c r="L279" s="55"/>
      <c r="M279" s="55"/>
      <c r="N279" s="55"/>
      <c r="O279" s="55"/>
      <c r="P279" s="123"/>
      <c r="Q279" s="123"/>
      <c r="R279" s="123"/>
      <c r="S279" s="123"/>
      <c r="T279" s="123"/>
      <c r="U279" s="123"/>
      <c r="V279" s="123"/>
      <c r="W279" s="25"/>
    </row>
    <row r="280" spans="1:23" ht="15" hidden="1">
      <c r="A280" s="54"/>
      <c r="B280" s="54"/>
      <c r="C280" s="55"/>
      <c r="D280" s="52"/>
      <c r="E280" s="52"/>
      <c r="F280" s="55"/>
      <c r="G280" s="52"/>
      <c r="H280" s="52"/>
      <c r="I280" s="55"/>
      <c r="J280" s="55"/>
      <c r="K280" s="55"/>
      <c r="L280" s="55"/>
      <c r="M280" s="55"/>
      <c r="N280" s="55"/>
      <c r="O280" s="55"/>
      <c r="P280" s="123"/>
      <c r="Q280" s="123"/>
      <c r="R280" s="123"/>
      <c r="S280" s="123"/>
      <c r="T280" s="123"/>
      <c r="U280" s="123"/>
      <c r="V280" s="123"/>
      <c r="W280" s="25"/>
    </row>
    <row r="281" spans="1:23" ht="15" hidden="1">
      <c r="A281" s="54"/>
      <c r="B281" s="54"/>
      <c r="C281" s="55"/>
      <c r="D281" s="52"/>
      <c r="E281" s="52"/>
      <c r="F281" s="55"/>
      <c r="G281" s="52"/>
      <c r="H281" s="52"/>
      <c r="I281" s="55"/>
      <c r="J281" s="55"/>
      <c r="K281" s="55"/>
      <c r="L281" s="55"/>
      <c r="M281" s="55"/>
      <c r="N281" s="55"/>
      <c r="O281" s="55"/>
      <c r="P281" s="123"/>
      <c r="Q281" s="123"/>
      <c r="R281" s="123"/>
      <c r="S281" s="123"/>
      <c r="T281" s="123"/>
      <c r="U281" s="123"/>
      <c r="V281" s="123"/>
      <c r="W281" s="25"/>
    </row>
    <row r="282" spans="1:23" ht="15" hidden="1">
      <c r="A282" s="54"/>
      <c r="B282" s="54"/>
      <c r="C282" s="55"/>
      <c r="D282" s="52"/>
      <c r="E282" s="52"/>
      <c r="F282" s="55"/>
      <c r="G282" s="52"/>
      <c r="H282" s="52"/>
      <c r="I282" s="55"/>
      <c r="J282" s="55"/>
      <c r="K282" s="55"/>
      <c r="L282" s="55"/>
      <c r="M282" s="55"/>
      <c r="N282" s="55"/>
      <c r="O282" s="55"/>
      <c r="P282" s="123"/>
      <c r="Q282" s="123"/>
      <c r="R282" s="123"/>
      <c r="S282" s="123"/>
      <c r="T282" s="123"/>
      <c r="U282" s="123"/>
      <c r="V282" s="123"/>
      <c r="W282" s="25"/>
    </row>
    <row r="283" spans="1:23" ht="15" hidden="1">
      <c r="A283" s="54"/>
      <c r="B283" s="54"/>
      <c r="C283" s="55"/>
      <c r="D283" s="52"/>
      <c r="E283" s="52"/>
      <c r="F283" s="55"/>
      <c r="G283" s="52"/>
      <c r="H283" s="52"/>
      <c r="I283" s="55"/>
      <c r="J283" s="55"/>
      <c r="K283" s="55"/>
      <c r="L283" s="55"/>
      <c r="M283" s="55"/>
      <c r="N283" s="55"/>
      <c r="O283" s="55"/>
      <c r="P283" s="123"/>
      <c r="Q283" s="123"/>
      <c r="R283" s="123"/>
      <c r="S283" s="123"/>
      <c r="T283" s="123"/>
      <c r="U283" s="123"/>
      <c r="V283" s="123"/>
      <c r="W283" s="25"/>
    </row>
    <row r="284" spans="1:23" ht="15" hidden="1">
      <c r="A284" s="54"/>
      <c r="B284" s="54"/>
      <c r="C284" s="55"/>
      <c r="D284" s="52"/>
      <c r="E284" s="52"/>
      <c r="F284" s="55"/>
      <c r="G284" s="52"/>
      <c r="H284" s="52"/>
      <c r="I284" s="55"/>
      <c r="J284" s="55"/>
      <c r="K284" s="55"/>
      <c r="L284" s="55"/>
      <c r="M284" s="55"/>
      <c r="N284" s="55"/>
      <c r="O284" s="55"/>
      <c r="P284" s="123"/>
      <c r="Q284" s="123"/>
      <c r="R284" s="123"/>
      <c r="S284" s="123"/>
      <c r="T284" s="123"/>
      <c r="U284" s="123"/>
      <c r="V284" s="123"/>
      <c r="W284" s="25"/>
    </row>
    <row r="285" spans="1:23" ht="15" hidden="1">
      <c r="A285" s="54"/>
      <c r="B285" s="54"/>
      <c r="C285" s="55"/>
      <c r="D285" s="52"/>
      <c r="E285" s="52"/>
      <c r="F285" s="55"/>
      <c r="G285" s="52"/>
      <c r="H285" s="52"/>
      <c r="I285" s="55"/>
      <c r="J285" s="55"/>
      <c r="K285" s="55"/>
      <c r="L285" s="55"/>
      <c r="M285" s="55"/>
      <c r="N285" s="55"/>
      <c r="O285" s="55"/>
      <c r="P285" s="123"/>
      <c r="Q285" s="123"/>
      <c r="R285" s="123"/>
      <c r="S285" s="123"/>
      <c r="T285" s="123"/>
      <c r="U285" s="123"/>
      <c r="V285" s="123"/>
      <c r="W285" s="25"/>
    </row>
    <row r="286" spans="1:23" ht="15" hidden="1">
      <c r="A286" s="54"/>
      <c r="B286" s="54"/>
      <c r="C286" s="55"/>
      <c r="D286" s="52"/>
      <c r="E286" s="52"/>
      <c r="F286" s="55"/>
      <c r="G286" s="52"/>
      <c r="H286" s="52"/>
      <c r="I286" s="55"/>
      <c r="J286" s="55"/>
      <c r="K286" s="55"/>
      <c r="L286" s="55"/>
      <c r="M286" s="55"/>
      <c r="N286" s="55"/>
      <c r="O286" s="55"/>
      <c r="P286" s="123"/>
      <c r="Q286" s="123"/>
      <c r="R286" s="123"/>
      <c r="S286" s="123"/>
      <c r="T286" s="123"/>
      <c r="U286" s="123"/>
      <c r="V286" s="123"/>
      <c r="W286" s="25"/>
    </row>
    <row r="287" spans="1:23" ht="15" hidden="1">
      <c r="A287" s="54"/>
      <c r="B287" s="54"/>
      <c r="C287" s="55"/>
      <c r="D287" s="52"/>
      <c r="E287" s="52"/>
      <c r="F287" s="55"/>
      <c r="G287" s="52"/>
      <c r="H287" s="52"/>
      <c r="I287" s="55"/>
      <c r="J287" s="55"/>
      <c r="K287" s="55"/>
      <c r="L287" s="55"/>
      <c r="M287" s="55"/>
      <c r="N287" s="55"/>
      <c r="O287" s="55"/>
      <c r="P287" s="123"/>
      <c r="Q287" s="123"/>
      <c r="R287" s="123"/>
      <c r="S287" s="123"/>
      <c r="T287" s="123"/>
      <c r="U287" s="123"/>
      <c r="V287" s="123"/>
      <c r="W287" s="25"/>
    </row>
    <row r="288" spans="1:23" ht="15" hidden="1">
      <c r="A288" s="54"/>
      <c r="B288" s="54"/>
      <c r="C288" s="55"/>
      <c r="D288" s="52"/>
      <c r="E288" s="52"/>
      <c r="F288" s="55"/>
      <c r="G288" s="52"/>
      <c r="H288" s="52"/>
      <c r="I288" s="55"/>
      <c r="J288" s="55"/>
      <c r="K288" s="55"/>
      <c r="L288" s="55"/>
      <c r="M288" s="55"/>
      <c r="N288" s="55"/>
      <c r="O288" s="55"/>
      <c r="P288" s="123"/>
      <c r="Q288" s="123"/>
      <c r="R288" s="123"/>
      <c r="S288" s="123"/>
      <c r="T288" s="123"/>
      <c r="U288" s="123"/>
      <c r="V288" s="123"/>
      <c r="W288" s="25"/>
    </row>
    <row r="289" spans="1:23" ht="15" hidden="1">
      <c r="A289" s="54"/>
      <c r="B289" s="54"/>
      <c r="C289" s="55"/>
      <c r="D289" s="52"/>
      <c r="E289" s="52"/>
      <c r="F289" s="55"/>
      <c r="G289" s="52"/>
      <c r="H289" s="52"/>
      <c r="I289" s="55"/>
      <c r="J289" s="55"/>
      <c r="K289" s="55"/>
      <c r="L289" s="55"/>
      <c r="M289" s="55"/>
      <c r="N289" s="55"/>
      <c r="O289" s="55"/>
      <c r="P289" s="123"/>
      <c r="Q289" s="123"/>
      <c r="R289" s="123"/>
      <c r="S289" s="123"/>
      <c r="T289" s="123"/>
      <c r="U289" s="123"/>
      <c r="V289" s="123"/>
      <c r="W289" s="25"/>
    </row>
    <row r="290" spans="1:23" ht="15" hidden="1">
      <c r="A290" s="54"/>
      <c r="B290" s="54"/>
      <c r="C290" s="55"/>
      <c r="D290" s="52"/>
      <c r="E290" s="52"/>
      <c r="F290" s="55"/>
      <c r="G290" s="52"/>
      <c r="H290" s="52"/>
      <c r="I290" s="55"/>
      <c r="J290" s="55"/>
      <c r="K290" s="55"/>
      <c r="L290" s="55"/>
      <c r="M290" s="55"/>
      <c r="N290" s="55"/>
      <c r="O290" s="55"/>
      <c r="P290" s="123"/>
      <c r="Q290" s="123"/>
      <c r="R290" s="123"/>
      <c r="S290" s="123"/>
      <c r="T290" s="123"/>
      <c r="U290" s="123"/>
      <c r="V290" s="123"/>
      <c r="W290" s="25"/>
    </row>
    <row r="291" spans="1:23" ht="15" hidden="1">
      <c r="A291" s="54"/>
      <c r="B291" s="54"/>
      <c r="C291" s="55"/>
      <c r="D291" s="52"/>
      <c r="E291" s="52"/>
      <c r="F291" s="55"/>
      <c r="G291" s="52"/>
      <c r="H291" s="52"/>
      <c r="I291" s="55"/>
      <c r="J291" s="55"/>
      <c r="K291" s="55"/>
      <c r="L291" s="55"/>
      <c r="M291" s="55"/>
      <c r="N291" s="55"/>
      <c r="O291" s="55"/>
      <c r="P291" s="123"/>
      <c r="Q291" s="123"/>
      <c r="R291" s="123"/>
      <c r="S291" s="123"/>
      <c r="T291" s="123"/>
      <c r="U291" s="123"/>
      <c r="V291" s="123"/>
      <c r="W291" s="25"/>
    </row>
    <row r="292" spans="1:23" ht="15" hidden="1">
      <c r="A292" s="54"/>
      <c r="B292" s="54"/>
      <c r="C292" s="55"/>
      <c r="D292" s="52"/>
      <c r="E292" s="52"/>
      <c r="F292" s="55"/>
      <c r="G292" s="52"/>
      <c r="H292" s="52"/>
      <c r="I292" s="55"/>
      <c r="J292" s="55"/>
      <c r="K292" s="55"/>
      <c r="L292" s="55"/>
      <c r="M292" s="55"/>
      <c r="N292" s="55"/>
      <c r="O292" s="55"/>
      <c r="P292" s="123"/>
      <c r="Q292" s="123"/>
      <c r="R292" s="123"/>
      <c r="S292" s="123"/>
      <c r="T292" s="123"/>
      <c r="U292" s="123"/>
      <c r="V292" s="123"/>
      <c r="W292" s="25"/>
    </row>
    <row r="293" spans="1:23" ht="15" hidden="1">
      <c r="A293" s="54"/>
      <c r="B293" s="54"/>
      <c r="C293" s="55"/>
      <c r="D293" s="52"/>
      <c r="E293" s="52"/>
      <c r="F293" s="55"/>
      <c r="G293" s="52"/>
      <c r="H293" s="52"/>
      <c r="I293" s="55"/>
      <c r="J293" s="55"/>
      <c r="K293" s="55"/>
      <c r="L293" s="55"/>
      <c r="M293" s="55"/>
      <c r="N293" s="55"/>
      <c r="O293" s="55"/>
      <c r="P293" s="123"/>
      <c r="Q293" s="123"/>
      <c r="R293" s="123"/>
      <c r="S293" s="123"/>
      <c r="T293" s="123"/>
      <c r="U293" s="123"/>
      <c r="V293" s="123"/>
      <c r="W293" s="25"/>
    </row>
    <row r="294" spans="1:23" ht="15" hidden="1">
      <c r="A294" s="54"/>
      <c r="B294" s="54"/>
      <c r="C294" s="55"/>
      <c r="D294" s="52"/>
      <c r="E294" s="52"/>
      <c r="F294" s="55"/>
      <c r="G294" s="52"/>
      <c r="H294" s="52"/>
      <c r="I294" s="55"/>
      <c r="J294" s="55"/>
      <c r="K294" s="55"/>
      <c r="L294" s="55"/>
      <c r="M294" s="55"/>
      <c r="N294" s="55"/>
      <c r="O294" s="55"/>
      <c r="P294" s="123"/>
      <c r="Q294" s="123"/>
      <c r="R294" s="123"/>
      <c r="S294" s="123"/>
      <c r="T294" s="123"/>
      <c r="U294" s="123"/>
      <c r="V294" s="123"/>
      <c r="W294" s="25"/>
    </row>
    <row r="295" spans="1:23" ht="15" hidden="1">
      <c r="A295" s="54"/>
      <c r="B295" s="54"/>
      <c r="C295" s="55"/>
      <c r="D295" s="52"/>
      <c r="E295" s="52"/>
      <c r="F295" s="55"/>
      <c r="G295" s="52"/>
      <c r="H295" s="52"/>
      <c r="I295" s="55"/>
      <c r="J295" s="55"/>
      <c r="K295" s="55"/>
      <c r="L295" s="55"/>
      <c r="M295" s="55"/>
      <c r="N295" s="55"/>
      <c r="O295" s="55"/>
      <c r="P295" s="123"/>
      <c r="Q295" s="123"/>
      <c r="R295" s="123"/>
      <c r="S295" s="123"/>
      <c r="T295" s="123"/>
      <c r="U295" s="123"/>
      <c r="V295" s="123"/>
      <c r="W295" s="25"/>
    </row>
    <row r="296" spans="1:23" ht="15" hidden="1">
      <c r="A296" s="54"/>
      <c r="B296" s="54"/>
      <c r="C296" s="55"/>
      <c r="D296" s="52"/>
      <c r="E296" s="52"/>
      <c r="F296" s="55"/>
      <c r="G296" s="52"/>
      <c r="H296" s="52"/>
      <c r="I296" s="55"/>
      <c r="J296" s="55"/>
      <c r="K296" s="55"/>
      <c r="L296" s="55"/>
      <c r="M296" s="55"/>
      <c r="N296" s="55"/>
      <c r="O296" s="55"/>
      <c r="P296" s="123"/>
      <c r="Q296" s="123"/>
      <c r="R296" s="123"/>
      <c r="S296" s="123"/>
      <c r="T296" s="123"/>
      <c r="U296" s="123"/>
      <c r="V296" s="123"/>
      <c r="W296" s="25"/>
    </row>
    <row r="297" spans="1:23" ht="15" hidden="1">
      <c r="A297" s="54"/>
      <c r="B297" s="54"/>
      <c r="C297" s="55"/>
      <c r="D297" s="52"/>
      <c r="E297" s="52"/>
      <c r="F297" s="55"/>
      <c r="G297" s="52"/>
      <c r="H297" s="52"/>
      <c r="I297" s="55"/>
      <c r="J297" s="55"/>
      <c r="K297" s="55"/>
      <c r="L297" s="55"/>
      <c r="M297" s="55"/>
      <c r="N297" s="55"/>
      <c r="O297" s="55"/>
      <c r="P297" s="123"/>
      <c r="Q297" s="123"/>
      <c r="R297" s="123"/>
      <c r="S297" s="123"/>
      <c r="T297" s="123"/>
      <c r="U297" s="123"/>
      <c r="V297" s="123"/>
      <c r="W297" s="25"/>
    </row>
    <row r="298" spans="1:23" ht="15" hidden="1">
      <c r="A298" s="54"/>
      <c r="B298" s="54"/>
      <c r="C298" s="55"/>
      <c r="D298" s="52"/>
      <c r="E298" s="52"/>
      <c r="F298" s="55"/>
      <c r="G298" s="52"/>
      <c r="H298" s="52"/>
      <c r="I298" s="55"/>
      <c r="J298" s="55"/>
      <c r="K298" s="55"/>
      <c r="L298" s="55"/>
      <c r="M298" s="55"/>
      <c r="N298" s="55"/>
      <c r="O298" s="55"/>
      <c r="P298" s="123"/>
      <c r="Q298" s="123"/>
      <c r="R298" s="123"/>
      <c r="S298" s="123"/>
      <c r="T298" s="123"/>
      <c r="U298" s="123"/>
      <c r="V298" s="123"/>
      <c r="W298" s="25"/>
    </row>
    <row r="299" spans="1:23" ht="15" hidden="1">
      <c r="A299" s="54"/>
      <c r="B299" s="54"/>
      <c r="C299" s="55"/>
      <c r="D299" s="52"/>
      <c r="E299" s="52"/>
      <c r="F299" s="55"/>
      <c r="G299" s="52"/>
      <c r="H299" s="52"/>
      <c r="I299" s="55"/>
      <c r="J299" s="55"/>
      <c r="K299" s="55"/>
      <c r="L299" s="55"/>
      <c r="M299" s="55"/>
      <c r="N299" s="55"/>
      <c r="O299" s="55"/>
      <c r="P299" s="123"/>
      <c r="Q299" s="123"/>
      <c r="R299" s="123"/>
      <c r="S299" s="123"/>
      <c r="T299" s="123"/>
      <c r="U299" s="123"/>
      <c r="V299" s="123"/>
      <c r="W299" s="25"/>
    </row>
    <row r="300" spans="1:23" ht="15" hidden="1">
      <c r="A300" s="54"/>
      <c r="B300" s="54"/>
      <c r="C300" s="55"/>
      <c r="D300" s="52"/>
      <c r="E300" s="52"/>
      <c r="F300" s="55"/>
      <c r="G300" s="52"/>
      <c r="H300" s="52"/>
      <c r="I300" s="55"/>
      <c r="J300" s="55"/>
      <c r="K300" s="55"/>
      <c r="L300" s="55"/>
      <c r="M300" s="55"/>
      <c r="N300" s="55"/>
      <c r="O300" s="55"/>
      <c r="P300" s="123"/>
      <c r="Q300" s="123"/>
      <c r="R300" s="123"/>
      <c r="S300" s="123"/>
      <c r="T300" s="123"/>
      <c r="U300" s="123"/>
      <c r="V300" s="123"/>
      <c r="W300" s="25"/>
    </row>
    <row r="301" spans="1:23" ht="15" hidden="1">
      <c r="A301" s="54"/>
      <c r="B301" s="54"/>
      <c r="C301" s="55"/>
      <c r="D301" s="52"/>
      <c r="E301" s="52"/>
      <c r="F301" s="55"/>
      <c r="G301" s="52"/>
      <c r="H301" s="52"/>
      <c r="I301" s="55"/>
      <c r="J301" s="55"/>
      <c r="K301" s="55"/>
      <c r="L301" s="55"/>
      <c r="M301" s="55"/>
      <c r="N301" s="55"/>
      <c r="O301" s="55"/>
      <c r="P301" s="123"/>
      <c r="Q301" s="123"/>
      <c r="R301" s="123"/>
      <c r="S301" s="123"/>
      <c r="T301" s="123"/>
      <c r="U301" s="123"/>
      <c r="V301" s="123"/>
      <c r="W301" s="25"/>
    </row>
    <row r="302" spans="1:23" ht="15" hidden="1">
      <c r="A302" s="54"/>
      <c r="B302" s="54"/>
      <c r="C302" s="55"/>
      <c r="D302" s="52"/>
      <c r="E302" s="52"/>
      <c r="F302" s="55"/>
      <c r="G302" s="52"/>
      <c r="H302" s="52"/>
      <c r="I302" s="55"/>
      <c r="J302" s="55"/>
      <c r="K302" s="55"/>
      <c r="L302" s="55"/>
      <c r="M302" s="55"/>
      <c r="N302" s="55"/>
      <c r="O302" s="55"/>
      <c r="P302" s="123"/>
      <c r="Q302" s="123"/>
      <c r="R302" s="123"/>
      <c r="S302" s="123"/>
      <c r="T302" s="123"/>
      <c r="U302" s="123"/>
      <c r="V302" s="123"/>
      <c r="W302" s="25"/>
    </row>
    <row r="303" spans="1:23" ht="15" hidden="1">
      <c r="A303" s="54"/>
      <c r="B303" s="54"/>
      <c r="C303" s="55"/>
      <c r="D303" s="52"/>
      <c r="E303" s="52"/>
      <c r="F303" s="55"/>
      <c r="G303" s="52"/>
      <c r="H303" s="52"/>
      <c r="I303" s="55"/>
      <c r="J303" s="55"/>
      <c r="K303" s="55"/>
      <c r="L303" s="55"/>
      <c r="M303" s="55"/>
      <c r="N303" s="55"/>
      <c r="O303" s="55"/>
      <c r="P303" s="123"/>
      <c r="Q303" s="123"/>
      <c r="R303" s="123"/>
      <c r="S303" s="123"/>
      <c r="T303" s="123"/>
      <c r="U303" s="123"/>
      <c r="V303" s="123"/>
      <c r="W303" s="25"/>
    </row>
    <row r="304" spans="1:23" ht="15" hidden="1">
      <c r="A304" s="54"/>
      <c r="B304" s="54"/>
      <c r="C304" s="55"/>
      <c r="D304" s="52"/>
      <c r="E304" s="52"/>
      <c r="F304" s="55"/>
      <c r="G304" s="52"/>
      <c r="H304" s="52"/>
      <c r="I304" s="55"/>
      <c r="J304" s="55"/>
      <c r="K304" s="55"/>
      <c r="L304" s="55"/>
      <c r="M304" s="55"/>
      <c r="N304" s="55"/>
      <c r="O304" s="55"/>
      <c r="P304" s="123"/>
      <c r="Q304" s="123"/>
      <c r="R304" s="123"/>
      <c r="S304" s="123"/>
      <c r="T304" s="123"/>
      <c r="U304" s="123"/>
      <c r="V304" s="123"/>
      <c r="W304" s="25"/>
    </row>
    <row r="305" spans="1:23" ht="15" hidden="1">
      <c r="A305" s="54"/>
      <c r="B305" s="54"/>
      <c r="C305" s="55"/>
      <c r="D305" s="52"/>
      <c r="E305" s="52"/>
      <c r="F305" s="55"/>
      <c r="G305" s="52"/>
      <c r="H305" s="52"/>
      <c r="I305" s="55"/>
      <c r="J305" s="55"/>
      <c r="K305" s="55"/>
      <c r="L305" s="55"/>
      <c r="M305" s="55"/>
      <c r="N305" s="55"/>
      <c r="O305" s="55"/>
      <c r="P305" s="123"/>
      <c r="Q305" s="123"/>
      <c r="R305" s="123"/>
      <c r="S305" s="123"/>
      <c r="T305" s="123"/>
      <c r="U305" s="123"/>
      <c r="V305" s="123"/>
      <c r="W305" s="25"/>
    </row>
    <row r="306" spans="1:23" ht="21.75" customHeight="1" hidden="1">
      <c r="A306" s="54"/>
      <c r="B306" s="54"/>
      <c r="C306" s="52"/>
      <c r="D306" s="52"/>
      <c r="E306" s="52"/>
      <c r="F306" s="52"/>
      <c r="G306" s="52"/>
      <c r="H306" s="52"/>
      <c r="I306" s="55"/>
      <c r="J306" s="55"/>
      <c r="K306" s="55"/>
      <c r="L306" s="55"/>
      <c r="M306" s="55"/>
      <c r="N306" s="55"/>
      <c r="O306" s="55"/>
      <c r="P306" s="123"/>
      <c r="Q306" s="123"/>
      <c r="R306" s="123"/>
      <c r="S306" s="123"/>
      <c r="T306" s="123"/>
      <c r="U306" s="123"/>
      <c r="V306" s="123"/>
      <c r="W306" s="25"/>
    </row>
    <row r="307" spans="1:23" ht="15" hidden="1">
      <c r="A307" s="54"/>
      <c r="B307" s="54"/>
      <c r="C307" s="52"/>
      <c r="D307" s="52"/>
      <c r="E307" s="52"/>
      <c r="F307" s="52"/>
      <c r="G307" s="52"/>
      <c r="H307" s="52"/>
      <c r="I307" s="55"/>
      <c r="J307" s="55"/>
      <c r="K307" s="55"/>
      <c r="L307" s="55"/>
      <c r="M307" s="55"/>
      <c r="N307" s="55"/>
      <c r="O307" s="55"/>
      <c r="P307" s="123"/>
      <c r="Q307" s="123"/>
      <c r="R307" s="123"/>
      <c r="S307" s="123"/>
      <c r="T307" s="123"/>
      <c r="U307" s="123"/>
      <c r="V307" s="123"/>
      <c r="W307" s="25"/>
    </row>
    <row r="308" spans="1:23" ht="15" hidden="1">
      <c r="A308" s="54"/>
      <c r="B308" s="54"/>
      <c r="C308" s="52"/>
      <c r="D308" s="52"/>
      <c r="E308" s="52"/>
      <c r="F308" s="52"/>
      <c r="G308" s="52"/>
      <c r="H308" s="52"/>
      <c r="I308" s="55"/>
      <c r="J308" s="55"/>
      <c r="K308" s="55"/>
      <c r="L308" s="55"/>
      <c r="M308" s="55"/>
      <c r="N308" s="55"/>
      <c r="O308" s="55"/>
      <c r="P308" s="123"/>
      <c r="Q308" s="123"/>
      <c r="R308" s="123"/>
      <c r="S308" s="123"/>
      <c r="T308" s="123"/>
      <c r="U308" s="123"/>
      <c r="V308" s="123"/>
      <c r="W308" s="25"/>
    </row>
    <row r="309" spans="1:23" ht="15" hidden="1">
      <c r="A309" s="54"/>
      <c r="B309" s="54"/>
      <c r="C309" s="52"/>
      <c r="D309" s="52"/>
      <c r="E309" s="52"/>
      <c r="F309" s="52"/>
      <c r="G309" s="52"/>
      <c r="H309" s="52"/>
      <c r="I309" s="55"/>
      <c r="J309" s="55"/>
      <c r="K309" s="55"/>
      <c r="L309" s="55"/>
      <c r="M309" s="55"/>
      <c r="N309" s="55"/>
      <c r="O309" s="55"/>
      <c r="P309" s="123"/>
      <c r="Q309" s="123"/>
      <c r="R309" s="123"/>
      <c r="S309" s="123"/>
      <c r="T309" s="123"/>
      <c r="U309" s="123"/>
      <c r="V309" s="123"/>
      <c r="W309" s="25"/>
    </row>
    <row r="310" spans="1:23" ht="25.5" customHeight="1" hidden="1">
      <c r="A310" s="54"/>
      <c r="B310" s="54"/>
      <c r="C310" s="52"/>
      <c r="D310" s="52"/>
      <c r="E310" s="52"/>
      <c r="F310" s="52"/>
      <c r="G310" s="52"/>
      <c r="H310" s="52"/>
      <c r="I310" s="55"/>
      <c r="J310" s="55"/>
      <c r="K310" s="55"/>
      <c r="L310" s="55"/>
      <c r="M310" s="55"/>
      <c r="N310" s="55"/>
      <c r="O310" s="55"/>
      <c r="P310" s="123"/>
      <c r="Q310" s="123"/>
      <c r="R310" s="123"/>
      <c r="S310" s="123"/>
      <c r="T310" s="123"/>
      <c r="U310" s="123"/>
      <c r="V310" s="123"/>
      <c r="W310" s="25"/>
    </row>
    <row r="311" spans="1:23" ht="15" hidden="1">
      <c r="A311" s="54"/>
      <c r="B311" s="54"/>
      <c r="C311" s="52"/>
      <c r="D311" s="52"/>
      <c r="E311" s="52"/>
      <c r="F311" s="52"/>
      <c r="G311" s="52"/>
      <c r="H311" s="52"/>
      <c r="I311" s="55"/>
      <c r="J311" s="55"/>
      <c r="K311" s="55"/>
      <c r="L311" s="55"/>
      <c r="M311" s="55"/>
      <c r="N311" s="55"/>
      <c r="O311" s="55"/>
      <c r="P311" s="123"/>
      <c r="Q311" s="123"/>
      <c r="R311" s="123"/>
      <c r="S311" s="123"/>
      <c r="T311" s="123"/>
      <c r="U311" s="123"/>
      <c r="V311" s="123"/>
      <c r="W311" s="25"/>
    </row>
    <row r="312" spans="1:23" ht="21.75" customHeight="1" hidden="1">
      <c r="A312" s="54"/>
      <c r="B312" s="54"/>
      <c r="C312" s="52"/>
      <c r="D312" s="52"/>
      <c r="E312" s="52"/>
      <c r="F312" s="52"/>
      <c r="G312" s="52"/>
      <c r="H312" s="52"/>
      <c r="I312" s="55"/>
      <c r="J312" s="55"/>
      <c r="K312" s="55"/>
      <c r="L312" s="55"/>
      <c r="M312" s="55"/>
      <c r="N312" s="55"/>
      <c r="O312" s="55"/>
      <c r="P312" s="123"/>
      <c r="Q312" s="123"/>
      <c r="R312" s="123"/>
      <c r="S312" s="123"/>
      <c r="T312" s="123"/>
      <c r="U312" s="123"/>
      <c r="V312" s="123"/>
      <c r="W312" s="25"/>
    </row>
    <row r="313" spans="1:23" ht="15" hidden="1">
      <c r="A313" s="54"/>
      <c r="B313" s="54"/>
      <c r="C313" s="52"/>
      <c r="D313" s="52"/>
      <c r="E313" s="52"/>
      <c r="F313" s="52"/>
      <c r="G313" s="52"/>
      <c r="H313" s="52"/>
      <c r="I313" s="55"/>
      <c r="J313" s="55"/>
      <c r="K313" s="55"/>
      <c r="L313" s="55"/>
      <c r="M313" s="55"/>
      <c r="N313" s="55"/>
      <c r="O313" s="55"/>
      <c r="P313" s="123"/>
      <c r="Q313" s="123"/>
      <c r="R313" s="123"/>
      <c r="S313" s="123"/>
      <c r="T313" s="123"/>
      <c r="U313" s="123"/>
      <c r="V313" s="123"/>
      <c r="W313" s="25"/>
    </row>
    <row r="314" spans="1:23" ht="15" hidden="1">
      <c r="A314" s="54"/>
      <c r="B314" s="54"/>
      <c r="C314" s="52"/>
      <c r="D314" s="52"/>
      <c r="E314" s="52"/>
      <c r="F314" s="52"/>
      <c r="G314" s="52"/>
      <c r="H314" s="52"/>
      <c r="I314" s="55"/>
      <c r="J314" s="55"/>
      <c r="K314" s="55"/>
      <c r="L314" s="55"/>
      <c r="M314" s="55"/>
      <c r="N314" s="55"/>
      <c r="O314" s="55"/>
      <c r="P314" s="123"/>
      <c r="Q314" s="123"/>
      <c r="R314" s="123"/>
      <c r="S314" s="123"/>
      <c r="T314" s="123"/>
      <c r="U314" s="123"/>
      <c r="V314" s="123"/>
      <c r="W314" s="25"/>
    </row>
    <row r="315" spans="1:23" ht="20.25" customHeight="1" hidden="1">
      <c r="A315" s="54"/>
      <c r="B315" s="54"/>
      <c r="C315" s="52"/>
      <c r="D315" s="52"/>
      <c r="E315" s="52"/>
      <c r="F315" s="52"/>
      <c r="G315" s="52"/>
      <c r="H315" s="52"/>
      <c r="I315" s="55"/>
      <c r="J315" s="55"/>
      <c r="K315" s="55"/>
      <c r="L315" s="55"/>
      <c r="M315" s="55"/>
      <c r="N315" s="55"/>
      <c r="O315" s="55"/>
      <c r="P315" s="123"/>
      <c r="Q315" s="123"/>
      <c r="R315" s="123"/>
      <c r="S315" s="123"/>
      <c r="T315" s="123"/>
      <c r="U315" s="123"/>
      <c r="V315" s="123"/>
      <c r="W315" s="25"/>
    </row>
    <row r="316" spans="1:23" ht="15" hidden="1">
      <c r="A316" s="54"/>
      <c r="B316" s="54"/>
      <c r="C316" s="52"/>
      <c r="D316" s="52"/>
      <c r="E316" s="52"/>
      <c r="F316" s="52"/>
      <c r="G316" s="52"/>
      <c r="H316" s="52"/>
      <c r="I316" s="55"/>
      <c r="J316" s="55"/>
      <c r="K316" s="55"/>
      <c r="L316" s="55"/>
      <c r="M316" s="55"/>
      <c r="N316" s="55"/>
      <c r="O316" s="55"/>
      <c r="P316" s="123"/>
      <c r="Q316" s="123"/>
      <c r="R316" s="123"/>
      <c r="S316" s="123"/>
      <c r="T316" s="123"/>
      <c r="U316" s="123"/>
      <c r="V316" s="123"/>
      <c r="W316" s="25"/>
    </row>
    <row r="317" spans="1:23" ht="15" hidden="1">
      <c r="A317" s="54"/>
      <c r="B317" s="54"/>
      <c r="C317" s="52"/>
      <c r="D317" s="52"/>
      <c r="E317" s="52"/>
      <c r="F317" s="52"/>
      <c r="G317" s="52"/>
      <c r="H317" s="52"/>
      <c r="I317" s="55"/>
      <c r="J317" s="55"/>
      <c r="K317" s="55"/>
      <c r="L317" s="55"/>
      <c r="M317" s="55"/>
      <c r="N317" s="55"/>
      <c r="O317" s="55"/>
      <c r="P317" s="123"/>
      <c r="Q317" s="123"/>
      <c r="R317" s="123"/>
      <c r="S317" s="123"/>
      <c r="T317" s="123"/>
      <c r="U317" s="123"/>
      <c r="V317" s="123"/>
      <c r="W317" s="25"/>
    </row>
    <row r="318" spans="1:23" ht="15" hidden="1">
      <c r="A318" s="54"/>
      <c r="B318" s="54"/>
      <c r="C318" s="52"/>
      <c r="D318" s="52"/>
      <c r="E318" s="52"/>
      <c r="F318" s="52"/>
      <c r="G318" s="52"/>
      <c r="H318" s="52"/>
      <c r="I318" s="55"/>
      <c r="J318" s="55"/>
      <c r="K318" s="55"/>
      <c r="L318" s="55"/>
      <c r="M318" s="55"/>
      <c r="N318" s="55"/>
      <c r="O318" s="55"/>
      <c r="P318" s="123"/>
      <c r="Q318" s="123"/>
      <c r="R318" s="123"/>
      <c r="S318" s="123"/>
      <c r="T318" s="123"/>
      <c r="U318" s="123"/>
      <c r="V318" s="123"/>
      <c r="W318" s="25"/>
    </row>
    <row r="319" spans="1:23" ht="15" hidden="1">
      <c r="A319" s="54"/>
      <c r="B319" s="54"/>
      <c r="C319" s="52"/>
      <c r="D319" s="52"/>
      <c r="E319" s="52"/>
      <c r="F319" s="52"/>
      <c r="G319" s="52"/>
      <c r="H319" s="52"/>
      <c r="I319" s="55"/>
      <c r="J319" s="55"/>
      <c r="K319" s="55"/>
      <c r="L319" s="55"/>
      <c r="M319" s="55"/>
      <c r="N319" s="55"/>
      <c r="O319" s="55"/>
      <c r="P319" s="123"/>
      <c r="Q319" s="123"/>
      <c r="R319" s="123"/>
      <c r="S319" s="123"/>
      <c r="T319" s="123"/>
      <c r="U319" s="123"/>
      <c r="V319" s="123"/>
      <c r="W319" s="25"/>
    </row>
    <row r="320" spans="1:23" ht="15" hidden="1">
      <c r="A320" s="54"/>
      <c r="B320" s="54"/>
      <c r="C320" s="52"/>
      <c r="D320" s="52"/>
      <c r="E320" s="52"/>
      <c r="F320" s="52"/>
      <c r="G320" s="52"/>
      <c r="H320" s="52"/>
      <c r="I320" s="55"/>
      <c r="J320" s="55"/>
      <c r="K320" s="55"/>
      <c r="L320" s="55"/>
      <c r="M320" s="55"/>
      <c r="N320" s="55"/>
      <c r="O320" s="55"/>
      <c r="P320" s="123"/>
      <c r="Q320" s="123"/>
      <c r="R320" s="123"/>
      <c r="S320" s="123"/>
      <c r="T320" s="123"/>
      <c r="U320" s="123"/>
      <c r="V320" s="123"/>
      <c r="W320" s="25"/>
    </row>
    <row r="321" spans="1:23" ht="15" hidden="1">
      <c r="A321" s="54"/>
      <c r="B321" s="54"/>
      <c r="C321" s="52"/>
      <c r="D321" s="52"/>
      <c r="E321" s="52"/>
      <c r="F321" s="52"/>
      <c r="G321" s="52"/>
      <c r="H321" s="52"/>
      <c r="I321" s="55"/>
      <c r="J321" s="55"/>
      <c r="K321" s="55"/>
      <c r="L321" s="55"/>
      <c r="M321" s="55"/>
      <c r="N321" s="55"/>
      <c r="O321" s="55"/>
      <c r="P321" s="123"/>
      <c r="Q321" s="123"/>
      <c r="R321" s="123"/>
      <c r="S321" s="123"/>
      <c r="T321" s="123"/>
      <c r="U321" s="123"/>
      <c r="V321" s="123"/>
      <c r="W321" s="25"/>
    </row>
    <row r="322" spans="1:23" ht="15" hidden="1">
      <c r="A322" s="54"/>
      <c r="B322" s="54"/>
      <c r="C322" s="52"/>
      <c r="D322" s="52"/>
      <c r="E322" s="52"/>
      <c r="F322" s="52"/>
      <c r="G322" s="52"/>
      <c r="H322" s="52"/>
      <c r="I322" s="55"/>
      <c r="J322" s="55"/>
      <c r="K322" s="55"/>
      <c r="L322" s="55"/>
      <c r="M322" s="55"/>
      <c r="N322" s="55"/>
      <c r="O322" s="55"/>
      <c r="P322" s="123"/>
      <c r="Q322" s="123"/>
      <c r="R322" s="123"/>
      <c r="S322" s="123"/>
      <c r="T322" s="123"/>
      <c r="U322" s="123"/>
      <c r="V322" s="123"/>
      <c r="W322" s="25"/>
    </row>
    <row r="323" spans="1:23" ht="15" hidden="1">
      <c r="A323" s="54"/>
      <c r="B323" s="54"/>
      <c r="C323" s="52"/>
      <c r="D323" s="52"/>
      <c r="E323" s="52"/>
      <c r="F323" s="52"/>
      <c r="G323" s="52"/>
      <c r="H323" s="52"/>
      <c r="I323" s="55"/>
      <c r="J323" s="55"/>
      <c r="K323" s="55"/>
      <c r="L323" s="55"/>
      <c r="M323" s="55"/>
      <c r="N323" s="55"/>
      <c r="O323" s="55"/>
      <c r="P323" s="123"/>
      <c r="Q323" s="123"/>
      <c r="R323" s="123"/>
      <c r="S323" s="123"/>
      <c r="T323" s="123"/>
      <c r="U323" s="123"/>
      <c r="V323" s="123"/>
      <c r="W323" s="25"/>
    </row>
    <row r="324" spans="1:23" ht="15" hidden="1">
      <c r="A324" s="54"/>
      <c r="B324" s="54"/>
      <c r="C324" s="52"/>
      <c r="D324" s="52"/>
      <c r="E324" s="52"/>
      <c r="F324" s="52"/>
      <c r="G324" s="52"/>
      <c r="H324" s="52"/>
      <c r="I324" s="55"/>
      <c r="J324" s="55"/>
      <c r="K324" s="55"/>
      <c r="L324" s="55"/>
      <c r="M324" s="55"/>
      <c r="N324" s="55"/>
      <c r="O324" s="55"/>
      <c r="P324" s="123"/>
      <c r="Q324" s="123"/>
      <c r="R324" s="123"/>
      <c r="S324" s="123"/>
      <c r="T324" s="123"/>
      <c r="U324" s="123"/>
      <c r="V324" s="123"/>
      <c r="W324" s="25"/>
    </row>
    <row r="325" spans="1:23" ht="15" hidden="1">
      <c r="A325" s="54"/>
      <c r="B325" s="54"/>
      <c r="C325" s="52"/>
      <c r="D325" s="52"/>
      <c r="E325" s="52"/>
      <c r="F325" s="52"/>
      <c r="G325" s="52"/>
      <c r="H325" s="52"/>
      <c r="I325" s="55"/>
      <c r="J325" s="55"/>
      <c r="K325" s="55"/>
      <c r="L325" s="55"/>
      <c r="M325" s="55"/>
      <c r="N325" s="55"/>
      <c r="O325" s="55"/>
      <c r="P325" s="123"/>
      <c r="Q325" s="123"/>
      <c r="R325" s="123"/>
      <c r="S325" s="123"/>
      <c r="T325" s="123"/>
      <c r="U325" s="123"/>
      <c r="V325" s="123"/>
      <c r="W325" s="25"/>
    </row>
    <row r="326" spans="1:23" ht="15" hidden="1">
      <c r="A326" s="54"/>
      <c r="B326" s="54"/>
      <c r="C326" s="52"/>
      <c r="D326" s="52"/>
      <c r="E326" s="52"/>
      <c r="F326" s="52"/>
      <c r="G326" s="52"/>
      <c r="H326" s="52"/>
      <c r="I326" s="55"/>
      <c r="J326" s="55"/>
      <c r="K326" s="55"/>
      <c r="L326" s="55"/>
      <c r="M326" s="55"/>
      <c r="N326" s="55"/>
      <c r="O326" s="55"/>
      <c r="P326" s="123"/>
      <c r="Q326" s="123"/>
      <c r="R326" s="123"/>
      <c r="S326" s="123"/>
      <c r="T326" s="123"/>
      <c r="U326" s="123"/>
      <c r="V326" s="123"/>
      <c r="W326" s="25"/>
    </row>
    <row r="327" spans="1:23" ht="23.25" customHeight="1" hidden="1">
      <c r="A327" s="54"/>
      <c r="B327" s="54"/>
      <c r="C327" s="52"/>
      <c r="D327" s="52"/>
      <c r="E327" s="52"/>
      <c r="F327" s="52"/>
      <c r="G327" s="59"/>
      <c r="H327" s="59"/>
      <c r="I327" s="55"/>
      <c r="J327" s="55"/>
      <c r="K327" s="55"/>
      <c r="L327" s="55"/>
      <c r="M327" s="55"/>
      <c r="N327" s="55"/>
      <c r="O327" s="55"/>
      <c r="P327" s="123"/>
      <c r="Q327" s="123"/>
      <c r="R327" s="123"/>
      <c r="S327" s="123"/>
      <c r="T327" s="123"/>
      <c r="U327" s="123"/>
      <c r="V327" s="123"/>
      <c r="W327" s="25"/>
    </row>
    <row r="328" spans="1:23" ht="15" hidden="1">
      <c r="A328" s="54"/>
      <c r="B328" s="54"/>
      <c r="C328" s="52"/>
      <c r="D328" s="52"/>
      <c r="E328" s="52"/>
      <c r="F328" s="52"/>
      <c r="G328" s="52"/>
      <c r="H328" s="52"/>
      <c r="I328" s="55"/>
      <c r="J328" s="55"/>
      <c r="K328" s="55"/>
      <c r="L328" s="55"/>
      <c r="M328" s="55"/>
      <c r="N328" s="55"/>
      <c r="O328" s="55"/>
      <c r="P328" s="123"/>
      <c r="Q328" s="123"/>
      <c r="R328" s="123"/>
      <c r="S328" s="123"/>
      <c r="T328" s="123"/>
      <c r="U328" s="123"/>
      <c r="V328" s="123"/>
      <c r="W328" s="25"/>
    </row>
    <row r="329" spans="1:23" ht="15" hidden="1">
      <c r="A329" s="54"/>
      <c r="B329" s="54"/>
      <c r="C329" s="52"/>
      <c r="D329" s="52"/>
      <c r="E329" s="52"/>
      <c r="F329" s="52"/>
      <c r="G329" s="59"/>
      <c r="H329" s="59"/>
      <c r="I329" s="55"/>
      <c r="J329" s="55"/>
      <c r="K329" s="55"/>
      <c r="L329" s="55"/>
      <c r="M329" s="55"/>
      <c r="N329" s="55"/>
      <c r="O329" s="55"/>
      <c r="P329" s="123"/>
      <c r="Q329" s="123"/>
      <c r="R329" s="123"/>
      <c r="S329" s="123"/>
      <c r="T329" s="123"/>
      <c r="U329" s="123"/>
      <c r="V329" s="123"/>
      <c r="W329" s="25"/>
    </row>
    <row r="330" spans="1:23" ht="21" customHeight="1" hidden="1">
      <c r="A330" s="54"/>
      <c r="B330" s="54"/>
      <c r="C330" s="52"/>
      <c r="D330" s="52"/>
      <c r="E330" s="52"/>
      <c r="F330" s="52"/>
      <c r="G330" s="52"/>
      <c r="H330" s="52"/>
      <c r="I330" s="55"/>
      <c r="J330" s="55"/>
      <c r="K330" s="55"/>
      <c r="L330" s="55"/>
      <c r="M330" s="55"/>
      <c r="N330" s="55"/>
      <c r="O330" s="55"/>
      <c r="P330" s="123"/>
      <c r="Q330" s="123"/>
      <c r="R330" s="123"/>
      <c r="S330" s="123"/>
      <c r="T330" s="123"/>
      <c r="U330" s="123"/>
      <c r="V330" s="123"/>
      <c r="W330" s="25"/>
    </row>
    <row r="331" spans="1:23" ht="15" hidden="1">
      <c r="A331" s="54"/>
      <c r="B331" s="54"/>
      <c r="C331" s="52"/>
      <c r="D331" s="52"/>
      <c r="E331" s="52"/>
      <c r="F331" s="52"/>
      <c r="G331" s="59"/>
      <c r="H331" s="59"/>
      <c r="I331" s="55"/>
      <c r="J331" s="55"/>
      <c r="K331" s="55"/>
      <c r="L331" s="55"/>
      <c r="M331" s="55"/>
      <c r="N331" s="55"/>
      <c r="O331" s="55"/>
      <c r="P331" s="123"/>
      <c r="Q331" s="123"/>
      <c r="R331" s="123"/>
      <c r="S331" s="123"/>
      <c r="T331" s="123"/>
      <c r="U331" s="123"/>
      <c r="V331" s="123"/>
      <c r="W331" s="25"/>
    </row>
    <row r="332" spans="1:23" ht="15" hidden="1">
      <c r="A332" s="54"/>
      <c r="B332" s="54"/>
      <c r="C332" s="52"/>
      <c r="D332" s="52"/>
      <c r="E332" s="52"/>
      <c r="F332" s="52"/>
      <c r="G332" s="59"/>
      <c r="H332" s="59"/>
      <c r="I332" s="55"/>
      <c r="J332" s="55"/>
      <c r="K332" s="55"/>
      <c r="L332" s="55"/>
      <c r="M332" s="55"/>
      <c r="N332" s="55"/>
      <c r="O332" s="55"/>
      <c r="P332" s="123"/>
      <c r="Q332" s="123"/>
      <c r="R332" s="123"/>
      <c r="S332" s="123"/>
      <c r="T332" s="123"/>
      <c r="U332" s="123"/>
      <c r="V332" s="123"/>
      <c r="W332" s="25"/>
    </row>
    <row r="333" spans="1:23" ht="15" hidden="1">
      <c r="A333" s="54"/>
      <c r="B333" s="54"/>
      <c r="C333" s="52"/>
      <c r="D333" s="52"/>
      <c r="E333" s="52"/>
      <c r="F333" s="52"/>
      <c r="G333" s="52"/>
      <c r="H333" s="52"/>
      <c r="I333" s="55"/>
      <c r="J333" s="55"/>
      <c r="K333" s="55"/>
      <c r="L333" s="55"/>
      <c r="M333" s="55"/>
      <c r="N333" s="55"/>
      <c r="O333" s="55"/>
      <c r="P333" s="123"/>
      <c r="Q333" s="123"/>
      <c r="R333" s="123"/>
      <c r="S333" s="123"/>
      <c r="T333" s="123"/>
      <c r="U333" s="123"/>
      <c r="V333" s="123"/>
      <c r="W333" s="25"/>
    </row>
    <row r="334" spans="1:23" ht="22.5" customHeight="1" hidden="1">
      <c r="A334" s="54"/>
      <c r="B334" s="54"/>
      <c r="C334" s="52"/>
      <c r="D334" s="52"/>
      <c r="E334" s="52"/>
      <c r="F334" s="52"/>
      <c r="G334" s="52"/>
      <c r="H334" s="52"/>
      <c r="I334" s="55"/>
      <c r="J334" s="55"/>
      <c r="K334" s="55"/>
      <c r="L334" s="55"/>
      <c r="M334" s="55"/>
      <c r="N334" s="55"/>
      <c r="O334" s="55"/>
      <c r="P334" s="123"/>
      <c r="Q334" s="123"/>
      <c r="R334" s="123"/>
      <c r="S334" s="123"/>
      <c r="T334" s="123"/>
      <c r="U334" s="123"/>
      <c r="V334" s="123"/>
      <c r="W334" s="25"/>
    </row>
    <row r="335" spans="1:23" ht="15" hidden="1">
      <c r="A335" s="54"/>
      <c r="B335" s="54"/>
      <c r="C335" s="52"/>
      <c r="D335" s="52"/>
      <c r="E335" s="52"/>
      <c r="F335" s="52"/>
      <c r="G335" s="52"/>
      <c r="H335" s="52"/>
      <c r="I335" s="55"/>
      <c r="J335" s="55"/>
      <c r="K335" s="55"/>
      <c r="L335" s="55"/>
      <c r="M335" s="55"/>
      <c r="N335" s="55"/>
      <c r="O335" s="55"/>
      <c r="P335" s="123"/>
      <c r="Q335" s="123"/>
      <c r="R335" s="123"/>
      <c r="S335" s="123"/>
      <c r="T335" s="123"/>
      <c r="U335" s="123"/>
      <c r="V335" s="123"/>
      <c r="W335" s="25"/>
    </row>
    <row r="336" spans="1:23" ht="15" hidden="1">
      <c r="A336" s="54"/>
      <c r="B336" s="54"/>
      <c r="C336" s="52"/>
      <c r="D336" s="52"/>
      <c r="E336" s="52"/>
      <c r="F336" s="52"/>
      <c r="G336" s="52"/>
      <c r="H336" s="52"/>
      <c r="I336" s="55"/>
      <c r="J336" s="55"/>
      <c r="K336" s="55"/>
      <c r="L336" s="55"/>
      <c r="M336" s="55"/>
      <c r="N336" s="55"/>
      <c r="O336" s="55"/>
      <c r="P336" s="123"/>
      <c r="Q336" s="123"/>
      <c r="R336" s="123"/>
      <c r="S336" s="123"/>
      <c r="T336" s="123"/>
      <c r="U336" s="123"/>
      <c r="V336" s="123"/>
      <c r="W336" s="25"/>
    </row>
    <row r="337" spans="1:23" ht="15" hidden="1">
      <c r="A337" s="54"/>
      <c r="B337" s="54"/>
      <c r="C337" s="52"/>
      <c r="D337" s="52"/>
      <c r="E337" s="52"/>
      <c r="F337" s="52"/>
      <c r="G337" s="52"/>
      <c r="H337" s="52"/>
      <c r="I337" s="55"/>
      <c r="J337" s="55"/>
      <c r="K337" s="55"/>
      <c r="L337" s="55"/>
      <c r="M337" s="55"/>
      <c r="N337" s="55"/>
      <c r="O337" s="55"/>
      <c r="P337" s="123"/>
      <c r="Q337" s="123"/>
      <c r="R337" s="123"/>
      <c r="S337" s="123"/>
      <c r="T337" s="123"/>
      <c r="U337" s="123"/>
      <c r="V337" s="123"/>
      <c r="W337" s="25"/>
    </row>
    <row r="338" spans="1:23" ht="15" hidden="1">
      <c r="A338" s="54"/>
      <c r="B338" s="54"/>
      <c r="C338" s="52"/>
      <c r="D338" s="52"/>
      <c r="E338" s="52"/>
      <c r="F338" s="52"/>
      <c r="G338" s="52"/>
      <c r="H338" s="52"/>
      <c r="I338" s="55"/>
      <c r="J338" s="55"/>
      <c r="K338" s="55"/>
      <c r="L338" s="55"/>
      <c r="M338" s="55"/>
      <c r="N338" s="55"/>
      <c r="O338" s="55"/>
      <c r="P338" s="123"/>
      <c r="Q338" s="123"/>
      <c r="R338" s="123"/>
      <c r="S338" s="123"/>
      <c r="T338" s="123"/>
      <c r="U338" s="123"/>
      <c r="V338" s="123"/>
      <c r="W338" s="25"/>
    </row>
    <row r="339" spans="1:23" ht="15" hidden="1">
      <c r="A339" s="54"/>
      <c r="B339" s="54"/>
      <c r="C339" s="52"/>
      <c r="D339" s="52"/>
      <c r="E339" s="52"/>
      <c r="F339" s="52"/>
      <c r="G339" s="52"/>
      <c r="H339" s="52"/>
      <c r="I339" s="55"/>
      <c r="J339" s="55"/>
      <c r="K339" s="55"/>
      <c r="L339" s="55"/>
      <c r="M339" s="55"/>
      <c r="N339" s="55"/>
      <c r="O339" s="55"/>
      <c r="P339" s="123"/>
      <c r="Q339" s="123"/>
      <c r="R339" s="123"/>
      <c r="S339" s="123"/>
      <c r="T339" s="123"/>
      <c r="U339" s="123"/>
      <c r="V339" s="123"/>
      <c r="W339" s="25"/>
    </row>
    <row r="340" spans="1:23" ht="22.5" customHeight="1" hidden="1">
      <c r="A340" s="54"/>
      <c r="B340" s="54"/>
      <c r="C340" s="52"/>
      <c r="D340" s="52"/>
      <c r="E340" s="52"/>
      <c r="F340" s="52"/>
      <c r="G340" s="60"/>
      <c r="H340" s="60"/>
      <c r="I340" s="55"/>
      <c r="J340" s="55"/>
      <c r="K340" s="55"/>
      <c r="L340" s="55"/>
      <c r="M340" s="55"/>
      <c r="N340" s="55"/>
      <c r="O340" s="55"/>
      <c r="P340" s="123"/>
      <c r="Q340" s="123"/>
      <c r="R340" s="123"/>
      <c r="S340" s="123"/>
      <c r="T340" s="123"/>
      <c r="U340" s="123"/>
      <c r="V340" s="123"/>
      <c r="W340" s="25"/>
    </row>
    <row r="341" spans="1:23" ht="15" hidden="1">
      <c r="A341" s="54"/>
      <c r="B341" s="54"/>
      <c r="C341" s="52"/>
      <c r="D341" s="52"/>
      <c r="E341" s="52"/>
      <c r="F341" s="52"/>
      <c r="G341" s="52"/>
      <c r="H341" s="52"/>
      <c r="I341" s="55"/>
      <c r="J341" s="55"/>
      <c r="K341" s="55"/>
      <c r="L341" s="55"/>
      <c r="M341" s="55"/>
      <c r="N341" s="55"/>
      <c r="O341" s="55"/>
      <c r="P341" s="123"/>
      <c r="Q341" s="123"/>
      <c r="R341" s="123"/>
      <c r="S341" s="123"/>
      <c r="T341" s="123"/>
      <c r="U341" s="123"/>
      <c r="V341" s="123"/>
      <c r="W341" s="25"/>
    </row>
    <row r="342" spans="1:23" ht="15" hidden="1">
      <c r="A342" s="54"/>
      <c r="B342" s="54"/>
      <c r="C342" s="52"/>
      <c r="D342" s="52"/>
      <c r="E342" s="52"/>
      <c r="F342" s="52"/>
      <c r="G342" s="52"/>
      <c r="H342" s="52"/>
      <c r="I342" s="55"/>
      <c r="J342" s="55"/>
      <c r="K342" s="55"/>
      <c r="L342" s="55"/>
      <c r="M342" s="55"/>
      <c r="N342" s="55"/>
      <c r="O342" s="55"/>
      <c r="P342" s="123"/>
      <c r="Q342" s="123"/>
      <c r="R342" s="123"/>
      <c r="S342" s="123"/>
      <c r="T342" s="123"/>
      <c r="U342" s="123"/>
      <c r="V342" s="123"/>
      <c r="W342" s="25"/>
    </row>
    <row r="343" spans="1:23" ht="24.75" customHeight="1" hidden="1">
      <c r="A343" s="54"/>
      <c r="B343" s="54"/>
      <c r="C343" s="52"/>
      <c r="D343" s="52"/>
      <c r="E343" s="52"/>
      <c r="F343" s="52"/>
      <c r="G343" s="52"/>
      <c r="H343" s="52"/>
      <c r="I343" s="55"/>
      <c r="J343" s="55"/>
      <c r="K343" s="55"/>
      <c r="L343" s="55"/>
      <c r="M343" s="55"/>
      <c r="N343" s="55"/>
      <c r="O343" s="55"/>
      <c r="P343" s="123"/>
      <c r="Q343" s="123"/>
      <c r="R343" s="123"/>
      <c r="S343" s="123"/>
      <c r="T343" s="123"/>
      <c r="U343" s="123"/>
      <c r="V343" s="123"/>
      <c r="W343" s="25"/>
    </row>
    <row r="344" spans="1:23" ht="15" hidden="1">
      <c r="A344" s="54"/>
      <c r="B344" s="54"/>
      <c r="C344" s="52"/>
      <c r="D344" s="52"/>
      <c r="E344" s="52"/>
      <c r="F344" s="52"/>
      <c r="G344" s="52"/>
      <c r="H344" s="52"/>
      <c r="I344" s="55"/>
      <c r="J344" s="55"/>
      <c r="K344" s="55"/>
      <c r="L344" s="55"/>
      <c r="M344" s="55"/>
      <c r="N344" s="55"/>
      <c r="O344" s="55"/>
      <c r="P344" s="123"/>
      <c r="Q344" s="123"/>
      <c r="R344" s="123"/>
      <c r="S344" s="123"/>
      <c r="T344" s="123"/>
      <c r="U344" s="123"/>
      <c r="V344" s="123"/>
      <c r="W344" s="25"/>
    </row>
    <row r="345" spans="1:23" ht="25.5" customHeight="1" hidden="1">
      <c r="A345" s="54"/>
      <c r="B345" s="54"/>
      <c r="C345" s="52"/>
      <c r="D345" s="52"/>
      <c r="E345" s="52"/>
      <c r="F345" s="52"/>
      <c r="G345" s="52"/>
      <c r="H345" s="52"/>
      <c r="I345" s="55"/>
      <c r="J345" s="55"/>
      <c r="K345" s="55"/>
      <c r="L345" s="55"/>
      <c r="M345" s="55"/>
      <c r="N345" s="55"/>
      <c r="O345" s="55"/>
      <c r="P345" s="123"/>
      <c r="Q345" s="123"/>
      <c r="R345" s="123"/>
      <c r="S345" s="123"/>
      <c r="T345" s="123"/>
      <c r="U345" s="123"/>
      <c r="V345" s="123"/>
      <c r="W345" s="25"/>
    </row>
    <row r="346" spans="1:23" ht="21.75" customHeight="1" hidden="1">
      <c r="A346" s="54"/>
      <c r="B346" s="54"/>
      <c r="C346" s="52"/>
      <c r="D346" s="52"/>
      <c r="E346" s="52"/>
      <c r="F346" s="52"/>
      <c r="G346" s="52"/>
      <c r="H346" s="52"/>
      <c r="I346" s="55"/>
      <c r="J346" s="55"/>
      <c r="K346" s="55"/>
      <c r="L346" s="55"/>
      <c r="M346" s="55"/>
      <c r="N346" s="55"/>
      <c r="O346" s="55"/>
      <c r="P346" s="123"/>
      <c r="Q346" s="123"/>
      <c r="R346" s="123"/>
      <c r="S346" s="123"/>
      <c r="T346" s="123"/>
      <c r="U346" s="123"/>
      <c r="V346" s="123"/>
      <c r="W346" s="25"/>
    </row>
    <row r="347" spans="1:23" ht="15" hidden="1">
      <c r="A347" s="54"/>
      <c r="B347" s="54"/>
      <c r="C347" s="52"/>
      <c r="D347" s="52"/>
      <c r="E347" s="52"/>
      <c r="F347" s="52"/>
      <c r="G347" s="52"/>
      <c r="H347" s="52"/>
      <c r="I347" s="55"/>
      <c r="J347" s="55"/>
      <c r="K347" s="55"/>
      <c r="L347" s="55"/>
      <c r="M347" s="55"/>
      <c r="N347" s="55"/>
      <c r="O347" s="55"/>
      <c r="P347" s="123"/>
      <c r="Q347" s="123"/>
      <c r="R347" s="123"/>
      <c r="S347" s="123"/>
      <c r="T347" s="123"/>
      <c r="U347" s="123"/>
      <c r="V347" s="123"/>
      <c r="W347" s="25"/>
    </row>
    <row r="348" spans="1:23" ht="21.75" customHeight="1" hidden="1">
      <c r="A348" s="54"/>
      <c r="B348" s="54"/>
      <c r="C348" s="52"/>
      <c r="D348" s="52"/>
      <c r="E348" s="52"/>
      <c r="F348" s="52"/>
      <c r="G348" s="52"/>
      <c r="H348" s="52"/>
      <c r="I348" s="55"/>
      <c r="J348" s="55"/>
      <c r="K348" s="55"/>
      <c r="L348" s="55"/>
      <c r="M348" s="55"/>
      <c r="N348" s="55"/>
      <c r="O348" s="55"/>
      <c r="P348" s="123"/>
      <c r="Q348" s="123"/>
      <c r="R348" s="123"/>
      <c r="S348" s="123"/>
      <c r="T348" s="123"/>
      <c r="U348" s="123"/>
      <c r="V348" s="123"/>
      <c r="W348" s="25"/>
    </row>
    <row r="349" spans="1:23" ht="23.25" customHeight="1" hidden="1">
      <c r="A349" s="54"/>
      <c r="B349" s="54"/>
      <c r="C349" s="52"/>
      <c r="D349" s="52"/>
      <c r="E349" s="52"/>
      <c r="F349" s="52"/>
      <c r="G349" s="52"/>
      <c r="H349" s="52"/>
      <c r="I349" s="55"/>
      <c r="J349" s="55"/>
      <c r="K349" s="55"/>
      <c r="L349" s="55"/>
      <c r="M349" s="55"/>
      <c r="N349" s="55"/>
      <c r="O349" s="55"/>
      <c r="P349" s="123"/>
      <c r="Q349" s="123"/>
      <c r="R349" s="123"/>
      <c r="S349" s="123"/>
      <c r="T349" s="123"/>
      <c r="U349" s="123"/>
      <c r="V349" s="123"/>
      <c r="W349" s="25"/>
    </row>
    <row r="350" spans="1:23" ht="15" hidden="1">
      <c r="A350" s="54"/>
      <c r="B350" s="54"/>
      <c r="C350" s="52"/>
      <c r="D350" s="52"/>
      <c r="E350" s="52"/>
      <c r="F350" s="52"/>
      <c r="G350" s="52"/>
      <c r="H350" s="52"/>
      <c r="I350" s="55"/>
      <c r="J350" s="55"/>
      <c r="K350" s="55"/>
      <c r="L350" s="55"/>
      <c r="M350" s="55"/>
      <c r="N350" s="55"/>
      <c r="O350" s="55"/>
      <c r="P350" s="123"/>
      <c r="Q350" s="123"/>
      <c r="R350" s="123"/>
      <c r="S350" s="123"/>
      <c r="T350" s="123"/>
      <c r="U350" s="123"/>
      <c r="V350" s="123"/>
      <c r="W350" s="25"/>
    </row>
    <row r="351" spans="1:23" ht="15" hidden="1">
      <c r="A351" s="54"/>
      <c r="B351" s="54"/>
      <c r="C351" s="52"/>
      <c r="D351" s="52"/>
      <c r="E351" s="52"/>
      <c r="F351" s="52"/>
      <c r="G351" s="52"/>
      <c r="H351" s="52"/>
      <c r="I351" s="55"/>
      <c r="J351" s="55"/>
      <c r="K351" s="55"/>
      <c r="L351" s="55"/>
      <c r="M351" s="55"/>
      <c r="N351" s="55"/>
      <c r="O351" s="55"/>
      <c r="P351" s="123"/>
      <c r="Q351" s="123"/>
      <c r="R351" s="123"/>
      <c r="S351" s="123"/>
      <c r="T351" s="123"/>
      <c r="U351" s="123"/>
      <c r="V351" s="123"/>
      <c r="W351" s="25"/>
    </row>
    <row r="352" spans="1:23" ht="15" hidden="1">
      <c r="A352" s="54"/>
      <c r="B352" s="54"/>
      <c r="C352" s="55"/>
      <c r="D352" s="52"/>
      <c r="E352" s="52"/>
      <c r="F352" s="55"/>
      <c r="G352" s="52"/>
      <c r="H352" s="52"/>
      <c r="I352" s="55"/>
      <c r="J352" s="55"/>
      <c r="K352" s="55"/>
      <c r="L352" s="55"/>
      <c r="M352" s="55"/>
      <c r="N352" s="55"/>
      <c r="O352" s="55"/>
      <c r="P352" s="123"/>
      <c r="Q352" s="123"/>
      <c r="R352" s="123"/>
      <c r="S352" s="123"/>
      <c r="T352" s="123"/>
      <c r="U352" s="123"/>
      <c r="V352" s="123"/>
      <c r="W352" s="25"/>
    </row>
    <row r="353" spans="1:23" ht="15" hidden="1">
      <c r="A353" s="54"/>
      <c r="B353" s="54"/>
      <c r="C353" s="55"/>
      <c r="D353" s="52"/>
      <c r="E353" s="52"/>
      <c r="F353" s="55"/>
      <c r="G353" s="52"/>
      <c r="H353" s="52"/>
      <c r="I353" s="55"/>
      <c r="J353" s="55"/>
      <c r="K353" s="55"/>
      <c r="L353" s="55"/>
      <c r="M353" s="55"/>
      <c r="N353" s="55"/>
      <c r="O353" s="55"/>
      <c r="P353" s="123"/>
      <c r="Q353" s="123"/>
      <c r="R353" s="123"/>
      <c r="S353" s="123"/>
      <c r="T353" s="123"/>
      <c r="U353" s="123"/>
      <c r="V353" s="123"/>
      <c r="W353" s="25"/>
    </row>
    <row r="354" spans="1:23" ht="15" hidden="1">
      <c r="A354" s="54"/>
      <c r="B354" s="54"/>
      <c r="C354" s="55"/>
      <c r="D354" s="52"/>
      <c r="E354" s="52"/>
      <c r="F354" s="55"/>
      <c r="G354" s="52"/>
      <c r="H354" s="52"/>
      <c r="I354" s="55"/>
      <c r="J354" s="55"/>
      <c r="K354" s="55"/>
      <c r="L354" s="55"/>
      <c r="M354" s="55"/>
      <c r="N354" s="55"/>
      <c r="O354" s="55"/>
      <c r="P354" s="123"/>
      <c r="Q354" s="123"/>
      <c r="R354" s="123"/>
      <c r="S354" s="123"/>
      <c r="T354" s="123"/>
      <c r="U354" s="123"/>
      <c r="V354" s="123"/>
      <c r="W354" s="25"/>
    </row>
    <row r="355" spans="1:23" ht="15" hidden="1">
      <c r="A355" s="54"/>
      <c r="B355" s="54"/>
      <c r="C355" s="55"/>
      <c r="D355" s="52"/>
      <c r="E355" s="52"/>
      <c r="F355" s="55"/>
      <c r="G355" s="52"/>
      <c r="H355" s="52"/>
      <c r="I355" s="55"/>
      <c r="J355" s="55"/>
      <c r="K355" s="55"/>
      <c r="L355" s="55"/>
      <c r="M355" s="55"/>
      <c r="N355" s="55"/>
      <c r="O355" s="55"/>
      <c r="P355" s="123"/>
      <c r="Q355" s="123"/>
      <c r="R355" s="123"/>
      <c r="S355" s="123"/>
      <c r="T355" s="123"/>
      <c r="U355" s="123"/>
      <c r="V355" s="123"/>
      <c r="W355" s="25"/>
    </row>
    <row r="356" spans="1:23" ht="15" hidden="1">
      <c r="A356" s="54"/>
      <c r="B356" s="54"/>
      <c r="C356" s="55"/>
      <c r="D356" s="52"/>
      <c r="E356" s="52"/>
      <c r="F356" s="55"/>
      <c r="G356" s="52"/>
      <c r="H356" s="52"/>
      <c r="I356" s="55"/>
      <c r="J356" s="55"/>
      <c r="K356" s="55"/>
      <c r="L356" s="55"/>
      <c r="M356" s="55"/>
      <c r="N356" s="55"/>
      <c r="O356" s="55"/>
      <c r="P356" s="123"/>
      <c r="Q356" s="123"/>
      <c r="R356" s="123"/>
      <c r="S356" s="123"/>
      <c r="T356" s="123"/>
      <c r="U356" s="123"/>
      <c r="V356" s="123"/>
      <c r="W356" s="25"/>
    </row>
    <row r="357" spans="1:23" ht="15" hidden="1">
      <c r="A357" s="54"/>
      <c r="B357" s="54"/>
      <c r="C357" s="55"/>
      <c r="D357" s="52"/>
      <c r="E357" s="52"/>
      <c r="F357" s="55"/>
      <c r="G357" s="52"/>
      <c r="H357" s="52"/>
      <c r="I357" s="55"/>
      <c r="J357" s="55"/>
      <c r="K357" s="55"/>
      <c r="L357" s="55"/>
      <c r="M357" s="55"/>
      <c r="N357" s="55"/>
      <c r="O357" s="55"/>
      <c r="P357" s="123"/>
      <c r="Q357" s="123"/>
      <c r="R357" s="123"/>
      <c r="S357" s="123"/>
      <c r="T357" s="123"/>
      <c r="U357" s="123"/>
      <c r="V357" s="123"/>
      <c r="W357" s="25"/>
    </row>
    <row r="358" spans="1:23" ht="15" hidden="1">
      <c r="A358" s="54"/>
      <c r="B358" s="54"/>
      <c r="C358" s="55"/>
      <c r="D358" s="52"/>
      <c r="E358" s="52"/>
      <c r="F358" s="55"/>
      <c r="G358" s="52"/>
      <c r="H358" s="52"/>
      <c r="I358" s="55"/>
      <c r="J358" s="55"/>
      <c r="K358" s="55"/>
      <c r="L358" s="55"/>
      <c r="M358" s="55"/>
      <c r="N358" s="55"/>
      <c r="O358" s="55"/>
      <c r="P358" s="123"/>
      <c r="Q358" s="123"/>
      <c r="R358" s="123"/>
      <c r="S358" s="123"/>
      <c r="T358" s="123"/>
      <c r="U358" s="123"/>
      <c r="V358" s="123"/>
      <c r="W358" s="25"/>
    </row>
    <row r="359" spans="1:23" ht="15" hidden="1">
      <c r="A359" s="54"/>
      <c r="B359" s="54"/>
      <c r="C359" s="55"/>
      <c r="D359" s="52"/>
      <c r="E359" s="52"/>
      <c r="F359" s="55"/>
      <c r="G359" s="52"/>
      <c r="H359" s="52"/>
      <c r="I359" s="55"/>
      <c r="J359" s="55"/>
      <c r="K359" s="55"/>
      <c r="L359" s="55"/>
      <c r="M359" s="55"/>
      <c r="N359" s="55"/>
      <c r="O359" s="55"/>
      <c r="P359" s="123"/>
      <c r="Q359" s="123"/>
      <c r="R359" s="123"/>
      <c r="S359" s="123"/>
      <c r="T359" s="123"/>
      <c r="U359" s="123"/>
      <c r="V359" s="123"/>
      <c r="W359" s="25"/>
    </row>
    <row r="360" spans="1:23" ht="15" hidden="1">
      <c r="A360" s="54"/>
      <c r="B360" s="54"/>
      <c r="C360" s="55"/>
      <c r="D360" s="52"/>
      <c r="E360" s="52"/>
      <c r="F360" s="55"/>
      <c r="G360" s="52"/>
      <c r="H360" s="52"/>
      <c r="I360" s="55"/>
      <c r="J360" s="55"/>
      <c r="K360" s="55"/>
      <c r="L360" s="55"/>
      <c r="M360" s="55"/>
      <c r="N360" s="55"/>
      <c r="O360" s="55"/>
      <c r="P360" s="123"/>
      <c r="Q360" s="123"/>
      <c r="R360" s="123"/>
      <c r="S360" s="123"/>
      <c r="T360" s="123"/>
      <c r="U360" s="123"/>
      <c r="V360" s="123"/>
      <c r="W360" s="25"/>
    </row>
    <row r="361" spans="1:23" ht="15" hidden="1">
      <c r="A361" s="54"/>
      <c r="B361" s="54"/>
      <c r="C361" s="55"/>
      <c r="D361" s="52"/>
      <c r="E361" s="52"/>
      <c r="F361" s="55"/>
      <c r="G361" s="52"/>
      <c r="H361" s="52"/>
      <c r="I361" s="55"/>
      <c r="J361" s="55"/>
      <c r="K361" s="55"/>
      <c r="L361" s="55"/>
      <c r="M361" s="55"/>
      <c r="N361" s="55"/>
      <c r="O361" s="55"/>
      <c r="P361" s="123"/>
      <c r="Q361" s="123"/>
      <c r="R361" s="123"/>
      <c r="S361" s="123"/>
      <c r="T361" s="123"/>
      <c r="U361" s="123"/>
      <c r="V361" s="123"/>
      <c r="W361" s="25"/>
    </row>
    <row r="362" spans="1:23" ht="15" hidden="1">
      <c r="A362" s="54"/>
      <c r="B362" s="54"/>
      <c r="C362" s="55"/>
      <c r="D362" s="52"/>
      <c r="E362" s="52"/>
      <c r="F362" s="55"/>
      <c r="G362" s="52"/>
      <c r="H362" s="52"/>
      <c r="I362" s="55"/>
      <c r="J362" s="55"/>
      <c r="K362" s="55"/>
      <c r="L362" s="55"/>
      <c r="M362" s="55"/>
      <c r="N362" s="55"/>
      <c r="O362" s="55"/>
      <c r="P362" s="123"/>
      <c r="Q362" s="123"/>
      <c r="R362" s="123"/>
      <c r="S362" s="123"/>
      <c r="T362" s="123"/>
      <c r="U362" s="123"/>
      <c r="V362" s="123"/>
      <c r="W362" s="25"/>
    </row>
    <row r="363" spans="1:23" ht="15" hidden="1">
      <c r="A363" s="54"/>
      <c r="B363" s="54"/>
      <c r="C363" s="55"/>
      <c r="D363" s="52"/>
      <c r="E363" s="52"/>
      <c r="F363" s="55"/>
      <c r="G363" s="52"/>
      <c r="H363" s="52"/>
      <c r="I363" s="55"/>
      <c r="J363" s="55"/>
      <c r="K363" s="55"/>
      <c r="L363" s="55"/>
      <c r="M363" s="55"/>
      <c r="N363" s="55"/>
      <c r="O363" s="55"/>
      <c r="P363" s="123"/>
      <c r="Q363" s="123"/>
      <c r="R363" s="123"/>
      <c r="S363" s="123"/>
      <c r="T363" s="123"/>
      <c r="U363" s="123"/>
      <c r="V363" s="123"/>
      <c r="W363" s="25"/>
    </row>
    <row r="364" spans="1:23" ht="15" hidden="1">
      <c r="A364" s="54"/>
      <c r="B364" s="54"/>
      <c r="C364" s="55"/>
      <c r="D364" s="52"/>
      <c r="E364" s="52"/>
      <c r="F364" s="55"/>
      <c r="G364" s="52"/>
      <c r="H364" s="52"/>
      <c r="I364" s="55"/>
      <c r="J364" s="55"/>
      <c r="K364" s="55"/>
      <c r="L364" s="55"/>
      <c r="M364" s="55"/>
      <c r="N364" s="55"/>
      <c r="O364" s="55"/>
      <c r="P364" s="123"/>
      <c r="Q364" s="123"/>
      <c r="R364" s="123"/>
      <c r="S364" s="123"/>
      <c r="T364" s="123"/>
      <c r="U364" s="123"/>
      <c r="V364" s="123"/>
      <c r="W364" s="25"/>
    </row>
    <row r="365" spans="1:23" ht="15" hidden="1">
      <c r="A365" s="54"/>
      <c r="B365" s="54"/>
      <c r="C365" s="55"/>
      <c r="D365" s="52"/>
      <c r="E365" s="52"/>
      <c r="F365" s="55"/>
      <c r="G365" s="52"/>
      <c r="H365" s="52"/>
      <c r="I365" s="55"/>
      <c r="J365" s="55"/>
      <c r="K365" s="55"/>
      <c r="L365" s="55"/>
      <c r="M365" s="55"/>
      <c r="N365" s="55"/>
      <c r="O365" s="55"/>
      <c r="P365" s="123"/>
      <c r="Q365" s="123"/>
      <c r="R365" s="123"/>
      <c r="S365" s="123"/>
      <c r="T365" s="123"/>
      <c r="U365" s="123"/>
      <c r="V365" s="123"/>
      <c r="W365" s="25"/>
    </row>
    <row r="366" spans="1:23" ht="15" hidden="1">
      <c r="A366" s="54"/>
      <c r="B366" s="54"/>
      <c r="C366" s="55"/>
      <c r="D366" s="52"/>
      <c r="E366" s="52"/>
      <c r="F366" s="55"/>
      <c r="G366" s="52"/>
      <c r="H366" s="52"/>
      <c r="I366" s="55"/>
      <c r="J366" s="55"/>
      <c r="K366" s="55"/>
      <c r="L366" s="55"/>
      <c r="M366" s="55"/>
      <c r="N366" s="55"/>
      <c r="O366" s="55"/>
      <c r="P366" s="123"/>
      <c r="Q366" s="123"/>
      <c r="R366" s="123"/>
      <c r="S366" s="123"/>
      <c r="T366" s="123"/>
      <c r="U366" s="123"/>
      <c r="V366" s="123"/>
      <c r="W366" s="25"/>
    </row>
    <row r="367" spans="1:23" ht="15" hidden="1">
      <c r="A367" s="54"/>
      <c r="B367" s="54"/>
      <c r="C367" s="55"/>
      <c r="D367" s="52"/>
      <c r="E367" s="52"/>
      <c r="F367" s="55"/>
      <c r="G367" s="52"/>
      <c r="H367" s="52"/>
      <c r="I367" s="55"/>
      <c r="J367" s="55"/>
      <c r="K367" s="55"/>
      <c r="L367" s="55"/>
      <c r="M367" s="55"/>
      <c r="N367" s="55"/>
      <c r="O367" s="55"/>
      <c r="P367" s="123"/>
      <c r="Q367" s="123"/>
      <c r="R367" s="123"/>
      <c r="S367" s="123"/>
      <c r="T367" s="123"/>
      <c r="U367" s="123"/>
      <c r="V367" s="123"/>
      <c r="W367" s="25"/>
    </row>
    <row r="368" spans="1:23" ht="15" hidden="1">
      <c r="A368" s="54"/>
      <c r="B368" s="54"/>
      <c r="C368" s="55"/>
      <c r="D368" s="52"/>
      <c r="E368" s="52"/>
      <c r="F368" s="55"/>
      <c r="G368" s="52"/>
      <c r="H368" s="52"/>
      <c r="I368" s="55"/>
      <c r="J368" s="55"/>
      <c r="K368" s="55"/>
      <c r="L368" s="55"/>
      <c r="M368" s="55"/>
      <c r="N368" s="55"/>
      <c r="O368" s="55"/>
      <c r="P368" s="123"/>
      <c r="Q368" s="123"/>
      <c r="R368" s="123"/>
      <c r="S368" s="123"/>
      <c r="T368" s="123"/>
      <c r="U368" s="123"/>
      <c r="V368" s="123"/>
      <c r="W368" s="25"/>
    </row>
    <row r="369" spans="1:23" ht="15" hidden="1">
      <c r="A369" s="54"/>
      <c r="B369" s="54"/>
      <c r="C369" s="55"/>
      <c r="D369" s="52"/>
      <c r="E369" s="52"/>
      <c r="F369" s="55"/>
      <c r="G369" s="52"/>
      <c r="H369" s="52"/>
      <c r="I369" s="55"/>
      <c r="J369" s="55"/>
      <c r="K369" s="55"/>
      <c r="L369" s="55"/>
      <c r="M369" s="55"/>
      <c r="N369" s="55"/>
      <c r="O369" s="55"/>
      <c r="P369" s="123"/>
      <c r="Q369" s="123"/>
      <c r="R369" s="123"/>
      <c r="S369" s="123"/>
      <c r="T369" s="123"/>
      <c r="U369" s="123"/>
      <c r="V369" s="123"/>
      <c r="W369" s="25"/>
    </row>
    <row r="370" spans="1:23" ht="15" hidden="1">
      <c r="A370" s="54"/>
      <c r="B370" s="54"/>
      <c r="C370" s="55"/>
      <c r="D370" s="52"/>
      <c r="E370" s="52"/>
      <c r="F370" s="55"/>
      <c r="G370" s="52"/>
      <c r="H370" s="52"/>
      <c r="I370" s="55"/>
      <c r="J370" s="55"/>
      <c r="K370" s="55"/>
      <c r="L370" s="55"/>
      <c r="M370" s="55"/>
      <c r="N370" s="55"/>
      <c r="O370" s="55"/>
      <c r="P370" s="123"/>
      <c r="Q370" s="123"/>
      <c r="R370" s="123"/>
      <c r="S370" s="123"/>
      <c r="T370" s="123"/>
      <c r="U370" s="123"/>
      <c r="V370" s="123"/>
      <c r="W370" s="25"/>
    </row>
    <row r="371" spans="1:23" ht="15" hidden="1">
      <c r="A371" s="54"/>
      <c r="B371" s="54"/>
      <c r="C371" s="55"/>
      <c r="D371" s="52"/>
      <c r="E371" s="52"/>
      <c r="F371" s="55"/>
      <c r="G371" s="52"/>
      <c r="H371" s="52"/>
      <c r="I371" s="55"/>
      <c r="J371" s="55"/>
      <c r="K371" s="55"/>
      <c r="L371" s="55"/>
      <c r="M371" s="55"/>
      <c r="N371" s="55"/>
      <c r="O371" s="55"/>
      <c r="P371" s="123"/>
      <c r="Q371" s="123"/>
      <c r="R371" s="123"/>
      <c r="S371" s="123"/>
      <c r="T371" s="123"/>
      <c r="U371" s="123"/>
      <c r="V371" s="123"/>
      <c r="W371" s="25"/>
    </row>
    <row r="372" spans="1:23" ht="15" hidden="1">
      <c r="A372" s="54"/>
      <c r="B372" s="54"/>
      <c r="C372" s="55"/>
      <c r="D372" s="52"/>
      <c r="E372" s="52"/>
      <c r="F372" s="55"/>
      <c r="G372" s="52"/>
      <c r="H372" s="52"/>
      <c r="I372" s="55"/>
      <c r="J372" s="55"/>
      <c r="K372" s="55"/>
      <c r="L372" s="55"/>
      <c r="M372" s="55"/>
      <c r="N372" s="55"/>
      <c r="O372" s="55"/>
      <c r="P372" s="123"/>
      <c r="Q372" s="123"/>
      <c r="R372" s="123"/>
      <c r="S372" s="123"/>
      <c r="T372" s="123"/>
      <c r="U372" s="123"/>
      <c r="V372" s="123"/>
      <c r="W372" s="25"/>
    </row>
    <row r="373" spans="1:23" ht="15" hidden="1">
      <c r="A373" s="54"/>
      <c r="B373" s="54"/>
      <c r="C373" s="55"/>
      <c r="D373" s="52"/>
      <c r="E373" s="52"/>
      <c r="F373" s="55"/>
      <c r="G373" s="52"/>
      <c r="H373" s="52"/>
      <c r="I373" s="55"/>
      <c r="J373" s="55"/>
      <c r="K373" s="55"/>
      <c r="L373" s="55"/>
      <c r="M373" s="55"/>
      <c r="N373" s="55"/>
      <c r="O373" s="55"/>
      <c r="P373" s="123"/>
      <c r="Q373" s="123"/>
      <c r="R373" s="123"/>
      <c r="S373" s="123"/>
      <c r="T373" s="123"/>
      <c r="U373" s="123"/>
      <c r="V373" s="123"/>
      <c r="W373" s="25"/>
    </row>
    <row r="374" spans="1:23" ht="15" hidden="1">
      <c r="A374" s="54"/>
      <c r="B374" s="54"/>
      <c r="C374" s="55"/>
      <c r="D374" s="52"/>
      <c r="E374" s="52"/>
      <c r="F374" s="55"/>
      <c r="G374" s="52"/>
      <c r="H374" s="52"/>
      <c r="I374" s="55"/>
      <c r="J374" s="55"/>
      <c r="K374" s="55"/>
      <c r="L374" s="55"/>
      <c r="M374" s="55"/>
      <c r="N374" s="55"/>
      <c r="O374" s="55"/>
      <c r="P374" s="123"/>
      <c r="Q374" s="123"/>
      <c r="R374" s="123"/>
      <c r="S374" s="123"/>
      <c r="T374" s="123"/>
      <c r="U374" s="123"/>
      <c r="V374" s="123"/>
      <c r="W374" s="25"/>
    </row>
    <row r="375" spans="1:23" ht="15" hidden="1">
      <c r="A375" s="54"/>
      <c r="B375" s="54"/>
      <c r="C375" s="55"/>
      <c r="D375" s="52"/>
      <c r="E375" s="52"/>
      <c r="F375" s="55"/>
      <c r="G375" s="52"/>
      <c r="H375" s="52"/>
      <c r="I375" s="55"/>
      <c r="J375" s="55"/>
      <c r="K375" s="55"/>
      <c r="L375" s="55"/>
      <c r="M375" s="55"/>
      <c r="N375" s="55"/>
      <c r="O375" s="55"/>
      <c r="P375" s="123"/>
      <c r="Q375" s="123"/>
      <c r="R375" s="123"/>
      <c r="S375" s="123"/>
      <c r="T375" s="123"/>
      <c r="U375" s="123"/>
      <c r="V375" s="123"/>
      <c r="W375" s="25"/>
    </row>
    <row r="376" spans="1:23" ht="15" hidden="1">
      <c r="A376" s="54"/>
      <c r="B376" s="54"/>
      <c r="C376" s="55"/>
      <c r="D376" s="52"/>
      <c r="E376" s="52"/>
      <c r="F376" s="55"/>
      <c r="G376" s="52"/>
      <c r="H376" s="52"/>
      <c r="I376" s="55"/>
      <c r="J376" s="55"/>
      <c r="K376" s="55"/>
      <c r="L376" s="55"/>
      <c r="M376" s="55"/>
      <c r="N376" s="55"/>
      <c r="O376" s="55"/>
      <c r="P376" s="123"/>
      <c r="Q376" s="123"/>
      <c r="R376" s="123"/>
      <c r="S376" s="123"/>
      <c r="T376" s="123"/>
      <c r="U376" s="123"/>
      <c r="V376" s="123"/>
      <c r="W376" s="25"/>
    </row>
    <row r="377" spans="1:23" ht="15" hidden="1">
      <c r="A377" s="54"/>
      <c r="B377" s="54"/>
      <c r="C377" s="55"/>
      <c r="D377" s="52"/>
      <c r="E377" s="52"/>
      <c r="F377" s="55"/>
      <c r="G377" s="52"/>
      <c r="H377" s="52"/>
      <c r="I377" s="55"/>
      <c r="J377" s="55"/>
      <c r="K377" s="55"/>
      <c r="L377" s="55"/>
      <c r="M377" s="55"/>
      <c r="N377" s="55"/>
      <c r="O377" s="55"/>
      <c r="P377" s="123"/>
      <c r="Q377" s="123"/>
      <c r="R377" s="123"/>
      <c r="S377" s="123"/>
      <c r="T377" s="123"/>
      <c r="U377" s="123"/>
      <c r="V377" s="123"/>
      <c r="W377" s="25"/>
    </row>
    <row r="378" spans="1:23" ht="15" hidden="1">
      <c r="A378" s="54"/>
      <c r="B378" s="54"/>
      <c r="C378" s="55"/>
      <c r="D378" s="52"/>
      <c r="E378" s="52"/>
      <c r="F378" s="55"/>
      <c r="G378" s="52"/>
      <c r="H378" s="52"/>
      <c r="I378" s="55"/>
      <c r="J378" s="55"/>
      <c r="K378" s="55"/>
      <c r="L378" s="55"/>
      <c r="M378" s="55"/>
      <c r="N378" s="55"/>
      <c r="O378" s="55"/>
      <c r="P378" s="123"/>
      <c r="Q378" s="123"/>
      <c r="R378" s="123"/>
      <c r="S378" s="123"/>
      <c r="T378" s="123"/>
      <c r="U378" s="123"/>
      <c r="V378" s="123"/>
      <c r="W378" s="25"/>
    </row>
    <row r="379" spans="1:23" ht="15" hidden="1">
      <c r="A379" s="54"/>
      <c r="B379" s="54"/>
      <c r="C379" s="55"/>
      <c r="D379" s="52"/>
      <c r="E379" s="52"/>
      <c r="F379" s="55"/>
      <c r="G379" s="52"/>
      <c r="H379" s="52"/>
      <c r="I379" s="55"/>
      <c r="J379" s="55"/>
      <c r="K379" s="55"/>
      <c r="L379" s="55"/>
      <c r="M379" s="55"/>
      <c r="N379" s="55"/>
      <c r="O379" s="55"/>
      <c r="P379" s="123"/>
      <c r="Q379" s="123"/>
      <c r="R379" s="123"/>
      <c r="S379" s="123"/>
      <c r="T379" s="123"/>
      <c r="U379" s="123"/>
      <c r="V379" s="123"/>
      <c r="W379" s="25"/>
    </row>
    <row r="380" spans="1:23" ht="15" hidden="1">
      <c r="A380" s="54"/>
      <c r="B380" s="54"/>
      <c r="C380" s="55"/>
      <c r="D380" s="52"/>
      <c r="E380" s="52"/>
      <c r="F380" s="55"/>
      <c r="G380" s="52"/>
      <c r="H380" s="52"/>
      <c r="I380" s="55"/>
      <c r="J380" s="55"/>
      <c r="K380" s="55"/>
      <c r="L380" s="55"/>
      <c r="M380" s="55"/>
      <c r="N380" s="55"/>
      <c r="O380" s="55"/>
      <c r="P380" s="123"/>
      <c r="Q380" s="123"/>
      <c r="R380" s="123"/>
      <c r="S380" s="123"/>
      <c r="T380" s="123"/>
      <c r="U380" s="123"/>
      <c r="V380" s="123"/>
      <c r="W380" s="25"/>
    </row>
    <row r="381" spans="1:23" ht="15" hidden="1">
      <c r="A381" s="54"/>
      <c r="B381" s="54"/>
      <c r="C381" s="55"/>
      <c r="D381" s="52"/>
      <c r="E381" s="52"/>
      <c r="F381" s="55"/>
      <c r="G381" s="52"/>
      <c r="H381" s="52"/>
      <c r="I381" s="55"/>
      <c r="J381" s="55"/>
      <c r="K381" s="55"/>
      <c r="L381" s="55"/>
      <c r="M381" s="55"/>
      <c r="N381" s="55"/>
      <c r="O381" s="55"/>
      <c r="P381" s="123"/>
      <c r="Q381" s="123"/>
      <c r="R381" s="123"/>
      <c r="S381" s="123"/>
      <c r="T381" s="123"/>
      <c r="U381" s="123"/>
      <c r="V381" s="123"/>
      <c r="W381" s="25"/>
    </row>
    <row r="382" spans="1:23" ht="15" hidden="1">
      <c r="A382" s="54"/>
      <c r="B382" s="54"/>
      <c r="C382" s="55"/>
      <c r="D382" s="52"/>
      <c r="E382" s="52"/>
      <c r="F382" s="55"/>
      <c r="G382" s="52"/>
      <c r="H382" s="52"/>
      <c r="I382" s="55"/>
      <c r="J382" s="55"/>
      <c r="K382" s="55"/>
      <c r="L382" s="55"/>
      <c r="M382" s="55"/>
      <c r="N382" s="55"/>
      <c r="O382" s="55"/>
      <c r="P382" s="123"/>
      <c r="Q382" s="123"/>
      <c r="R382" s="123"/>
      <c r="S382" s="123"/>
      <c r="T382" s="123"/>
      <c r="U382" s="123"/>
      <c r="V382" s="123"/>
      <c r="W382" s="25"/>
    </row>
    <row r="383" spans="1:23" ht="15" hidden="1">
      <c r="A383" s="54"/>
      <c r="B383" s="54"/>
      <c r="C383" s="55"/>
      <c r="D383" s="52"/>
      <c r="E383" s="52"/>
      <c r="F383" s="55"/>
      <c r="G383" s="52"/>
      <c r="H383" s="52"/>
      <c r="I383" s="55"/>
      <c r="J383" s="55"/>
      <c r="K383" s="55"/>
      <c r="L383" s="55"/>
      <c r="M383" s="55"/>
      <c r="N383" s="55"/>
      <c r="O383" s="55"/>
      <c r="P383" s="123"/>
      <c r="Q383" s="123"/>
      <c r="R383" s="123"/>
      <c r="S383" s="123"/>
      <c r="T383" s="123"/>
      <c r="U383" s="123"/>
      <c r="V383" s="123"/>
      <c r="W383" s="25"/>
    </row>
    <row r="384" spans="1:23" ht="15" hidden="1">
      <c r="A384" s="54"/>
      <c r="B384" s="54"/>
      <c r="C384" s="55"/>
      <c r="D384" s="52"/>
      <c r="E384" s="52"/>
      <c r="F384" s="55"/>
      <c r="G384" s="52"/>
      <c r="H384" s="52"/>
      <c r="I384" s="55"/>
      <c r="J384" s="55"/>
      <c r="K384" s="55"/>
      <c r="L384" s="55"/>
      <c r="M384" s="55"/>
      <c r="N384" s="55"/>
      <c r="O384" s="55"/>
      <c r="P384" s="123"/>
      <c r="Q384" s="123"/>
      <c r="R384" s="123"/>
      <c r="S384" s="123"/>
      <c r="T384" s="123"/>
      <c r="U384" s="123"/>
      <c r="V384" s="123"/>
      <c r="W384" s="25"/>
    </row>
    <row r="385" spans="1:23" ht="15" hidden="1">
      <c r="A385" s="54"/>
      <c r="B385" s="54"/>
      <c r="C385" s="55"/>
      <c r="D385" s="52"/>
      <c r="E385" s="52"/>
      <c r="F385" s="55"/>
      <c r="G385" s="52"/>
      <c r="H385" s="52"/>
      <c r="I385" s="55"/>
      <c r="J385" s="55"/>
      <c r="K385" s="55"/>
      <c r="L385" s="55"/>
      <c r="M385" s="55"/>
      <c r="N385" s="55"/>
      <c r="O385" s="55"/>
      <c r="P385" s="123"/>
      <c r="Q385" s="123"/>
      <c r="R385" s="123"/>
      <c r="S385" s="123"/>
      <c r="T385" s="123"/>
      <c r="U385" s="123"/>
      <c r="V385" s="123"/>
      <c r="W385" s="25"/>
    </row>
    <row r="386" spans="1:23" ht="15" hidden="1">
      <c r="A386" s="54"/>
      <c r="B386" s="54"/>
      <c r="C386" s="55"/>
      <c r="D386" s="52"/>
      <c r="E386" s="52"/>
      <c r="F386" s="55"/>
      <c r="G386" s="52"/>
      <c r="H386" s="52"/>
      <c r="I386" s="55"/>
      <c r="J386" s="55"/>
      <c r="K386" s="55"/>
      <c r="L386" s="55"/>
      <c r="M386" s="55"/>
      <c r="N386" s="55"/>
      <c r="O386" s="55"/>
      <c r="P386" s="123"/>
      <c r="Q386" s="123"/>
      <c r="R386" s="123"/>
      <c r="S386" s="123"/>
      <c r="T386" s="123"/>
      <c r="U386" s="123"/>
      <c r="V386" s="123"/>
      <c r="W386" s="25"/>
    </row>
    <row r="387" spans="1:23" ht="15" hidden="1">
      <c r="A387" s="54"/>
      <c r="B387" s="54"/>
      <c r="C387" s="55"/>
      <c r="D387" s="52"/>
      <c r="E387" s="52"/>
      <c r="F387" s="55"/>
      <c r="G387" s="52"/>
      <c r="H387" s="52"/>
      <c r="I387" s="55"/>
      <c r="J387" s="55"/>
      <c r="K387" s="55"/>
      <c r="L387" s="55"/>
      <c r="M387" s="55"/>
      <c r="N387" s="55"/>
      <c r="O387" s="55"/>
      <c r="P387" s="123"/>
      <c r="Q387" s="123"/>
      <c r="R387" s="123"/>
      <c r="S387" s="123"/>
      <c r="T387" s="123"/>
      <c r="U387" s="123"/>
      <c r="V387" s="123"/>
      <c r="W387" s="25"/>
    </row>
    <row r="388" spans="1:23" ht="15" hidden="1">
      <c r="A388" s="54"/>
      <c r="B388" s="54"/>
      <c r="C388" s="55"/>
      <c r="D388" s="52"/>
      <c r="E388" s="52"/>
      <c r="F388" s="55"/>
      <c r="G388" s="52"/>
      <c r="H388" s="52"/>
      <c r="I388" s="55"/>
      <c r="J388" s="55"/>
      <c r="K388" s="55"/>
      <c r="L388" s="55"/>
      <c r="M388" s="55"/>
      <c r="N388" s="55"/>
      <c r="O388" s="55"/>
      <c r="P388" s="123"/>
      <c r="Q388" s="123"/>
      <c r="R388" s="123"/>
      <c r="S388" s="123"/>
      <c r="T388" s="123"/>
      <c r="U388" s="123"/>
      <c r="V388" s="123"/>
      <c r="W388" s="25"/>
    </row>
    <row r="389" spans="1:23" ht="15" hidden="1">
      <c r="A389" s="54"/>
      <c r="B389" s="54"/>
      <c r="C389" s="55"/>
      <c r="D389" s="52"/>
      <c r="E389" s="52"/>
      <c r="F389" s="55"/>
      <c r="G389" s="52"/>
      <c r="H389" s="52"/>
      <c r="I389" s="55"/>
      <c r="J389" s="55"/>
      <c r="K389" s="55"/>
      <c r="L389" s="55"/>
      <c r="M389" s="55"/>
      <c r="N389" s="55"/>
      <c r="O389" s="55"/>
      <c r="P389" s="123"/>
      <c r="Q389" s="123"/>
      <c r="R389" s="123"/>
      <c r="S389" s="123"/>
      <c r="T389" s="123"/>
      <c r="U389" s="123"/>
      <c r="V389" s="123"/>
      <c r="W389" s="25"/>
    </row>
    <row r="390" spans="1:23" ht="15" hidden="1">
      <c r="A390" s="54"/>
      <c r="B390" s="54"/>
      <c r="C390" s="55"/>
      <c r="D390" s="52"/>
      <c r="E390" s="52"/>
      <c r="F390" s="55"/>
      <c r="G390" s="52"/>
      <c r="H390" s="52"/>
      <c r="I390" s="55"/>
      <c r="J390" s="55"/>
      <c r="K390" s="55"/>
      <c r="L390" s="55"/>
      <c r="M390" s="55"/>
      <c r="N390" s="55"/>
      <c r="O390" s="55"/>
      <c r="P390" s="123"/>
      <c r="Q390" s="123"/>
      <c r="R390" s="123"/>
      <c r="S390" s="123"/>
      <c r="T390" s="123"/>
      <c r="U390" s="123"/>
      <c r="V390" s="123"/>
      <c r="W390" s="25"/>
    </row>
    <row r="391" spans="1:23" ht="15" hidden="1">
      <c r="A391" s="54"/>
      <c r="B391" s="54"/>
      <c r="C391" s="55"/>
      <c r="D391" s="52"/>
      <c r="E391" s="52"/>
      <c r="F391" s="55"/>
      <c r="G391" s="52"/>
      <c r="H391" s="52"/>
      <c r="I391" s="55"/>
      <c r="J391" s="55"/>
      <c r="K391" s="55"/>
      <c r="L391" s="55"/>
      <c r="M391" s="55"/>
      <c r="N391" s="55"/>
      <c r="O391" s="55"/>
      <c r="P391" s="123"/>
      <c r="Q391" s="123"/>
      <c r="R391" s="123"/>
      <c r="S391" s="123"/>
      <c r="T391" s="123"/>
      <c r="U391" s="123"/>
      <c r="V391" s="123"/>
      <c r="W391" s="25"/>
    </row>
    <row r="392" spans="1:23" ht="15" hidden="1">
      <c r="A392" s="54"/>
      <c r="B392" s="54"/>
      <c r="C392" s="55"/>
      <c r="D392" s="52"/>
      <c r="E392" s="52"/>
      <c r="F392" s="55"/>
      <c r="G392" s="52"/>
      <c r="H392" s="52"/>
      <c r="I392" s="55"/>
      <c r="J392" s="55"/>
      <c r="K392" s="55"/>
      <c r="L392" s="55"/>
      <c r="M392" s="55"/>
      <c r="N392" s="55"/>
      <c r="O392" s="55"/>
      <c r="P392" s="123"/>
      <c r="Q392" s="123"/>
      <c r="R392" s="123"/>
      <c r="S392" s="123"/>
      <c r="T392" s="123"/>
      <c r="U392" s="123"/>
      <c r="V392" s="123"/>
      <c r="W392" s="25"/>
    </row>
    <row r="393" spans="1:23" ht="15" hidden="1">
      <c r="A393" s="54"/>
      <c r="B393" s="54"/>
      <c r="C393" s="55"/>
      <c r="D393" s="52"/>
      <c r="E393" s="52"/>
      <c r="F393" s="55"/>
      <c r="G393" s="52"/>
      <c r="H393" s="52"/>
      <c r="I393" s="55"/>
      <c r="J393" s="55"/>
      <c r="K393" s="55"/>
      <c r="L393" s="55"/>
      <c r="M393" s="55"/>
      <c r="N393" s="55"/>
      <c r="O393" s="55"/>
      <c r="P393" s="123"/>
      <c r="Q393" s="123"/>
      <c r="R393" s="123"/>
      <c r="S393" s="123"/>
      <c r="T393" s="123"/>
      <c r="U393" s="123"/>
      <c r="V393" s="123"/>
      <c r="W393" s="25"/>
    </row>
    <row r="394" spans="1:23" ht="15" hidden="1">
      <c r="A394" s="54"/>
      <c r="B394" s="54"/>
      <c r="C394" s="55"/>
      <c r="D394" s="52"/>
      <c r="E394" s="52"/>
      <c r="F394" s="55"/>
      <c r="G394" s="52"/>
      <c r="H394" s="52"/>
      <c r="I394" s="55"/>
      <c r="J394" s="55"/>
      <c r="K394" s="55"/>
      <c r="L394" s="55"/>
      <c r="M394" s="55"/>
      <c r="N394" s="55"/>
      <c r="O394" s="55"/>
      <c r="P394" s="123"/>
      <c r="Q394" s="123"/>
      <c r="R394" s="123"/>
      <c r="S394" s="123"/>
      <c r="T394" s="123"/>
      <c r="U394" s="123"/>
      <c r="V394" s="123"/>
      <c r="W394" s="25"/>
    </row>
    <row r="395" spans="1:23" ht="15" hidden="1">
      <c r="A395" s="54"/>
      <c r="B395" s="54"/>
      <c r="C395" s="55"/>
      <c r="D395" s="52"/>
      <c r="E395" s="52"/>
      <c r="F395" s="55"/>
      <c r="G395" s="52"/>
      <c r="H395" s="52"/>
      <c r="I395" s="55"/>
      <c r="J395" s="55"/>
      <c r="K395" s="55"/>
      <c r="L395" s="55"/>
      <c r="M395" s="55"/>
      <c r="N395" s="55"/>
      <c r="O395" s="55"/>
      <c r="P395" s="123"/>
      <c r="Q395" s="123"/>
      <c r="R395" s="123"/>
      <c r="S395" s="123"/>
      <c r="T395" s="123"/>
      <c r="U395" s="123"/>
      <c r="V395" s="123"/>
      <c r="W395" s="25"/>
    </row>
    <row r="396" spans="1:23" ht="15" hidden="1">
      <c r="A396" s="54"/>
      <c r="B396" s="54"/>
      <c r="C396" s="55"/>
      <c r="D396" s="52"/>
      <c r="E396" s="52"/>
      <c r="F396" s="55"/>
      <c r="G396" s="52"/>
      <c r="H396" s="52"/>
      <c r="I396" s="55"/>
      <c r="J396" s="55"/>
      <c r="K396" s="55"/>
      <c r="L396" s="55"/>
      <c r="M396" s="55"/>
      <c r="N396" s="55"/>
      <c r="O396" s="55"/>
      <c r="P396" s="123"/>
      <c r="Q396" s="123"/>
      <c r="R396" s="123"/>
      <c r="S396" s="123"/>
      <c r="T396" s="123"/>
      <c r="U396" s="123"/>
      <c r="V396" s="123"/>
      <c r="W396" s="25"/>
    </row>
    <row r="397" spans="1:23" ht="15" hidden="1">
      <c r="A397" s="54"/>
      <c r="B397" s="54"/>
      <c r="C397" s="55"/>
      <c r="D397" s="52"/>
      <c r="E397" s="52"/>
      <c r="F397" s="55"/>
      <c r="G397" s="52"/>
      <c r="H397" s="52"/>
      <c r="I397" s="55"/>
      <c r="J397" s="55"/>
      <c r="K397" s="55"/>
      <c r="L397" s="55"/>
      <c r="M397" s="55"/>
      <c r="N397" s="55"/>
      <c r="O397" s="55"/>
      <c r="P397" s="123"/>
      <c r="Q397" s="123"/>
      <c r="R397" s="123"/>
      <c r="S397" s="123"/>
      <c r="T397" s="123"/>
      <c r="U397" s="123"/>
      <c r="V397" s="123"/>
      <c r="W397" s="25"/>
    </row>
    <row r="398" spans="1:23" ht="15" hidden="1">
      <c r="A398" s="54"/>
      <c r="B398" s="54"/>
      <c r="C398" s="55"/>
      <c r="D398" s="52"/>
      <c r="E398" s="52"/>
      <c r="F398" s="55"/>
      <c r="G398" s="52"/>
      <c r="H398" s="52"/>
      <c r="I398" s="55"/>
      <c r="J398" s="55"/>
      <c r="K398" s="55"/>
      <c r="L398" s="55"/>
      <c r="M398" s="55"/>
      <c r="N398" s="55"/>
      <c r="O398" s="55"/>
      <c r="P398" s="123"/>
      <c r="Q398" s="123"/>
      <c r="R398" s="123"/>
      <c r="S398" s="123"/>
      <c r="T398" s="123"/>
      <c r="U398" s="123"/>
      <c r="V398" s="123"/>
      <c r="W398" s="25"/>
    </row>
    <row r="399" spans="1:23" ht="15" hidden="1">
      <c r="A399" s="54"/>
      <c r="B399" s="54"/>
      <c r="C399" s="55"/>
      <c r="D399" s="52"/>
      <c r="E399" s="52"/>
      <c r="F399" s="55"/>
      <c r="G399" s="52"/>
      <c r="H399" s="52"/>
      <c r="I399" s="55"/>
      <c r="J399" s="55"/>
      <c r="K399" s="55"/>
      <c r="L399" s="55"/>
      <c r="M399" s="55"/>
      <c r="N399" s="55"/>
      <c r="O399" s="55"/>
      <c r="P399" s="123"/>
      <c r="Q399" s="123"/>
      <c r="R399" s="123"/>
      <c r="S399" s="123"/>
      <c r="T399" s="123"/>
      <c r="U399" s="123"/>
      <c r="V399" s="123"/>
      <c r="W399" s="25"/>
    </row>
    <row r="400" spans="1:23" ht="15" hidden="1">
      <c r="A400" s="54"/>
      <c r="B400" s="54"/>
      <c r="C400" s="55"/>
      <c r="D400" s="52"/>
      <c r="E400" s="52"/>
      <c r="F400" s="55"/>
      <c r="G400" s="52"/>
      <c r="H400" s="52"/>
      <c r="I400" s="55"/>
      <c r="J400" s="55"/>
      <c r="K400" s="55"/>
      <c r="L400" s="55"/>
      <c r="M400" s="55"/>
      <c r="N400" s="55"/>
      <c r="O400" s="55"/>
      <c r="P400" s="123"/>
      <c r="Q400" s="123"/>
      <c r="R400" s="123"/>
      <c r="S400" s="123"/>
      <c r="T400" s="123"/>
      <c r="U400" s="123"/>
      <c r="V400" s="123"/>
      <c r="W400" s="25"/>
    </row>
    <row r="401" spans="1:23" ht="15" hidden="1">
      <c r="A401" s="54"/>
      <c r="B401" s="54"/>
      <c r="C401" s="55"/>
      <c r="D401" s="52"/>
      <c r="E401" s="52"/>
      <c r="F401" s="55"/>
      <c r="G401" s="52"/>
      <c r="H401" s="52"/>
      <c r="I401" s="55"/>
      <c r="J401" s="55"/>
      <c r="K401" s="55"/>
      <c r="L401" s="55"/>
      <c r="M401" s="55"/>
      <c r="N401" s="55"/>
      <c r="O401" s="55"/>
      <c r="P401" s="123"/>
      <c r="Q401" s="123"/>
      <c r="R401" s="123"/>
      <c r="S401" s="123"/>
      <c r="T401" s="123"/>
      <c r="U401" s="123"/>
      <c r="V401" s="123"/>
      <c r="W401" s="25"/>
    </row>
    <row r="402" spans="1:23" ht="15" hidden="1">
      <c r="A402" s="54"/>
      <c r="B402" s="54"/>
      <c r="C402" s="55"/>
      <c r="D402" s="52"/>
      <c r="E402" s="52"/>
      <c r="F402" s="55"/>
      <c r="G402" s="52"/>
      <c r="H402" s="52"/>
      <c r="I402" s="55"/>
      <c r="J402" s="55"/>
      <c r="K402" s="55"/>
      <c r="L402" s="55"/>
      <c r="M402" s="55"/>
      <c r="N402" s="55"/>
      <c r="O402" s="55"/>
      <c r="P402" s="123"/>
      <c r="Q402" s="123"/>
      <c r="R402" s="123"/>
      <c r="S402" s="123"/>
      <c r="T402" s="123"/>
      <c r="U402" s="123"/>
      <c r="V402" s="123"/>
      <c r="W402" s="25"/>
    </row>
    <row r="403" spans="1:23" ht="15" hidden="1">
      <c r="A403" s="54"/>
      <c r="B403" s="54"/>
      <c r="C403" s="55"/>
      <c r="D403" s="52"/>
      <c r="E403" s="52"/>
      <c r="F403" s="55"/>
      <c r="G403" s="52"/>
      <c r="H403" s="52"/>
      <c r="I403" s="55"/>
      <c r="J403" s="55"/>
      <c r="K403" s="55"/>
      <c r="L403" s="55"/>
      <c r="M403" s="55"/>
      <c r="N403" s="55"/>
      <c r="O403" s="55"/>
      <c r="P403" s="123"/>
      <c r="Q403" s="123"/>
      <c r="R403" s="123"/>
      <c r="S403" s="123"/>
      <c r="T403" s="123"/>
      <c r="U403" s="123"/>
      <c r="V403" s="123"/>
      <c r="W403" s="25"/>
    </row>
    <row r="404" spans="1:23" ht="15" hidden="1">
      <c r="A404" s="54"/>
      <c r="B404" s="54"/>
      <c r="C404" s="55"/>
      <c r="D404" s="52"/>
      <c r="E404" s="52"/>
      <c r="F404" s="55"/>
      <c r="G404" s="52"/>
      <c r="H404" s="52"/>
      <c r="I404" s="55"/>
      <c r="J404" s="55"/>
      <c r="K404" s="55"/>
      <c r="L404" s="55"/>
      <c r="M404" s="55"/>
      <c r="N404" s="55"/>
      <c r="O404" s="55"/>
      <c r="P404" s="123"/>
      <c r="Q404" s="123"/>
      <c r="R404" s="123"/>
      <c r="S404" s="123"/>
      <c r="T404" s="123"/>
      <c r="U404" s="123"/>
      <c r="V404" s="123"/>
      <c r="W404" s="25"/>
    </row>
    <row r="405" spans="1:23" ht="15" hidden="1">
      <c r="A405" s="54"/>
      <c r="B405" s="54"/>
      <c r="C405" s="55"/>
      <c r="D405" s="52"/>
      <c r="E405" s="52"/>
      <c r="F405" s="55"/>
      <c r="G405" s="52"/>
      <c r="H405" s="52"/>
      <c r="I405" s="55"/>
      <c r="J405" s="55"/>
      <c r="K405" s="55"/>
      <c r="L405" s="55"/>
      <c r="M405" s="55"/>
      <c r="N405" s="55"/>
      <c r="O405" s="55"/>
      <c r="P405" s="123"/>
      <c r="Q405" s="123"/>
      <c r="R405" s="123"/>
      <c r="S405" s="123"/>
      <c r="T405" s="123"/>
      <c r="U405" s="123"/>
      <c r="V405" s="123"/>
      <c r="W405" s="25"/>
    </row>
    <row r="406" spans="1:23" ht="15" hidden="1">
      <c r="A406" s="54"/>
      <c r="B406" s="54"/>
      <c r="C406" s="55"/>
      <c r="D406" s="52"/>
      <c r="E406" s="52"/>
      <c r="F406" s="55"/>
      <c r="G406" s="52"/>
      <c r="H406" s="52"/>
      <c r="I406" s="55"/>
      <c r="J406" s="55"/>
      <c r="K406" s="55"/>
      <c r="L406" s="55"/>
      <c r="M406" s="55"/>
      <c r="N406" s="55"/>
      <c r="O406" s="55"/>
      <c r="P406" s="123"/>
      <c r="Q406" s="123"/>
      <c r="R406" s="123"/>
      <c r="S406" s="123"/>
      <c r="T406" s="123"/>
      <c r="U406" s="123"/>
      <c r="V406" s="123"/>
      <c r="W406" s="25"/>
    </row>
    <row r="407" spans="1:23" ht="15" hidden="1">
      <c r="A407" s="54"/>
      <c r="B407" s="54"/>
      <c r="C407" s="55"/>
      <c r="D407" s="52"/>
      <c r="E407" s="52"/>
      <c r="F407" s="55"/>
      <c r="G407" s="52"/>
      <c r="H407" s="52"/>
      <c r="I407" s="55"/>
      <c r="J407" s="55"/>
      <c r="K407" s="55"/>
      <c r="L407" s="55"/>
      <c r="M407" s="55"/>
      <c r="N407" s="55"/>
      <c r="O407" s="55"/>
      <c r="P407" s="123"/>
      <c r="Q407" s="123"/>
      <c r="R407" s="123"/>
      <c r="S407" s="123"/>
      <c r="T407" s="123"/>
      <c r="U407" s="123"/>
      <c r="V407" s="123"/>
      <c r="W407" s="25"/>
    </row>
    <row r="408" spans="1:23" ht="15" hidden="1">
      <c r="A408" s="54"/>
      <c r="B408" s="54"/>
      <c r="C408" s="55"/>
      <c r="D408" s="52"/>
      <c r="E408" s="52"/>
      <c r="F408" s="55"/>
      <c r="G408" s="52"/>
      <c r="H408" s="52"/>
      <c r="I408" s="55"/>
      <c r="J408" s="55"/>
      <c r="K408" s="55"/>
      <c r="L408" s="55"/>
      <c r="M408" s="55"/>
      <c r="N408" s="55"/>
      <c r="O408" s="55"/>
      <c r="P408" s="123"/>
      <c r="Q408" s="123"/>
      <c r="R408" s="123"/>
      <c r="S408" s="123"/>
      <c r="T408" s="123"/>
      <c r="U408" s="123"/>
      <c r="V408" s="123"/>
      <c r="W408" s="25"/>
    </row>
    <row r="409" spans="1:23" ht="15" hidden="1">
      <c r="A409" s="54"/>
      <c r="B409" s="54"/>
      <c r="C409" s="55"/>
      <c r="D409" s="52"/>
      <c r="E409" s="52"/>
      <c r="F409" s="55"/>
      <c r="G409" s="52"/>
      <c r="H409" s="52"/>
      <c r="I409" s="55"/>
      <c r="J409" s="55"/>
      <c r="K409" s="55"/>
      <c r="L409" s="55"/>
      <c r="M409" s="55"/>
      <c r="N409" s="55"/>
      <c r="O409" s="55"/>
      <c r="P409" s="123"/>
      <c r="Q409" s="123"/>
      <c r="R409" s="123"/>
      <c r="S409" s="123"/>
      <c r="T409" s="123"/>
      <c r="U409" s="123"/>
      <c r="V409" s="123"/>
      <c r="W409" s="25"/>
    </row>
    <row r="410" spans="1:23" ht="15" hidden="1">
      <c r="A410" s="54"/>
      <c r="B410" s="54"/>
      <c r="C410" s="55"/>
      <c r="D410" s="52"/>
      <c r="E410" s="52"/>
      <c r="F410" s="55"/>
      <c r="G410" s="52"/>
      <c r="H410" s="52"/>
      <c r="I410" s="55"/>
      <c r="J410" s="55"/>
      <c r="K410" s="55"/>
      <c r="L410" s="55"/>
      <c r="M410" s="55"/>
      <c r="N410" s="55"/>
      <c r="O410" s="55"/>
      <c r="P410" s="123"/>
      <c r="Q410" s="123"/>
      <c r="R410" s="123"/>
      <c r="S410" s="123"/>
      <c r="T410" s="123"/>
      <c r="U410" s="123"/>
      <c r="V410" s="123"/>
      <c r="W410" s="25"/>
    </row>
    <row r="411" spans="1:23" ht="15" hidden="1">
      <c r="A411" s="54"/>
      <c r="B411" s="54"/>
      <c r="C411" s="55"/>
      <c r="D411" s="52"/>
      <c r="E411" s="52"/>
      <c r="F411" s="55"/>
      <c r="G411" s="52"/>
      <c r="H411" s="52"/>
      <c r="I411" s="55"/>
      <c r="J411" s="55"/>
      <c r="K411" s="55"/>
      <c r="L411" s="55"/>
      <c r="M411" s="55"/>
      <c r="N411" s="55"/>
      <c r="O411" s="55"/>
      <c r="P411" s="123"/>
      <c r="Q411" s="123"/>
      <c r="R411" s="123"/>
      <c r="S411" s="123"/>
      <c r="T411" s="123"/>
      <c r="U411" s="123"/>
      <c r="V411" s="123"/>
      <c r="W411" s="25"/>
    </row>
    <row r="412" spans="1:23" ht="15" hidden="1">
      <c r="A412" s="54"/>
      <c r="B412" s="54"/>
      <c r="C412" s="55"/>
      <c r="D412" s="52"/>
      <c r="E412" s="52"/>
      <c r="F412" s="55"/>
      <c r="G412" s="52"/>
      <c r="H412" s="52"/>
      <c r="I412" s="55"/>
      <c r="J412" s="55"/>
      <c r="K412" s="55"/>
      <c r="L412" s="55"/>
      <c r="M412" s="55"/>
      <c r="N412" s="55"/>
      <c r="O412" s="55"/>
      <c r="P412" s="123"/>
      <c r="Q412" s="123"/>
      <c r="R412" s="123"/>
      <c r="S412" s="123"/>
      <c r="T412" s="123"/>
      <c r="U412" s="123"/>
      <c r="V412" s="123"/>
      <c r="W412" s="25"/>
    </row>
    <row r="413" spans="1:23" ht="15" hidden="1">
      <c r="A413" s="54"/>
      <c r="B413" s="54"/>
      <c r="C413" s="55"/>
      <c r="D413" s="52"/>
      <c r="E413" s="52"/>
      <c r="F413" s="55"/>
      <c r="G413" s="52"/>
      <c r="H413" s="52"/>
      <c r="I413" s="55"/>
      <c r="J413" s="55"/>
      <c r="K413" s="55"/>
      <c r="L413" s="55"/>
      <c r="M413" s="55"/>
      <c r="N413" s="55"/>
      <c r="O413" s="55"/>
      <c r="P413" s="123"/>
      <c r="Q413" s="123"/>
      <c r="R413" s="123"/>
      <c r="S413" s="123"/>
      <c r="T413" s="123"/>
      <c r="U413" s="123"/>
      <c r="V413" s="123"/>
      <c r="W413" s="25"/>
    </row>
    <row r="414" spans="1:23" ht="15" hidden="1">
      <c r="A414" s="54"/>
      <c r="B414" s="54"/>
      <c r="C414" s="55"/>
      <c r="D414" s="52"/>
      <c r="E414" s="52"/>
      <c r="F414" s="55"/>
      <c r="G414" s="52"/>
      <c r="H414" s="52"/>
      <c r="I414" s="55"/>
      <c r="J414" s="55"/>
      <c r="K414" s="55"/>
      <c r="L414" s="55"/>
      <c r="M414" s="55"/>
      <c r="N414" s="55"/>
      <c r="O414" s="55"/>
      <c r="P414" s="123"/>
      <c r="Q414" s="123"/>
      <c r="R414" s="123"/>
      <c r="S414" s="123"/>
      <c r="T414" s="123"/>
      <c r="U414" s="123"/>
      <c r="V414" s="123"/>
      <c r="W414" s="25"/>
    </row>
    <row r="415" spans="1:23" ht="15" hidden="1">
      <c r="A415" s="54"/>
      <c r="B415" s="54"/>
      <c r="C415" s="55"/>
      <c r="D415" s="52"/>
      <c r="E415" s="52"/>
      <c r="F415" s="55"/>
      <c r="G415" s="52"/>
      <c r="H415" s="52"/>
      <c r="I415" s="55"/>
      <c r="J415" s="55"/>
      <c r="K415" s="55"/>
      <c r="L415" s="55"/>
      <c r="M415" s="55"/>
      <c r="N415" s="55"/>
      <c r="O415" s="55"/>
      <c r="P415" s="123"/>
      <c r="Q415" s="123"/>
      <c r="R415" s="123"/>
      <c r="S415" s="123"/>
      <c r="T415" s="123"/>
      <c r="U415" s="123"/>
      <c r="V415" s="123"/>
      <c r="W415" s="25"/>
    </row>
    <row r="416" spans="1:23" ht="15" hidden="1">
      <c r="A416" s="54"/>
      <c r="B416" s="54"/>
      <c r="C416" s="55"/>
      <c r="D416" s="52"/>
      <c r="E416" s="52"/>
      <c r="F416" s="55"/>
      <c r="G416" s="52"/>
      <c r="H416" s="52"/>
      <c r="I416" s="55"/>
      <c r="J416" s="55"/>
      <c r="K416" s="55"/>
      <c r="L416" s="55"/>
      <c r="M416" s="55"/>
      <c r="N416" s="55"/>
      <c r="O416" s="55"/>
      <c r="P416" s="123"/>
      <c r="Q416" s="123"/>
      <c r="R416" s="123"/>
      <c r="S416" s="123"/>
      <c r="T416" s="123"/>
      <c r="U416" s="123"/>
      <c r="V416" s="123"/>
      <c r="W416" s="25"/>
    </row>
    <row r="417" spans="1:23" ht="15" hidden="1">
      <c r="A417" s="54"/>
      <c r="B417" s="54"/>
      <c r="C417" s="55"/>
      <c r="D417" s="52"/>
      <c r="E417" s="52"/>
      <c r="F417" s="55"/>
      <c r="G417" s="52"/>
      <c r="H417" s="52"/>
      <c r="I417" s="55"/>
      <c r="J417" s="55"/>
      <c r="K417" s="55"/>
      <c r="L417" s="55"/>
      <c r="M417" s="55"/>
      <c r="N417" s="55"/>
      <c r="O417" s="55"/>
      <c r="P417" s="123"/>
      <c r="Q417" s="123"/>
      <c r="R417" s="123"/>
      <c r="S417" s="123"/>
      <c r="T417" s="123"/>
      <c r="U417" s="123"/>
      <c r="V417" s="123"/>
      <c r="W417" s="25"/>
    </row>
    <row r="418" spans="1:23" ht="15" hidden="1">
      <c r="A418" s="54"/>
      <c r="B418" s="54"/>
      <c r="C418" s="55"/>
      <c r="D418" s="52"/>
      <c r="E418" s="52"/>
      <c r="F418" s="55"/>
      <c r="G418" s="52"/>
      <c r="H418" s="52"/>
      <c r="I418" s="55"/>
      <c r="J418" s="55"/>
      <c r="K418" s="55"/>
      <c r="L418" s="55"/>
      <c r="M418" s="55"/>
      <c r="N418" s="55"/>
      <c r="O418" s="55"/>
      <c r="P418" s="123"/>
      <c r="Q418" s="123"/>
      <c r="R418" s="123"/>
      <c r="S418" s="123"/>
      <c r="T418" s="123"/>
      <c r="U418" s="123"/>
      <c r="V418" s="123"/>
      <c r="W418" s="25"/>
    </row>
    <row r="419" spans="1:23" ht="15" hidden="1">
      <c r="A419" s="54"/>
      <c r="B419" s="54"/>
      <c r="C419" s="55"/>
      <c r="D419" s="52"/>
      <c r="E419" s="52"/>
      <c r="F419" s="55"/>
      <c r="G419" s="52"/>
      <c r="H419" s="52"/>
      <c r="I419" s="55"/>
      <c r="J419" s="55"/>
      <c r="K419" s="55"/>
      <c r="L419" s="55"/>
      <c r="M419" s="55"/>
      <c r="N419" s="55"/>
      <c r="O419" s="55"/>
      <c r="P419" s="123"/>
      <c r="Q419" s="123"/>
      <c r="R419" s="123"/>
      <c r="S419" s="123"/>
      <c r="T419" s="123"/>
      <c r="U419" s="123"/>
      <c r="V419" s="123"/>
      <c r="W419" s="25"/>
    </row>
    <row r="420" spans="1:23" ht="15" hidden="1">
      <c r="A420" s="54"/>
      <c r="B420" s="54"/>
      <c r="C420" s="55"/>
      <c r="D420" s="52"/>
      <c r="E420" s="52"/>
      <c r="F420" s="55"/>
      <c r="G420" s="52"/>
      <c r="H420" s="52"/>
      <c r="I420" s="55"/>
      <c r="J420" s="55"/>
      <c r="K420" s="55"/>
      <c r="L420" s="55"/>
      <c r="M420" s="55"/>
      <c r="N420" s="55"/>
      <c r="O420" s="55"/>
      <c r="P420" s="123"/>
      <c r="Q420" s="123"/>
      <c r="R420" s="123"/>
      <c r="S420" s="123"/>
      <c r="T420" s="123"/>
      <c r="U420" s="123"/>
      <c r="V420" s="123"/>
      <c r="W420" s="25"/>
    </row>
    <row r="421" spans="1:23" ht="15" hidden="1">
      <c r="A421" s="54"/>
      <c r="B421" s="54"/>
      <c r="C421" s="55"/>
      <c r="D421" s="52"/>
      <c r="E421" s="52"/>
      <c r="F421" s="55"/>
      <c r="G421" s="52"/>
      <c r="H421" s="52"/>
      <c r="I421" s="55"/>
      <c r="J421" s="55"/>
      <c r="K421" s="55"/>
      <c r="L421" s="55"/>
      <c r="M421" s="55"/>
      <c r="N421" s="55"/>
      <c r="O421" s="55"/>
      <c r="P421" s="123"/>
      <c r="Q421" s="123"/>
      <c r="R421" s="123"/>
      <c r="S421" s="123"/>
      <c r="T421" s="123"/>
      <c r="U421" s="123"/>
      <c r="V421" s="123"/>
      <c r="W421" s="25"/>
    </row>
    <row r="422" spans="1:23" ht="15" hidden="1">
      <c r="A422" s="54"/>
      <c r="B422" s="54"/>
      <c r="C422" s="55"/>
      <c r="D422" s="52"/>
      <c r="E422" s="52"/>
      <c r="F422" s="55"/>
      <c r="G422" s="52"/>
      <c r="H422" s="52"/>
      <c r="I422" s="55"/>
      <c r="J422" s="55"/>
      <c r="K422" s="55"/>
      <c r="L422" s="55"/>
      <c r="M422" s="55"/>
      <c r="N422" s="55"/>
      <c r="O422" s="55"/>
      <c r="P422" s="123"/>
      <c r="Q422" s="123"/>
      <c r="R422" s="123"/>
      <c r="S422" s="123"/>
      <c r="T422" s="123"/>
      <c r="U422" s="123"/>
      <c r="V422" s="123"/>
      <c r="W422" s="25"/>
    </row>
    <row r="423" spans="1:23" ht="15" hidden="1">
      <c r="A423" s="54"/>
      <c r="B423" s="54"/>
      <c r="C423" s="55"/>
      <c r="D423" s="52"/>
      <c r="E423" s="52"/>
      <c r="F423" s="55"/>
      <c r="G423" s="52"/>
      <c r="H423" s="52"/>
      <c r="I423" s="55"/>
      <c r="J423" s="55"/>
      <c r="K423" s="55"/>
      <c r="L423" s="55"/>
      <c r="M423" s="55"/>
      <c r="N423" s="55"/>
      <c r="O423" s="55"/>
      <c r="P423" s="123"/>
      <c r="Q423" s="123"/>
      <c r="R423" s="123"/>
      <c r="S423" s="123"/>
      <c r="T423" s="123"/>
      <c r="U423" s="123"/>
      <c r="V423" s="123"/>
      <c r="W423" s="25"/>
    </row>
    <row r="424" spans="1:23" ht="15" hidden="1">
      <c r="A424" s="54"/>
      <c r="B424" s="54"/>
      <c r="C424" s="55"/>
      <c r="D424" s="52"/>
      <c r="E424" s="52"/>
      <c r="F424" s="55"/>
      <c r="G424" s="52"/>
      <c r="H424" s="52"/>
      <c r="I424" s="55"/>
      <c r="J424" s="55"/>
      <c r="K424" s="55"/>
      <c r="L424" s="55"/>
      <c r="M424" s="55"/>
      <c r="N424" s="55"/>
      <c r="O424" s="55"/>
      <c r="P424" s="123"/>
      <c r="Q424" s="123"/>
      <c r="R424" s="123"/>
      <c r="S424" s="123"/>
      <c r="T424" s="123"/>
      <c r="U424" s="123"/>
      <c r="V424" s="123"/>
      <c r="W424" s="25"/>
    </row>
    <row r="425" spans="1:23" ht="15" hidden="1">
      <c r="A425" s="54"/>
      <c r="B425" s="54"/>
      <c r="C425" s="55"/>
      <c r="D425" s="52"/>
      <c r="E425" s="52"/>
      <c r="F425" s="55"/>
      <c r="G425" s="52"/>
      <c r="H425" s="52"/>
      <c r="I425" s="55"/>
      <c r="J425" s="55"/>
      <c r="K425" s="55"/>
      <c r="L425" s="55"/>
      <c r="M425" s="55"/>
      <c r="N425" s="55"/>
      <c r="O425" s="55"/>
      <c r="P425" s="123"/>
      <c r="Q425" s="123"/>
      <c r="R425" s="123"/>
      <c r="S425" s="123"/>
      <c r="T425" s="123"/>
      <c r="U425" s="123"/>
      <c r="V425" s="123"/>
      <c r="W425" s="25"/>
    </row>
    <row r="426" spans="1:23" ht="15" hidden="1">
      <c r="A426" s="54"/>
      <c r="B426" s="54"/>
      <c r="C426" s="55"/>
      <c r="D426" s="52"/>
      <c r="E426" s="52"/>
      <c r="F426" s="55"/>
      <c r="G426" s="52"/>
      <c r="H426" s="52"/>
      <c r="I426" s="55"/>
      <c r="J426" s="55"/>
      <c r="K426" s="55"/>
      <c r="L426" s="55"/>
      <c r="M426" s="55"/>
      <c r="N426" s="55"/>
      <c r="O426" s="55"/>
      <c r="P426" s="123"/>
      <c r="Q426" s="123"/>
      <c r="R426" s="123"/>
      <c r="S426" s="123"/>
      <c r="T426" s="123"/>
      <c r="U426" s="123"/>
      <c r="V426" s="123"/>
      <c r="W426" s="25"/>
    </row>
    <row r="427" spans="1:23" ht="15" hidden="1">
      <c r="A427" s="54"/>
      <c r="B427" s="54"/>
      <c r="C427" s="55"/>
      <c r="D427" s="52"/>
      <c r="E427" s="52"/>
      <c r="F427" s="55"/>
      <c r="G427" s="52"/>
      <c r="H427" s="52"/>
      <c r="I427" s="55"/>
      <c r="J427" s="55"/>
      <c r="K427" s="55"/>
      <c r="L427" s="55"/>
      <c r="M427" s="55"/>
      <c r="N427" s="55"/>
      <c r="O427" s="55"/>
      <c r="P427" s="123"/>
      <c r="Q427" s="123"/>
      <c r="R427" s="123"/>
      <c r="S427" s="123"/>
      <c r="T427" s="123"/>
      <c r="U427" s="123"/>
      <c r="V427" s="123"/>
      <c r="W427" s="25"/>
    </row>
    <row r="428" spans="1:23" ht="15" hidden="1">
      <c r="A428" s="54"/>
      <c r="B428" s="54"/>
      <c r="C428" s="55"/>
      <c r="D428" s="52"/>
      <c r="E428" s="52"/>
      <c r="F428" s="55"/>
      <c r="G428" s="52"/>
      <c r="H428" s="52"/>
      <c r="I428" s="55"/>
      <c r="J428" s="55"/>
      <c r="K428" s="55"/>
      <c r="L428" s="55"/>
      <c r="M428" s="55"/>
      <c r="N428" s="55"/>
      <c r="O428" s="55"/>
      <c r="P428" s="123"/>
      <c r="Q428" s="123"/>
      <c r="R428" s="123"/>
      <c r="S428" s="123"/>
      <c r="T428" s="123"/>
      <c r="U428" s="123"/>
      <c r="V428" s="123"/>
      <c r="W428" s="25"/>
    </row>
    <row r="429" spans="1:23" ht="15" hidden="1">
      <c r="A429" s="54"/>
      <c r="B429" s="54"/>
      <c r="C429" s="55"/>
      <c r="D429" s="52"/>
      <c r="E429" s="52"/>
      <c r="F429" s="55"/>
      <c r="G429" s="52"/>
      <c r="H429" s="52"/>
      <c r="I429" s="55"/>
      <c r="J429" s="55"/>
      <c r="K429" s="55"/>
      <c r="L429" s="55"/>
      <c r="M429" s="55"/>
      <c r="N429" s="55"/>
      <c r="O429" s="55"/>
      <c r="P429" s="123"/>
      <c r="Q429" s="123"/>
      <c r="R429" s="123"/>
      <c r="S429" s="123"/>
      <c r="T429" s="123"/>
      <c r="U429" s="123"/>
      <c r="V429" s="123"/>
      <c r="W429" s="25"/>
    </row>
    <row r="430" spans="1:23" ht="15" hidden="1">
      <c r="A430" s="54"/>
      <c r="B430" s="54"/>
      <c r="C430" s="55"/>
      <c r="D430" s="52"/>
      <c r="E430" s="52"/>
      <c r="F430" s="55"/>
      <c r="G430" s="52"/>
      <c r="H430" s="52"/>
      <c r="I430" s="55"/>
      <c r="J430" s="55"/>
      <c r="K430" s="55"/>
      <c r="L430" s="55"/>
      <c r="M430" s="55"/>
      <c r="N430" s="55"/>
      <c r="O430" s="55"/>
      <c r="P430" s="123"/>
      <c r="Q430" s="123"/>
      <c r="R430" s="123"/>
      <c r="S430" s="123"/>
      <c r="T430" s="123"/>
      <c r="U430" s="123"/>
      <c r="V430" s="123"/>
      <c r="W430" s="25"/>
    </row>
    <row r="431" spans="1:23" ht="15" hidden="1">
      <c r="A431" s="54"/>
      <c r="B431" s="54"/>
      <c r="C431" s="55"/>
      <c r="D431" s="52"/>
      <c r="E431" s="52"/>
      <c r="F431" s="55"/>
      <c r="G431" s="52"/>
      <c r="H431" s="52"/>
      <c r="I431" s="55"/>
      <c r="J431" s="55"/>
      <c r="K431" s="55"/>
      <c r="L431" s="55"/>
      <c r="M431" s="55"/>
      <c r="N431" s="55"/>
      <c r="O431" s="55"/>
      <c r="P431" s="123"/>
      <c r="Q431" s="123"/>
      <c r="R431" s="123"/>
      <c r="S431" s="123"/>
      <c r="T431" s="123"/>
      <c r="U431" s="123"/>
      <c r="V431" s="123"/>
      <c r="W431" s="25"/>
    </row>
    <row r="432" spans="1:23" ht="15" hidden="1">
      <c r="A432" s="54"/>
      <c r="B432" s="54"/>
      <c r="C432" s="55"/>
      <c r="D432" s="52"/>
      <c r="E432" s="52"/>
      <c r="F432" s="55"/>
      <c r="G432" s="52"/>
      <c r="H432" s="52"/>
      <c r="I432" s="55"/>
      <c r="J432" s="55"/>
      <c r="K432" s="55"/>
      <c r="L432" s="55"/>
      <c r="M432" s="55"/>
      <c r="N432" s="55"/>
      <c r="O432" s="55"/>
      <c r="P432" s="123"/>
      <c r="Q432" s="123"/>
      <c r="R432" s="123"/>
      <c r="S432" s="123"/>
      <c r="T432" s="123"/>
      <c r="U432" s="123"/>
      <c r="V432" s="123"/>
      <c r="W432" s="25"/>
    </row>
    <row r="433" spans="1:23" ht="15" hidden="1">
      <c r="A433" s="54"/>
      <c r="B433" s="54"/>
      <c r="C433" s="55"/>
      <c r="D433" s="52"/>
      <c r="E433" s="52"/>
      <c r="F433" s="55"/>
      <c r="G433" s="52"/>
      <c r="H433" s="52"/>
      <c r="I433" s="55"/>
      <c r="J433" s="55"/>
      <c r="K433" s="55"/>
      <c r="L433" s="55"/>
      <c r="M433" s="55"/>
      <c r="N433" s="55"/>
      <c r="O433" s="55"/>
      <c r="P433" s="123"/>
      <c r="Q433" s="123"/>
      <c r="R433" s="123"/>
      <c r="S433" s="123"/>
      <c r="T433" s="123"/>
      <c r="U433" s="123"/>
      <c r="V433" s="123"/>
      <c r="W433" s="25"/>
    </row>
    <row r="434" spans="1:23" ht="15" hidden="1">
      <c r="A434" s="54"/>
      <c r="B434" s="54"/>
      <c r="C434" s="55"/>
      <c r="D434" s="52"/>
      <c r="E434" s="52"/>
      <c r="F434" s="55"/>
      <c r="G434" s="52"/>
      <c r="H434" s="52"/>
      <c r="I434" s="55"/>
      <c r="J434" s="55"/>
      <c r="K434" s="55"/>
      <c r="L434" s="55"/>
      <c r="M434" s="55"/>
      <c r="N434" s="55"/>
      <c r="O434" s="55"/>
      <c r="P434" s="123"/>
      <c r="Q434" s="123"/>
      <c r="R434" s="123"/>
      <c r="S434" s="123"/>
      <c r="T434" s="123"/>
      <c r="U434" s="123"/>
      <c r="V434" s="123"/>
      <c r="W434" s="25"/>
    </row>
    <row r="435" spans="1:23" ht="15" hidden="1">
      <c r="A435" s="54"/>
      <c r="B435" s="54"/>
      <c r="C435" s="55"/>
      <c r="D435" s="52"/>
      <c r="E435" s="52"/>
      <c r="F435" s="55"/>
      <c r="G435" s="52"/>
      <c r="H435" s="52"/>
      <c r="I435" s="55"/>
      <c r="J435" s="55"/>
      <c r="K435" s="55"/>
      <c r="L435" s="55"/>
      <c r="M435" s="55"/>
      <c r="N435" s="55"/>
      <c r="O435" s="55"/>
      <c r="P435" s="123"/>
      <c r="Q435" s="123"/>
      <c r="R435" s="123"/>
      <c r="S435" s="123"/>
      <c r="T435" s="123"/>
      <c r="U435" s="123"/>
      <c r="V435" s="123"/>
      <c r="W435" s="25"/>
    </row>
    <row r="436" spans="1:23" ht="15" hidden="1">
      <c r="A436" s="54"/>
      <c r="B436" s="54"/>
      <c r="C436" s="55"/>
      <c r="D436" s="52"/>
      <c r="E436" s="52"/>
      <c r="F436" s="55"/>
      <c r="G436" s="52"/>
      <c r="H436" s="52"/>
      <c r="I436" s="55"/>
      <c r="J436" s="55"/>
      <c r="K436" s="55"/>
      <c r="L436" s="55"/>
      <c r="M436" s="55"/>
      <c r="N436" s="55"/>
      <c r="O436" s="55"/>
      <c r="P436" s="123"/>
      <c r="Q436" s="123"/>
      <c r="R436" s="123"/>
      <c r="S436" s="123"/>
      <c r="T436" s="123"/>
      <c r="U436" s="123"/>
      <c r="V436" s="123"/>
      <c r="W436" s="25"/>
    </row>
    <row r="437" spans="1:23" ht="15" hidden="1">
      <c r="A437" s="54"/>
      <c r="B437" s="54"/>
      <c r="C437" s="55"/>
      <c r="D437" s="52"/>
      <c r="E437" s="52"/>
      <c r="F437" s="55"/>
      <c r="G437" s="52"/>
      <c r="H437" s="52"/>
      <c r="I437" s="55"/>
      <c r="J437" s="55"/>
      <c r="K437" s="55"/>
      <c r="L437" s="55"/>
      <c r="M437" s="55"/>
      <c r="N437" s="55"/>
      <c r="O437" s="55"/>
      <c r="P437" s="123"/>
      <c r="Q437" s="123"/>
      <c r="R437" s="123"/>
      <c r="S437" s="123"/>
      <c r="T437" s="123"/>
      <c r="U437" s="123"/>
      <c r="V437" s="123"/>
      <c r="W437" s="25"/>
    </row>
    <row r="438" spans="1:23" ht="15" hidden="1">
      <c r="A438" s="54"/>
      <c r="B438" s="54"/>
      <c r="C438" s="55"/>
      <c r="D438" s="52"/>
      <c r="E438" s="52"/>
      <c r="F438" s="55"/>
      <c r="G438" s="52"/>
      <c r="H438" s="52"/>
      <c r="I438" s="55"/>
      <c r="J438" s="55"/>
      <c r="K438" s="55"/>
      <c r="L438" s="55"/>
      <c r="M438" s="55"/>
      <c r="N438" s="55"/>
      <c r="O438" s="55"/>
      <c r="P438" s="123"/>
      <c r="Q438" s="123"/>
      <c r="R438" s="123"/>
      <c r="S438" s="123"/>
      <c r="T438" s="123"/>
      <c r="U438" s="123"/>
      <c r="V438" s="123"/>
      <c r="W438" s="25"/>
    </row>
    <row r="439" spans="1:23" ht="15" hidden="1">
      <c r="A439" s="54"/>
      <c r="B439" s="54"/>
      <c r="C439" s="55"/>
      <c r="D439" s="52"/>
      <c r="E439" s="52"/>
      <c r="F439" s="55"/>
      <c r="G439" s="52"/>
      <c r="H439" s="52"/>
      <c r="I439" s="55"/>
      <c r="J439" s="55"/>
      <c r="K439" s="55"/>
      <c r="L439" s="55"/>
      <c r="M439" s="55"/>
      <c r="N439" s="55"/>
      <c r="O439" s="55"/>
      <c r="P439" s="123"/>
      <c r="Q439" s="123"/>
      <c r="R439" s="123"/>
      <c r="S439" s="123"/>
      <c r="T439" s="123"/>
      <c r="U439" s="123"/>
      <c r="V439" s="123"/>
      <c r="W439" s="25"/>
    </row>
    <row r="440" spans="1:23" ht="15" hidden="1">
      <c r="A440" s="54"/>
      <c r="B440" s="54"/>
      <c r="C440" s="55"/>
      <c r="D440" s="52"/>
      <c r="E440" s="52"/>
      <c r="F440" s="55"/>
      <c r="G440" s="52"/>
      <c r="H440" s="52"/>
      <c r="I440" s="55"/>
      <c r="J440" s="55"/>
      <c r="K440" s="55"/>
      <c r="L440" s="55"/>
      <c r="M440" s="55"/>
      <c r="N440" s="55"/>
      <c r="O440" s="55"/>
      <c r="P440" s="123"/>
      <c r="Q440" s="123"/>
      <c r="R440" s="123"/>
      <c r="S440" s="123"/>
      <c r="T440" s="123"/>
      <c r="U440" s="123"/>
      <c r="V440" s="123"/>
      <c r="W440" s="25"/>
    </row>
    <row r="441" spans="1:23" ht="15" hidden="1">
      <c r="A441" s="54"/>
      <c r="B441" s="54"/>
      <c r="C441" s="55"/>
      <c r="D441" s="52"/>
      <c r="E441" s="52"/>
      <c r="F441" s="55"/>
      <c r="G441" s="52"/>
      <c r="H441" s="52"/>
      <c r="I441" s="55"/>
      <c r="J441" s="55"/>
      <c r="K441" s="55"/>
      <c r="L441" s="55"/>
      <c r="M441" s="55"/>
      <c r="N441" s="55"/>
      <c r="O441" s="55"/>
      <c r="P441" s="123"/>
      <c r="Q441" s="123"/>
      <c r="R441" s="123"/>
      <c r="S441" s="123"/>
      <c r="T441" s="123"/>
      <c r="U441" s="123"/>
      <c r="V441" s="123"/>
      <c r="W441" s="25"/>
    </row>
    <row r="442" spans="1:23" ht="15" hidden="1">
      <c r="A442" s="54"/>
      <c r="B442" s="54"/>
      <c r="C442" s="55"/>
      <c r="D442" s="52"/>
      <c r="E442" s="52"/>
      <c r="F442" s="55"/>
      <c r="G442" s="52"/>
      <c r="H442" s="52"/>
      <c r="I442" s="55"/>
      <c r="J442" s="55"/>
      <c r="K442" s="55"/>
      <c r="L442" s="55"/>
      <c r="M442" s="55"/>
      <c r="N442" s="55"/>
      <c r="O442" s="55"/>
      <c r="P442" s="123"/>
      <c r="Q442" s="123"/>
      <c r="R442" s="123"/>
      <c r="S442" s="123"/>
      <c r="T442" s="123"/>
      <c r="U442" s="123"/>
      <c r="V442" s="123"/>
      <c r="W442" s="25"/>
    </row>
    <row r="443" spans="1:23" ht="15" hidden="1">
      <c r="A443" s="54"/>
      <c r="B443" s="54"/>
      <c r="C443" s="55"/>
      <c r="D443" s="52"/>
      <c r="E443" s="52"/>
      <c r="F443" s="55"/>
      <c r="G443" s="52"/>
      <c r="H443" s="52"/>
      <c r="I443" s="55"/>
      <c r="J443" s="55"/>
      <c r="K443" s="55"/>
      <c r="L443" s="55"/>
      <c r="M443" s="55"/>
      <c r="N443" s="55"/>
      <c r="O443" s="55"/>
      <c r="P443" s="123"/>
      <c r="Q443" s="123"/>
      <c r="R443" s="123"/>
      <c r="S443" s="123"/>
      <c r="T443" s="123"/>
      <c r="U443" s="123"/>
      <c r="V443" s="123"/>
      <c r="W443" s="25"/>
    </row>
    <row r="444" spans="1:23" ht="15" hidden="1">
      <c r="A444" s="54"/>
      <c r="B444" s="54"/>
      <c r="C444" s="55"/>
      <c r="D444" s="52"/>
      <c r="E444" s="52"/>
      <c r="F444" s="55"/>
      <c r="G444" s="52"/>
      <c r="H444" s="52"/>
      <c r="I444" s="55"/>
      <c r="J444" s="55"/>
      <c r="K444" s="55"/>
      <c r="L444" s="55"/>
      <c r="M444" s="55"/>
      <c r="N444" s="55"/>
      <c r="O444" s="55"/>
      <c r="P444" s="123"/>
      <c r="Q444" s="123"/>
      <c r="R444" s="123"/>
      <c r="S444" s="123"/>
      <c r="T444" s="123"/>
      <c r="U444" s="123"/>
      <c r="V444" s="123"/>
      <c r="W444" s="25"/>
    </row>
    <row r="445" spans="1:23" ht="15" hidden="1">
      <c r="A445" s="54"/>
      <c r="B445" s="54"/>
      <c r="C445" s="55"/>
      <c r="D445" s="52"/>
      <c r="E445" s="52"/>
      <c r="F445" s="55"/>
      <c r="G445" s="52"/>
      <c r="H445" s="52"/>
      <c r="I445" s="55"/>
      <c r="J445" s="55"/>
      <c r="K445" s="55"/>
      <c r="L445" s="55"/>
      <c r="M445" s="55"/>
      <c r="N445" s="55"/>
      <c r="O445" s="55"/>
      <c r="P445" s="123"/>
      <c r="Q445" s="123"/>
      <c r="R445" s="123"/>
      <c r="S445" s="123"/>
      <c r="T445" s="123"/>
      <c r="U445" s="123"/>
      <c r="V445" s="123"/>
      <c r="W445" s="25"/>
    </row>
    <row r="446" spans="1:23" ht="15" hidden="1">
      <c r="A446" s="54"/>
      <c r="B446" s="54"/>
      <c r="C446" s="55"/>
      <c r="D446" s="52"/>
      <c r="E446" s="52"/>
      <c r="F446" s="55"/>
      <c r="G446" s="52"/>
      <c r="H446" s="52"/>
      <c r="I446" s="55"/>
      <c r="J446" s="55"/>
      <c r="K446" s="55"/>
      <c r="L446" s="55"/>
      <c r="M446" s="55"/>
      <c r="N446" s="55"/>
      <c r="O446" s="55"/>
      <c r="P446" s="123"/>
      <c r="Q446" s="123"/>
      <c r="R446" s="123"/>
      <c r="S446" s="123"/>
      <c r="T446" s="123"/>
      <c r="U446" s="123"/>
      <c r="V446" s="123"/>
      <c r="W446" s="25"/>
    </row>
    <row r="447" spans="1:23" ht="15" hidden="1">
      <c r="A447" s="54"/>
      <c r="B447" s="54"/>
      <c r="C447" s="55"/>
      <c r="D447" s="52"/>
      <c r="E447" s="52"/>
      <c r="F447" s="55"/>
      <c r="G447" s="52"/>
      <c r="H447" s="52"/>
      <c r="I447" s="55"/>
      <c r="J447" s="55"/>
      <c r="K447" s="55"/>
      <c r="L447" s="55"/>
      <c r="M447" s="55"/>
      <c r="N447" s="55"/>
      <c r="O447" s="55"/>
      <c r="P447" s="123"/>
      <c r="Q447" s="123"/>
      <c r="R447" s="123"/>
      <c r="S447" s="123"/>
      <c r="T447" s="123"/>
      <c r="U447" s="123"/>
      <c r="V447" s="123"/>
      <c r="W447" s="25"/>
    </row>
    <row r="448" spans="1:23" ht="15" hidden="1">
      <c r="A448" s="54"/>
      <c r="B448" s="54"/>
      <c r="C448" s="55"/>
      <c r="D448" s="52"/>
      <c r="E448" s="52"/>
      <c r="F448" s="55"/>
      <c r="G448" s="52"/>
      <c r="H448" s="52"/>
      <c r="I448" s="55"/>
      <c r="J448" s="55"/>
      <c r="K448" s="55"/>
      <c r="L448" s="55"/>
      <c r="M448" s="55"/>
      <c r="N448" s="55"/>
      <c r="O448" s="55"/>
      <c r="P448" s="123"/>
      <c r="Q448" s="123"/>
      <c r="R448" s="123"/>
      <c r="S448" s="123"/>
      <c r="T448" s="123"/>
      <c r="U448" s="123"/>
      <c r="V448" s="123"/>
      <c r="W448" s="25"/>
    </row>
    <row r="449" spans="1:23" ht="15" hidden="1">
      <c r="A449" s="54"/>
      <c r="B449" s="54"/>
      <c r="C449" s="55"/>
      <c r="D449" s="52"/>
      <c r="E449" s="52"/>
      <c r="F449" s="55"/>
      <c r="G449" s="52"/>
      <c r="H449" s="52"/>
      <c r="I449" s="55"/>
      <c r="J449" s="55"/>
      <c r="K449" s="55"/>
      <c r="L449" s="55"/>
      <c r="M449" s="55"/>
      <c r="N449" s="55"/>
      <c r="O449" s="55"/>
      <c r="P449" s="123"/>
      <c r="Q449" s="123"/>
      <c r="R449" s="123"/>
      <c r="S449" s="123"/>
      <c r="T449" s="123"/>
      <c r="U449" s="123"/>
      <c r="V449" s="123"/>
      <c r="W449" s="25"/>
    </row>
    <row r="450" spans="1:23" ht="15" hidden="1">
      <c r="A450" s="54"/>
      <c r="B450" s="54"/>
      <c r="C450" s="55"/>
      <c r="D450" s="52"/>
      <c r="E450" s="52"/>
      <c r="F450" s="55"/>
      <c r="G450" s="52"/>
      <c r="H450" s="52"/>
      <c r="I450" s="55"/>
      <c r="J450" s="55"/>
      <c r="K450" s="55"/>
      <c r="L450" s="55"/>
      <c r="M450" s="55"/>
      <c r="N450" s="55"/>
      <c r="O450" s="55"/>
      <c r="P450" s="123"/>
      <c r="Q450" s="123"/>
      <c r="R450" s="123"/>
      <c r="S450" s="123"/>
      <c r="T450" s="123"/>
      <c r="U450" s="123"/>
      <c r="V450" s="123"/>
      <c r="W450" s="25"/>
    </row>
    <row r="451" spans="1:23" ht="15" hidden="1">
      <c r="A451" s="54"/>
      <c r="B451" s="54"/>
      <c r="C451" s="55"/>
      <c r="D451" s="52"/>
      <c r="E451" s="52"/>
      <c r="F451" s="55"/>
      <c r="G451" s="52"/>
      <c r="H451" s="52"/>
      <c r="I451" s="55"/>
      <c r="J451" s="55"/>
      <c r="K451" s="55"/>
      <c r="L451" s="55"/>
      <c r="M451" s="55"/>
      <c r="N451" s="55"/>
      <c r="O451" s="55"/>
      <c r="P451" s="123"/>
      <c r="Q451" s="123"/>
      <c r="R451" s="123"/>
      <c r="S451" s="123"/>
      <c r="T451" s="123"/>
      <c r="U451" s="123"/>
      <c r="V451" s="123"/>
      <c r="W451" s="25"/>
    </row>
    <row r="452" spans="1:23" ht="15" hidden="1">
      <c r="A452" s="54"/>
      <c r="B452" s="54"/>
      <c r="C452" s="55"/>
      <c r="D452" s="52"/>
      <c r="E452" s="52"/>
      <c r="F452" s="55"/>
      <c r="G452" s="52"/>
      <c r="H452" s="52"/>
      <c r="I452" s="55"/>
      <c r="J452" s="55"/>
      <c r="K452" s="55"/>
      <c r="L452" s="55"/>
      <c r="M452" s="55"/>
      <c r="N452" s="55"/>
      <c r="O452" s="55"/>
      <c r="P452" s="123"/>
      <c r="Q452" s="123"/>
      <c r="R452" s="123"/>
      <c r="S452" s="123"/>
      <c r="T452" s="123"/>
      <c r="U452" s="123"/>
      <c r="V452" s="123"/>
      <c r="W452" s="25"/>
    </row>
    <row r="453" spans="1:23" ht="15" hidden="1">
      <c r="A453" s="54"/>
      <c r="B453" s="54"/>
      <c r="C453" s="55"/>
      <c r="D453" s="52"/>
      <c r="E453" s="52"/>
      <c r="F453" s="55"/>
      <c r="G453" s="52"/>
      <c r="H453" s="52"/>
      <c r="I453" s="55"/>
      <c r="J453" s="55"/>
      <c r="K453" s="55"/>
      <c r="L453" s="55"/>
      <c r="M453" s="55"/>
      <c r="N453" s="55"/>
      <c r="O453" s="55"/>
      <c r="P453" s="123"/>
      <c r="Q453" s="123"/>
      <c r="R453" s="123"/>
      <c r="S453" s="123"/>
      <c r="T453" s="123"/>
      <c r="U453" s="123"/>
      <c r="V453" s="123"/>
      <c r="W453" s="25"/>
    </row>
    <row r="454" spans="1:23" ht="15" hidden="1">
      <c r="A454" s="54"/>
      <c r="B454" s="54"/>
      <c r="C454" s="55"/>
      <c r="D454" s="52"/>
      <c r="E454" s="52"/>
      <c r="F454" s="55"/>
      <c r="G454" s="52"/>
      <c r="H454" s="52"/>
      <c r="I454" s="55"/>
      <c r="J454" s="55"/>
      <c r="K454" s="55"/>
      <c r="L454" s="55"/>
      <c r="M454" s="55"/>
      <c r="N454" s="55"/>
      <c r="O454" s="55"/>
      <c r="P454" s="123"/>
      <c r="Q454" s="123"/>
      <c r="R454" s="123"/>
      <c r="S454" s="123"/>
      <c r="T454" s="123"/>
      <c r="U454" s="123"/>
      <c r="V454" s="123"/>
      <c r="W454" s="25"/>
    </row>
    <row r="455" spans="1:23" ht="15" hidden="1">
      <c r="A455" s="54"/>
      <c r="B455" s="54"/>
      <c r="C455" s="55"/>
      <c r="D455" s="52"/>
      <c r="E455" s="52"/>
      <c r="F455" s="55"/>
      <c r="G455" s="52"/>
      <c r="H455" s="52"/>
      <c r="I455" s="55"/>
      <c r="J455" s="55"/>
      <c r="K455" s="55"/>
      <c r="L455" s="55"/>
      <c r="M455" s="55"/>
      <c r="N455" s="55"/>
      <c r="O455" s="55"/>
      <c r="P455" s="123"/>
      <c r="Q455" s="123"/>
      <c r="R455" s="123"/>
      <c r="S455" s="123"/>
      <c r="T455" s="123"/>
      <c r="U455" s="123"/>
      <c r="V455" s="123"/>
      <c r="W455" s="25"/>
    </row>
    <row r="456" spans="1:23" ht="15" hidden="1">
      <c r="A456" s="54"/>
      <c r="B456" s="54"/>
      <c r="C456" s="55"/>
      <c r="D456" s="52"/>
      <c r="E456" s="52"/>
      <c r="F456" s="55"/>
      <c r="G456" s="52"/>
      <c r="H456" s="52"/>
      <c r="I456" s="55"/>
      <c r="J456" s="55"/>
      <c r="K456" s="55"/>
      <c r="L456" s="55"/>
      <c r="M456" s="55"/>
      <c r="N456" s="55"/>
      <c r="O456" s="55"/>
      <c r="P456" s="123"/>
      <c r="Q456" s="123"/>
      <c r="R456" s="123"/>
      <c r="S456" s="123"/>
      <c r="T456" s="123"/>
      <c r="U456" s="123"/>
      <c r="V456" s="123"/>
      <c r="W456" s="25"/>
    </row>
    <row r="457" spans="1:23" ht="15" hidden="1">
      <c r="A457" s="54"/>
      <c r="B457" s="54"/>
      <c r="C457" s="55"/>
      <c r="D457" s="52"/>
      <c r="E457" s="52"/>
      <c r="F457" s="55"/>
      <c r="G457" s="52"/>
      <c r="H457" s="52"/>
      <c r="I457" s="55"/>
      <c r="J457" s="55"/>
      <c r="K457" s="55"/>
      <c r="L457" s="55"/>
      <c r="M457" s="55"/>
      <c r="N457" s="55"/>
      <c r="O457" s="55"/>
      <c r="P457" s="123"/>
      <c r="Q457" s="123"/>
      <c r="R457" s="123"/>
      <c r="S457" s="123"/>
      <c r="T457" s="123"/>
      <c r="U457" s="123"/>
      <c r="V457" s="123"/>
      <c r="W457" s="25"/>
    </row>
    <row r="458" spans="1:23" ht="15" hidden="1">
      <c r="A458" s="54"/>
      <c r="B458" s="54"/>
      <c r="C458" s="55"/>
      <c r="D458" s="52"/>
      <c r="E458" s="52"/>
      <c r="F458" s="55"/>
      <c r="G458" s="52"/>
      <c r="H458" s="52"/>
      <c r="I458" s="55"/>
      <c r="J458" s="55"/>
      <c r="K458" s="55"/>
      <c r="L458" s="55"/>
      <c r="M458" s="55"/>
      <c r="N458" s="55"/>
      <c r="O458" s="55"/>
      <c r="P458" s="123"/>
      <c r="Q458" s="123"/>
      <c r="R458" s="123"/>
      <c r="S458" s="123"/>
      <c r="T458" s="123"/>
      <c r="U458" s="123"/>
      <c r="V458" s="123"/>
      <c r="W458" s="25"/>
    </row>
    <row r="459" spans="1:23" ht="15" hidden="1">
      <c r="A459" s="54"/>
      <c r="B459" s="54"/>
      <c r="C459" s="55"/>
      <c r="D459" s="52"/>
      <c r="E459" s="52"/>
      <c r="F459" s="55"/>
      <c r="G459" s="52"/>
      <c r="H459" s="52"/>
      <c r="I459" s="55"/>
      <c r="J459" s="55"/>
      <c r="K459" s="55"/>
      <c r="L459" s="55"/>
      <c r="M459" s="55"/>
      <c r="N459" s="55"/>
      <c r="O459" s="55"/>
      <c r="P459" s="123"/>
      <c r="Q459" s="123"/>
      <c r="R459" s="123"/>
      <c r="S459" s="123"/>
      <c r="T459" s="123"/>
      <c r="U459" s="123"/>
      <c r="V459" s="123"/>
      <c r="W459" s="25"/>
    </row>
    <row r="460" spans="1:23" ht="15" hidden="1">
      <c r="A460" s="54"/>
      <c r="B460" s="54"/>
      <c r="C460" s="55"/>
      <c r="D460" s="52"/>
      <c r="E460" s="52"/>
      <c r="F460" s="55"/>
      <c r="G460" s="52"/>
      <c r="H460" s="52"/>
      <c r="I460" s="55"/>
      <c r="J460" s="55"/>
      <c r="K460" s="55"/>
      <c r="L460" s="55"/>
      <c r="M460" s="55"/>
      <c r="N460" s="55"/>
      <c r="O460" s="55"/>
      <c r="P460" s="123"/>
      <c r="Q460" s="123"/>
      <c r="R460" s="123"/>
      <c r="S460" s="123"/>
      <c r="T460" s="123"/>
      <c r="U460" s="123"/>
      <c r="V460" s="123"/>
      <c r="W460" s="25"/>
    </row>
    <row r="461" spans="1:23" ht="15" hidden="1">
      <c r="A461" s="54"/>
      <c r="B461" s="54"/>
      <c r="C461" s="55"/>
      <c r="D461" s="52"/>
      <c r="E461" s="52"/>
      <c r="F461" s="55"/>
      <c r="G461" s="52"/>
      <c r="H461" s="52"/>
      <c r="I461" s="55"/>
      <c r="J461" s="55"/>
      <c r="K461" s="55"/>
      <c r="L461" s="55"/>
      <c r="M461" s="55"/>
      <c r="N461" s="55"/>
      <c r="O461" s="55"/>
      <c r="P461" s="123"/>
      <c r="Q461" s="123"/>
      <c r="R461" s="123"/>
      <c r="S461" s="123"/>
      <c r="T461" s="123"/>
      <c r="U461" s="123"/>
      <c r="V461" s="123"/>
      <c r="W461" s="25"/>
    </row>
    <row r="462" spans="1:23" ht="15" hidden="1">
      <c r="A462" s="54"/>
      <c r="B462" s="54"/>
      <c r="C462" s="55"/>
      <c r="D462" s="52"/>
      <c r="E462" s="52"/>
      <c r="F462" s="55"/>
      <c r="G462" s="52"/>
      <c r="H462" s="52"/>
      <c r="I462" s="55"/>
      <c r="J462" s="55"/>
      <c r="K462" s="55"/>
      <c r="L462" s="55"/>
      <c r="M462" s="55"/>
      <c r="N462" s="55"/>
      <c r="O462" s="55"/>
      <c r="P462" s="123"/>
      <c r="Q462" s="123"/>
      <c r="R462" s="123"/>
      <c r="S462" s="123"/>
      <c r="T462" s="123"/>
      <c r="U462" s="123"/>
      <c r="V462" s="123"/>
      <c r="W462" s="25"/>
    </row>
    <row r="463" spans="1:23" ht="15" hidden="1">
      <c r="A463" s="54"/>
      <c r="B463" s="54"/>
      <c r="C463" s="55"/>
      <c r="D463" s="52"/>
      <c r="E463" s="52"/>
      <c r="F463" s="55"/>
      <c r="G463" s="52"/>
      <c r="H463" s="52"/>
      <c r="I463" s="55"/>
      <c r="J463" s="55"/>
      <c r="K463" s="55"/>
      <c r="L463" s="55"/>
      <c r="M463" s="55"/>
      <c r="N463" s="55"/>
      <c r="O463" s="55"/>
      <c r="P463" s="123"/>
      <c r="Q463" s="123"/>
      <c r="R463" s="123"/>
      <c r="S463" s="123"/>
      <c r="T463" s="123"/>
      <c r="U463" s="123"/>
      <c r="V463" s="123"/>
      <c r="W463" s="25"/>
    </row>
    <row r="464" spans="1:23" ht="15" hidden="1">
      <c r="A464" s="54"/>
      <c r="B464" s="54"/>
      <c r="C464" s="55"/>
      <c r="D464" s="52"/>
      <c r="E464" s="52"/>
      <c r="F464" s="55"/>
      <c r="G464" s="52"/>
      <c r="H464" s="52"/>
      <c r="I464" s="55"/>
      <c r="J464" s="55"/>
      <c r="K464" s="55"/>
      <c r="L464" s="55"/>
      <c r="M464" s="55"/>
      <c r="N464" s="55"/>
      <c r="O464" s="55"/>
      <c r="P464" s="123"/>
      <c r="Q464" s="123"/>
      <c r="R464" s="123"/>
      <c r="S464" s="123"/>
      <c r="T464" s="123"/>
      <c r="U464" s="123"/>
      <c r="V464" s="123"/>
      <c r="W464" s="25"/>
    </row>
    <row r="465" spans="1:23" ht="15" hidden="1">
      <c r="A465" s="54"/>
      <c r="B465" s="54"/>
      <c r="C465" s="55"/>
      <c r="D465" s="52"/>
      <c r="E465" s="52"/>
      <c r="F465" s="55"/>
      <c r="G465" s="52"/>
      <c r="H465" s="52"/>
      <c r="I465" s="55"/>
      <c r="J465" s="55"/>
      <c r="K465" s="55"/>
      <c r="L465" s="55"/>
      <c r="M465" s="55"/>
      <c r="N465" s="55"/>
      <c r="O465" s="55"/>
      <c r="P465" s="123"/>
      <c r="Q465" s="123"/>
      <c r="R465" s="123"/>
      <c r="S465" s="123"/>
      <c r="T465" s="123"/>
      <c r="U465" s="123"/>
      <c r="V465" s="123"/>
      <c r="W465" s="25"/>
    </row>
    <row r="466" spans="1:23" ht="15" hidden="1">
      <c r="A466" s="54"/>
      <c r="B466" s="54"/>
      <c r="C466" s="55"/>
      <c r="D466" s="52"/>
      <c r="E466" s="52"/>
      <c r="F466" s="55"/>
      <c r="G466" s="52"/>
      <c r="H466" s="52"/>
      <c r="I466" s="55"/>
      <c r="J466" s="55"/>
      <c r="K466" s="55"/>
      <c r="L466" s="55"/>
      <c r="M466" s="55"/>
      <c r="N466" s="55"/>
      <c r="O466" s="55"/>
      <c r="P466" s="123"/>
      <c r="Q466" s="123"/>
      <c r="R466" s="123"/>
      <c r="S466" s="123"/>
      <c r="T466" s="123"/>
      <c r="U466" s="123"/>
      <c r="V466" s="123"/>
      <c r="W466" s="25"/>
    </row>
    <row r="467" spans="1:23" ht="15" hidden="1">
      <c r="A467" s="54"/>
      <c r="B467" s="54"/>
      <c r="C467" s="55"/>
      <c r="D467" s="52"/>
      <c r="E467" s="52"/>
      <c r="F467" s="55"/>
      <c r="G467" s="52"/>
      <c r="H467" s="52"/>
      <c r="I467" s="55"/>
      <c r="J467" s="55"/>
      <c r="K467" s="55"/>
      <c r="L467" s="55"/>
      <c r="M467" s="55"/>
      <c r="N467" s="55"/>
      <c r="O467" s="55"/>
      <c r="P467" s="123"/>
      <c r="Q467" s="123"/>
      <c r="R467" s="123"/>
      <c r="S467" s="123"/>
      <c r="T467" s="123"/>
      <c r="U467" s="123"/>
      <c r="V467" s="123"/>
      <c r="W467" s="25"/>
    </row>
    <row r="468" spans="1:23" ht="15" hidden="1">
      <c r="A468" s="54"/>
      <c r="B468" s="54"/>
      <c r="C468" s="55"/>
      <c r="D468" s="52"/>
      <c r="E468" s="52"/>
      <c r="F468" s="55"/>
      <c r="G468" s="52"/>
      <c r="H468" s="52"/>
      <c r="I468" s="55"/>
      <c r="J468" s="55"/>
      <c r="K468" s="55"/>
      <c r="L468" s="55"/>
      <c r="M468" s="55"/>
      <c r="N468" s="55"/>
      <c r="O468" s="55"/>
      <c r="P468" s="123"/>
      <c r="Q468" s="123"/>
      <c r="R468" s="123"/>
      <c r="S468" s="123"/>
      <c r="T468" s="123"/>
      <c r="U468" s="123"/>
      <c r="V468" s="123"/>
      <c r="W468" s="25"/>
    </row>
    <row r="469" spans="1:23" ht="15" hidden="1">
      <c r="A469" s="54"/>
      <c r="B469" s="54"/>
      <c r="C469" s="55"/>
      <c r="D469" s="52"/>
      <c r="E469" s="52"/>
      <c r="F469" s="55"/>
      <c r="G469" s="52"/>
      <c r="H469" s="52"/>
      <c r="I469" s="55"/>
      <c r="J469" s="55"/>
      <c r="K469" s="55"/>
      <c r="L469" s="55"/>
      <c r="M469" s="55"/>
      <c r="N469" s="55"/>
      <c r="O469" s="55"/>
      <c r="P469" s="123"/>
      <c r="Q469" s="123"/>
      <c r="R469" s="123"/>
      <c r="S469" s="123"/>
      <c r="T469" s="123"/>
      <c r="U469" s="123"/>
      <c r="V469" s="123"/>
      <c r="W469" s="25"/>
    </row>
    <row r="470" spans="1:23" ht="15" hidden="1">
      <c r="A470" s="54"/>
      <c r="B470" s="54"/>
      <c r="C470" s="55"/>
      <c r="D470" s="52"/>
      <c r="E470" s="52"/>
      <c r="F470" s="55"/>
      <c r="G470" s="52"/>
      <c r="H470" s="52"/>
      <c r="I470" s="55"/>
      <c r="J470" s="55"/>
      <c r="K470" s="55"/>
      <c r="L470" s="55"/>
      <c r="M470" s="55"/>
      <c r="N470" s="55"/>
      <c r="O470" s="55"/>
      <c r="P470" s="123"/>
      <c r="Q470" s="123"/>
      <c r="R470" s="123"/>
      <c r="S470" s="123"/>
      <c r="T470" s="123"/>
      <c r="U470" s="123"/>
      <c r="V470" s="123"/>
      <c r="W470" s="25"/>
    </row>
    <row r="471" spans="1:23" ht="15" hidden="1">
      <c r="A471" s="54"/>
      <c r="B471" s="54"/>
      <c r="C471" s="55"/>
      <c r="D471" s="52"/>
      <c r="E471" s="52"/>
      <c r="F471" s="55"/>
      <c r="G471" s="52"/>
      <c r="H471" s="52"/>
      <c r="I471" s="55"/>
      <c r="J471" s="55"/>
      <c r="K471" s="55"/>
      <c r="L471" s="55"/>
      <c r="M471" s="55"/>
      <c r="N471" s="55"/>
      <c r="O471" s="55"/>
      <c r="P471" s="123"/>
      <c r="Q471" s="123"/>
      <c r="R471" s="123"/>
      <c r="S471" s="123"/>
      <c r="T471" s="123"/>
      <c r="U471" s="123"/>
      <c r="V471" s="123"/>
      <c r="W471" s="25"/>
    </row>
    <row r="472" spans="1:23" ht="15" hidden="1">
      <c r="A472" s="54"/>
      <c r="B472" s="54"/>
      <c r="C472" s="55"/>
      <c r="D472" s="52"/>
      <c r="E472" s="52"/>
      <c r="F472" s="55"/>
      <c r="G472" s="52"/>
      <c r="H472" s="52"/>
      <c r="I472" s="55"/>
      <c r="J472" s="55"/>
      <c r="K472" s="55"/>
      <c r="L472" s="55"/>
      <c r="M472" s="55"/>
      <c r="N472" s="55"/>
      <c r="O472" s="55"/>
      <c r="P472" s="123"/>
      <c r="Q472" s="123"/>
      <c r="R472" s="123"/>
      <c r="S472" s="123"/>
      <c r="T472" s="123"/>
      <c r="U472" s="123"/>
      <c r="V472" s="123"/>
      <c r="W472" s="25"/>
    </row>
    <row r="473" spans="1:23" ht="15" hidden="1">
      <c r="A473" s="54"/>
      <c r="B473" s="54"/>
      <c r="C473" s="55"/>
      <c r="D473" s="52"/>
      <c r="E473" s="52"/>
      <c r="F473" s="55"/>
      <c r="G473" s="52"/>
      <c r="H473" s="52"/>
      <c r="I473" s="55"/>
      <c r="J473" s="55"/>
      <c r="K473" s="55"/>
      <c r="L473" s="55"/>
      <c r="M473" s="55"/>
      <c r="N473" s="55"/>
      <c r="O473" s="55"/>
      <c r="P473" s="123"/>
      <c r="Q473" s="123"/>
      <c r="R473" s="123"/>
      <c r="S473" s="123"/>
      <c r="T473" s="123"/>
      <c r="U473" s="123"/>
      <c r="V473" s="123"/>
      <c r="W473" s="25"/>
    </row>
    <row r="474" spans="1:23" ht="15" hidden="1">
      <c r="A474" s="54"/>
      <c r="B474" s="54"/>
      <c r="C474" s="55"/>
      <c r="D474" s="52"/>
      <c r="E474" s="52"/>
      <c r="F474" s="55"/>
      <c r="G474" s="52"/>
      <c r="H474" s="52"/>
      <c r="I474" s="55"/>
      <c r="J474" s="55"/>
      <c r="K474" s="55"/>
      <c r="L474" s="55"/>
      <c r="M474" s="55"/>
      <c r="N474" s="55"/>
      <c r="O474" s="55"/>
      <c r="P474" s="123"/>
      <c r="Q474" s="123"/>
      <c r="R474" s="123"/>
      <c r="S474" s="123"/>
      <c r="T474" s="123"/>
      <c r="U474" s="123"/>
      <c r="V474" s="123"/>
      <c r="W474" s="25"/>
    </row>
    <row r="475" spans="1:23" ht="15" hidden="1">
      <c r="A475" s="54"/>
      <c r="B475" s="54"/>
      <c r="C475" s="55"/>
      <c r="D475" s="52"/>
      <c r="E475" s="52"/>
      <c r="F475" s="55"/>
      <c r="G475" s="52"/>
      <c r="H475" s="52"/>
      <c r="I475" s="55"/>
      <c r="J475" s="55"/>
      <c r="K475" s="55"/>
      <c r="L475" s="55"/>
      <c r="M475" s="55"/>
      <c r="N475" s="55"/>
      <c r="O475" s="55"/>
      <c r="P475" s="123"/>
      <c r="Q475" s="123"/>
      <c r="R475" s="123"/>
      <c r="S475" s="123"/>
      <c r="T475" s="123"/>
      <c r="U475" s="123"/>
      <c r="V475" s="123"/>
      <c r="W475" s="25"/>
    </row>
    <row r="476" spans="1:23" ht="15" hidden="1">
      <c r="A476" s="54"/>
      <c r="B476" s="54"/>
      <c r="C476" s="55"/>
      <c r="D476" s="52"/>
      <c r="E476" s="52"/>
      <c r="F476" s="55"/>
      <c r="G476" s="52"/>
      <c r="H476" s="52"/>
      <c r="I476" s="55"/>
      <c r="J476" s="55"/>
      <c r="K476" s="55"/>
      <c r="L476" s="55"/>
      <c r="M476" s="55"/>
      <c r="N476" s="55"/>
      <c r="O476" s="55"/>
      <c r="P476" s="123"/>
      <c r="Q476" s="123"/>
      <c r="R476" s="123"/>
      <c r="S476" s="123"/>
      <c r="T476" s="123"/>
      <c r="U476" s="123"/>
      <c r="V476" s="123"/>
      <c r="W476" s="25"/>
    </row>
    <row r="477" spans="1:23" ht="15" hidden="1">
      <c r="A477" s="54"/>
      <c r="B477" s="54"/>
      <c r="C477" s="55"/>
      <c r="D477" s="52"/>
      <c r="E477" s="52"/>
      <c r="F477" s="55"/>
      <c r="G477" s="52"/>
      <c r="H477" s="52"/>
      <c r="I477" s="55"/>
      <c r="J477" s="55"/>
      <c r="K477" s="55"/>
      <c r="L477" s="55"/>
      <c r="M477" s="55"/>
      <c r="N477" s="55"/>
      <c r="O477" s="55"/>
      <c r="P477" s="123"/>
      <c r="Q477" s="123"/>
      <c r="R477" s="123"/>
      <c r="S477" s="123"/>
      <c r="T477" s="123"/>
      <c r="U477" s="123"/>
      <c r="V477" s="123"/>
      <c r="W477" s="25"/>
    </row>
    <row r="478" spans="1:23" ht="15" hidden="1">
      <c r="A478" s="54"/>
      <c r="B478" s="54"/>
      <c r="C478" s="55"/>
      <c r="D478" s="52"/>
      <c r="E478" s="52"/>
      <c r="F478" s="55"/>
      <c r="G478" s="52"/>
      <c r="H478" s="52"/>
      <c r="I478" s="55"/>
      <c r="J478" s="55"/>
      <c r="K478" s="55"/>
      <c r="L478" s="55"/>
      <c r="M478" s="55"/>
      <c r="N478" s="55"/>
      <c r="O478" s="55"/>
      <c r="P478" s="123"/>
      <c r="Q478" s="123"/>
      <c r="R478" s="123"/>
      <c r="S478" s="123"/>
      <c r="T478" s="123"/>
      <c r="U478" s="123"/>
      <c r="V478" s="123"/>
      <c r="W478" s="25"/>
    </row>
    <row r="479" spans="1:23" ht="15" hidden="1">
      <c r="A479" s="54"/>
      <c r="B479" s="54"/>
      <c r="C479" s="55"/>
      <c r="D479" s="52"/>
      <c r="E479" s="52"/>
      <c r="F479" s="55"/>
      <c r="G479" s="52"/>
      <c r="H479" s="52"/>
      <c r="I479" s="55"/>
      <c r="J479" s="55"/>
      <c r="K479" s="55"/>
      <c r="L479" s="55"/>
      <c r="M479" s="55"/>
      <c r="N479" s="55"/>
      <c r="O479" s="55"/>
      <c r="P479" s="123"/>
      <c r="Q479" s="123"/>
      <c r="R479" s="123"/>
      <c r="S479" s="123"/>
      <c r="T479" s="123"/>
      <c r="U479" s="123"/>
      <c r="V479" s="123"/>
      <c r="W479" s="25"/>
    </row>
    <row r="480" spans="1:23" ht="15" hidden="1">
      <c r="A480" s="54"/>
      <c r="B480" s="54"/>
      <c r="C480" s="55"/>
      <c r="D480" s="52"/>
      <c r="E480" s="52"/>
      <c r="F480" s="55"/>
      <c r="G480" s="52"/>
      <c r="H480" s="52"/>
      <c r="I480" s="55"/>
      <c r="J480" s="55"/>
      <c r="K480" s="55"/>
      <c r="L480" s="55"/>
      <c r="M480" s="55"/>
      <c r="N480" s="55"/>
      <c r="O480" s="55"/>
      <c r="P480" s="123"/>
      <c r="Q480" s="123"/>
      <c r="R480" s="123"/>
      <c r="S480" s="123"/>
      <c r="T480" s="123"/>
      <c r="U480" s="123"/>
      <c r="V480" s="123"/>
      <c r="W480" s="25"/>
    </row>
    <row r="481" spans="1:23" ht="15" hidden="1">
      <c r="A481" s="54"/>
      <c r="B481" s="54"/>
      <c r="C481" s="55"/>
      <c r="D481" s="52"/>
      <c r="E481" s="52"/>
      <c r="F481" s="55"/>
      <c r="G481" s="52"/>
      <c r="H481" s="52"/>
      <c r="I481" s="55"/>
      <c r="J481" s="55"/>
      <c r="K481" s="55"/>
      <c r="L481" s="55"/>
      <c r="M481" s="55"/>
      <c r="N481" s="55"/>
      <c r="O481" s="55"/>
      <c r="P481" s="123"/>
      <c r="Q481" s="123"/>
      <c r="R481" s="123"/>
      <c r="S481" s="123"/>
      <c r="T481" s="123"/>
      <c r="U481" s="123"/>
      <c r="V481" s="123"/>
      <c r="W481" s="25"/>
    </row>
    <row r="482" spans="1:23" ht="15" hidden="1">
      <c r="A482" s="54"/>
      <c r="B482" s="54"/>
      <c r="C482" s="55"/>
      <c r="D482" s="52"/>
      <c r="E482" s="52"/>
      <c r="F482" s="55"/>
      <c r="G482" s="52"/>
      <c r="H482" s="52"/>
      <c r="I482" s="55"/>
      <c r="J482" s="55"/>
      <c r="K482" s="55"/>
      <c r="L482" s="55"/>
      <c r="M482" s="55"/>
      <c r="N482" s="55"/>
      <c r="O482" s="55"/>
      <c r="P482" s="123"/>
      <c r="Q482" s="123"/>
      <c r="R482" s="123"/>
      <c r="S482" s="123"/>
      <c r="T482" s="123"/>
      <c r="U482" s="123"/>
      <c r="V482" s="123"/>
      <c r="W482" s="25"/>
    </row>
    <row r="483" spans="1:23" ht="15" hidden="1">
      <c r="A483" s="54"/>
      <c r="B483" s="54"/>
      <c r="C483" s="55"/>
      <c r="D483" s="52"/>
      <c r="E483" s="52"/>
      <c r="F483" s="55"/>
      <c r="G483" s="52"/>
      <c r="H483" s="52"/>
      <c r="I483" s="55"/>
      <c r="J483" s="55"/>
      <c r="K483" s="55"/>
      <c r="L483" s="55"/>
      <c r="M483" s="55"/>
      <c r="N483" s="55"/>
      <c r="O483" s="55"/>
      <c r="P483" s="123"/>
      <c r="Q483" s="123"/>
      <c r="R483" s="123"/>
      <c r="S483" s="123"/>
      <c r="T483" s="123"/>
      <c r="U483" s="123"/>
      <c r="V483" s="123"/>
      <c r="W483" s="25"/>
    </row>
    <row r="484" spans="1:23" ht="15" hidden="1">
      <c r="A484" s="54"/>
      <c r="B484" s="54"/>
      <c r="C484" s="55"/>
      <c r="D484" s="52"/>
      <c r="E484" s="52"/>
      <c r="F484" s="55"/>
      <c r="G484" s="52"/>
      <c r="H484" s="52"/>
      <c r="I484" s="55"/>
      <c r="J484" s="55"/>
      <c r="K484" s="55"/>
      <c r="L484" s="55"/>
      <c r="M484" s="55"/>
      <c r="N484" s="55"/>
      <c r="O484" s="55"/>
      <c r="P484" s="123"/>
      <c r="Q484" s="123"/>
      <c r="R484" s="123"/>
      <c r="S484" s="123"/>
      <c r="T484" s="123"/>
      <c r="U484" s="123"/>
      <c r="V484" s="123"/>
      <c r="W484" s="25"/>
    </row>
    <row r="485" spans="1:23" ht="15" hidden="1">
      <c r="A485" s="54"/>
      <c r="B485" s="54"/>
      <c r="C485" s="55"/>
      <c r="D485" s="52"/>
      <c r="E485" s="52"/>
      <c r="F485" s="55"/>
      <c r="G485" s="52"/>
      <c r="H485" s="52"/>
      <c r="I485" s="55"/>
      <c r="J485" s="55"/>
      <c r="K485" s="55"/>
      <c r="L485" s="55"/>
      <c r="M485" s="55"/>
      <c r="N485" s="55"/>
      <c r="O485" s="55"/>
      <c r="P485" s="123"/>
      <c r="Q485" s="123"/>
      <c r="R485" s="123"/>
      <c r="S485" s="123"/>
      <c r="T485" s="123"/>
      <c r="U485" s="123"/>
      <c r="V485" s="123"/>
      <c r="W485" s="25"/>
    </row>
    <row r="486" spans="1:23" ht="15" hidden="1">
      <c r="A486" s="54"/>
      <c r="B486" s="54"/>
      <c r="C486" s="55"/>
      <c r="D486" s="52"/>
      <c r="E486" s="52"/>
      <c r="F486" s="55"/>
      <c r="G486" s="52"/>
      <c r="H486" s="52"/>
      <c r="I486" s="55"/>
      <c r="J486" s="55"/>
      <c r="K486" s="55"/>
      <c r="L486" s="55"/>
      <c r="M486" s="55"/>
      <c r="N486" s="55"/>
      <c r="O486" s="55"/>
      <c r="P486" s="123"/>
      <c r="Q486" s="123"/>
      <c r="R486" s="123"/>
      <c r="S486" s="123"/>
      <c r="T486" s="123"/>
      <c r="U486" s="123"/>
      <c r="V486" s="123"/>
      <c r="W486" s="25"/>
    </row>
    <row r="487" spans="1:23" ht="15" hidden="1">
      <c r="A487" s="54"/>
      <c r="B487" s="54"/>
      <c r="C487" s="55"/>
      <c r="D487" s="52"/>
      <c r="E487" s="52"/>
      <c r="F487" s="55"/>
      <c r="G487" s="52"/>
      <c r="H487" s="52"/>
      <c r="I487" s="55"/>
      <c r="J487" s="55"/>
      <c r="K487" s="55"/>
      <c r="L487" s="55"/>
      <c r="M487" s="55"/>
      <c r="N487" s="55"/>
      <c r="O487" s="55"/>
      <c r="P487" s="123"/>
      <c r="Q487" s="123"/>
      <c r="R487" s="123"/>
      <c r="S487" s="123"/>
      <c r="T487" s="123"/>
      <c r="U487" s="123"/>
      <c r="V487" s="123"/>
      <c r="W487" s="25"/>
    </row>
    <row r="488" spans="1:23" ht="15" hidden="1">
      <c r="A488" s="54"/>
      <c r="B488" s="54"/>
      <c r="C488" s="55"/>
      <c r="D488" s="52"/>
      <c r="E488" s="52"/>
      <c r="F488" s="55"/>
      <c r="G488" s="52"/>
      <c r="H488" s="52"/>
      <c r="I488" s="55"/>
      <c r="J488" s="55"/>
      <c r="K488" s="55"/>
      <c r="L488" s="55"/>
      <c r="M488" s="55"/>
      <c r="N488" s="55"/>
      <c r="O488" s="55"/>
      <c r="P488" s="123"/>
      <c r="Q488" s="123"/>
      <c r="R488" s="123"/>
      <c r="S488" s="123"/>
      <c r="T488" s="123"/>
      <c r="U488" s="123"/>
      <c r="V488" s="123"/>
      <c r="W488" s="25"/>
    </row>
    <row r="489" spans="1:23" ht="15" hidden="1">
      <c r="A489" s="54"/>
      <c r="B489" s="54"/>
      <c r="C489" s="55"/>
      <c r="D489" s="52"/>
      <c r="E489" s="52"/>
      <c r="F489" s="55"/>
      <c r="G489" s="52"/>
      <c r="H489" s="52"/>
      <c r="I489" s="55"/>
      <c r="J489" s="55"/>
      <c r="K489" s="55"/>
      <c r="L489" s="55"/>
      <c r="M489" s="55"/>
      <c r="N489" s="55"/>
      <c r="O489" s="55"/>
      <c r="P489" s="123"/>
      <c r="Q489" s="123"/>
      <c r="R489" s="123"/>
      <c r="S489" s="123"/>
      <c r="T489" s="123"/>
      <c r="U489" s="123"/>
      <c r="V489" s="123"/>
      <c r="W489" s="25"/>
    </row>
    <row r="490" spans="1:23" ht="15" hidden="1">
      <c r="A490" s="54"/>
      <c r="B490" s="54"/>
      <c r="C490" s="55"/>
      <c r="D490" s="52"/>
      <c r="E490" s="52"/>
      <c r="F490" s="55"/>
      <c r="G490" s="52"/>
      <c r="H490" s="52"/>
      <c r="I490" s="55"/>
      <c r="J490" s="55"/>
      <c r="K490" s="55"/>
      <c r="L490" s="55"/>
      <c r="M490" s="55"/>
      <c r="N490" s="55"/>
      <c r="O490" s="55"/>
      <c r="P490" s="123"/>
      <c r="Q490" s="123"/>
      <c r="R490" s="123"/>
      <c r="S490" s="123"/>
      <c r="T490" s="123"/>
      <c r="U490" s="123"/>
      <c r="V490" s="123"/>
      <c r="W490" s="25"/>
    </row>
    <row r="491" spans="1:23" ht="15" hidden="1">
      <c r="A491" s="54"/>
      <c r="B491" s="54"/>
      <c r="C491" s="55"/>
      <c r="D491" s="52"/>
      <c r="E491" s="52"/>
      <c r="F491" s="55"/>
      <c r="G491" s="52"/>
      <c r="H491" s="52"/>
      <c r="I491" s="55"/>
      <c r="J491" s="55"/>
      <c r="K491" s="55"/>
      <c r="L491" s="55"/>
      <c r="M491" s="55"/>
      <c r="N491" s="55"/>
      <c r="O491" s="55"/>
      <c r="P491" s="123"/>
      <c r="Q491" s="123"/>
      <c r="R491" s="123"/>
      <c r="S491" s="123"/>
      <c r="T491" s="123"/>
      <c r="U491" s="123"/>
      <c r="V491" s="123"/>
      <c r="W491" s="25"/>
    </row>
    <row r="492" spans="1:23" ht="15" hidden="1">
      <c r="A492" s="54"/>
      <c r="B492" s="54"/>
      <c r="C492" s="55"/>
      <c r="D492" s="52"/>
      <c r="E492" s="52"/>
      <c r="F492" s="55"/>
      <c r="G492" s="52"/>
      <c r="H492" s="52"/>
      <c r="I492" s="55"/>
      <c r="J492" s="55"/>
      <c r="K492" s="55"/>
      <c r="L492" s="55"/>
      <c r="M492" s="55"/>
      <c r="N492" s="55"/>
      <c r="O492" s="55"/>
      <c r="P492" s="123"/>
      <c r="Q492" s="123"/>
      <c r="R492" s="123"/>
      <c r="S492" s="123"/>
      <c r="T492" s="123"/>
      <c r="U492" s="123"/>
      <c r="V492" s="123"/>
      <c r="W492" s="25"/>
    </row>
    <row r="493" spans="1:23" ht="15" hidden="1">
      <c r="A493" s="54"/>
      <c r="B493" s="54"/>
      <c r="C493" s="55"/>
      <c r="D493" s="52"/>
      <c r="E493" s="52"/>
      <c r="F493" s="55"/>
      <c r="G493" s="52"/>
      <c r="H493" s="52"/>
      <c r="I493" s="55"/>
      <c r="J493" s="55"/>
      <c r="K493" s="55"/>
      <c r="L493" s="55"/>
      <c r="M493" s="55"/>
      <c r="N493" s="55"/>
      <c r="O493" s="55"/>
      <c r="P493" s="123"/>
      <c r="Q493" s="123"/>
      <c r="R493" s="123"/>
      <c r="S493" s="123"/>
      <c r="T493" s="123"/>
      <c r="U493" s="123"/>
      <c r="V493" s="123"/>
      <c r="W493" s="25"/>
    </row>
    <row r="494" spans="1:23" ht="15" hidden="1">
      <c r="A494" s="54"/>
      <c r="B494" s="54"/>
      <c r="C494" s="55"/>
      <c r="D494" s="52"/>
      <c r="E494" s="52"/>
      <c r="F494" s="55"/>
      <c r="G494" s="52"/>
      <c r="H494" s="52"/>
      <c r="I494" s="55"/>
      <c r="J494" s="55"/>
      <c r="K494" s="55"/>
      <c r="L494" s="55"/>
      <c r="M494" s="55"/>
      <c r="N494" s="55"/>
      <c r="O494" s="55"/>
      <c r="P494" s="123"/>
      <c r="Q494" s="123"/>
      <c r="R494" s="123"/>
      <c r="S494" s="123"/>
      <c r="T494" s="123"/>
      <c r="U494" s="123"/>
      <c r="V494" s="123"/>
      <c r="W494" s="25"/>
    </row>
    <row r="495" spans="1:23" ht="15" hidden="1">
      <c r="A495" s="54"/>
      <c r="B495" s="54"/>
      <c r="C495" s="55"/>
      <c r="D495" s="52"/>
      <c r="E495" s="52"/>
      <c r="F495" s="55"/>
      <c r="G495" s="52"/>
      <c r="H495" s="52"/>
      <c r="I495" s="55"/>
      <c r="J495" s="55"/>
      <c r="K495" s="55"/>
      <c r="L495" s="55"/>
      <c r="M495" s="55"/>
      <c r="N495" s="55"/>
      <c r="O495" s="55"/>
      <c r="P495" s="123"/>
      <c r="Q495" s="123"/>
      <c r="R495" s="123"/>
      <c r="S495" s="123"/>
      <c r="T495" s="123"/>
      <c r="U495" s="123"/>
      <c r="V495" s="123"/>
      <c r="W495" s="25"/>
    </row>
    <row r="496" spans="1:23" ht="15" hidden="1">
      <c r="A496" s="54"/>
      <c r="B496" s="54"/>
      <c r="C496" s="55"/>
      <c r="D496" s="52"/>
      <c r="E496" s="52"/>
      <c r="F496" s="55"/>
      <c r="G496" s="52"/>
      <c r="H496" s="52"/>
      <c r="I496" s="55"/>
      <c r="J496" s="55"/>
      <c r="K496" s="55"/>
      <c r="L496" s="55"/>
      <c r="M496" s="55"/>
      <c r="N496" s="55"/>
      <c r="O496" s="55"/>
      <c r="P496" s="123"/>
      <c r="Q496" s="123"/>
      <c r="R496" s="123"/>
      <c r="S496" s="123"/>
      <c r="T496" s="123"/>
      <c r="U496" s="123"/>
      <c r="V496" s="123"/>
      <c r="W496" s="25"/>
    </row>
    <row r="497" spans="1:23" ht="15" hidden="1">
      <c r="A497" s="54"/>
      <c r="B497" s="54"/>
      <c r="C497" s="55"/>
      <c r="D497" s="52"/>
      <c r="E497" s="52"/>
      <c r="F497" s="55"/>
      <c r="G497" s="52"/>
      <c r="H497" s="52"/>
      <c r="I497" s="55"/>
      <c r="J497" s="55"/>
      <c r="K497" s="55"/>
      <c r="L497" s="55"/>
      <c r="M497" s="55"/>
      <c r="N497" s="55"/>
      <c r="O497" s="55"/>
      <c r="P497" s="123"/>
      <c r="Q497" s="123"/>
      <c r="R497" s="123"/>
      <c r="S497" s="123"/>
      <c r="T497" s="123"/>
      <c r="U497" s="123"/>
      <c r="V497" s="123"/>
      <c r="W497" s="25"/>
    </row>
    <row r="498" spans="1:23" ht="15" hidden="1">
      <c r="A498" s="54"/>
      <c r="B498" s="54"/>
      <c r="C498" s="55"/>
      <c r="D498" s="52"/>
      <c r="E498" s="52"/>
      <c r="F498" s="55"/>
      <c r="G498" s="52"/>
      <c r="H498" s="52"/>
      <c r="I498" s="55"/>
      <c r="J498" s="55"/>
      <c r="K498" s="55"/>
      <c r="L498" s="55"/>
      <c r="M498" s="55"/>
      <c r="N498" s="55"/>
      <c r="O498" s="55"/>
      <c r="P498" s="123"/>
      <c r="Q498" s="123"/>
      <c r="R498" s="123"/>
      <c r="S498" s="123"/>
      <c r="T498" s="123"/>
      <c r="U498" s="123"/>
      <c r="V498" s="123"/>
      <c r="W498" s="25"/>
    </row>
    <row r="499" spans="1:23" ht="15" hidden="1">
      <c r="A499" s="54"/>
      <c r="B499" s="54"/>
      <c r="C499" s="55"/>
      <c r="D499" s="52"/>
      <c r="E499" s="52"/>
      <c r="F499" s="55"/>
      <c r="G499" s="52"/>
      <c r="H499" s="52"/>
      <c r="I499" s="55"/>
      <c r="J499" s="55"/>
      <c r="K499" s="55"/>
      <c r="L499" s="55"/>
      <c r="M499" s="55"/>
      <c r="N499" s="55"/>
      <c r="O499" s="55"/>
      <c r="P499" s="123"/>
      <c r="Q499" s="123"/>
      <c r="R499" s="123"/>
      <c r="S499" s="123"/>
      <c r="T499" s="123"/>
      <c r="U499" s="123"/>
      <c r="V499" s="123"/>
      <c r="W499" s="25"/>
    </row>
    <row r="500" spans="1:23" ht="15" hidden="1">
      <c r="A500" s="54"/>
      <c r="B500" s="54"/>
      <c r="C500" s="55"/>
      <c r="D500" s="52"/>
      <c r="E500" s="52"/>
      <c r="F500" s="55"/>
      <c r="G500" s="52"/>
      <c r="H500" s="52"/>
      <c r="I500" s="55"/>
      <c r="J500" s="55"/>
      <c r="K500" s="55"/>
      <c r="L500" s="55"/>
      <c r="M500" s="55"/>
      <c r="N500" s="55"/>
      <c r="O500" s="55"/>
      <c r="P500" s="123"/>
      <c r="Q500" s="123"/>
      <c r="R500" s="123"/>
      <c r="S500" s="123"/>
      <c r="T500" s="123"/>
      <c r="U500" s="123"/>
      <c r="V500" s="123"/>
      <c r="W500" s="25"/>
    </row>
    <row r="501" spans="1:23" ht="15" hidden="1">
      <c r="A501" s="54"/>
      <c r="B501" s="54"/>
      <c r="C501" s="55"/>
      <c r="D501" s="52"/>
      <c r="E501" s="52"/>
      <c r="F501" s="55"/>
      <c r="G501" s="52"/>
      <c r="H501" s="52"/>
      <c r="I501" s="55"/>
      <c r="J501" s="55"/>
      <c r="K501" s="55"/>
      <c r="L501" s="55"/>
      <c r="M501" s="55"/>
      <c r="N501" s="55"/>
      <c r="O501" s="55"/>
      <c r="P501" s="123"/>
      <c r="Q501" s="123"/>
      <c r="R501" s="123"/>
      <c r="S501" s="123"/>
      <c r="T501" s="123"/>
      <c r="U501" s="123"/>
      <c r="V501" s="123"/>
      <c r="W501" s="25"/>
    </row>
    <row r="502" spans="1:23" ht="15" hidden="1">
      <c r="A502" s="54"/>
      <c r="B502" s="54"/>
      <c r="C502" s="55"/>
      <c r="D502" s="52"/>
      <c r="E502" s="52"/>
      <c r="F502" s="55"/>
      <c r="G502" s="52"/>
      <c r="H502" s="52"/>
      <c r="I502" s="55"/>
      <c r="J502" s="55"/>
      <c r="K502" s="55"/>
      <c r="L502" s="55"/>
      <c r="M502" s="55"/>
      <c r="N502" s="55"/>
      <c r="O502" s="55"/>
      <c r="P502" s="123"/>
      <c r="Q502" s="123"/>
      <c r="R502" s="123"/>
      <c r="S502" s="123"/>
      <c r="T502" s="123"/>
      <c r="U502" s="123"/>
      <c r="V502" s="123"/>
      <c r="W502" s="25"/>
    </row>
    <row r="503" spans="1:23" ht="15" hidden="1">
      <c r="A503" s="54"/>
      <c r="B503" s="54"/>
      <c r="C503" s="55"/>
      <c r="D503" s="52"/>
      <c r="E503" s="52"/>
      <c r="F503" s="55"/>
      <c r="G503" s="52"/>
      <c r="H503" s="52"/>
      <c r="I503" s="55"/>
      <c r="J503" s="55"/>
      <c r="K503" s="55"/>
      <c r="L503" s="55"/>
      <c r="M503" s="55"/>
      <c r="N503" s="55"/>
      <c r="O503" s="55"/>
      <c r="P503" s="123"/>
      <c r="Q503" s="123"/>
      <c r="R503" s="123"/>
      <c r="S503" s="123"/>
      <c r="T503" s="123"/>
      <c r="U503" s="123"/>
      <c r="V503" s="123"/>
      <c r="W503" s="25"/>
    </row>
    <row r="504" spans="1:23" ht="15" hidden="1">
      <c r="A504" s="54"/>
      <c r="B504" s="54"/>
      <c r="C504" s="55"/>
      <c r="D504" s="52"/>
      <c r="E504" s="52"/>
      <c r="F504" s="55"/>
      <c r="G504" s="52"/>
      <c r="H504" s="52"/>
      <c r="I504" s="55"/>
      <c r="J504" s="55"/>
      <c r="K504" s="55"/>
      <c r="L504" s="55"/>
      <c r="M504" s="55"/>
      <c r="N504" s="55"/>
      <c r="O504" s="55"/>
      <c r="P504" s="123"/>
      <c r="Q504" s="123"/>
      <c r="R504" s="123"/>
      <c r="S504" s="123"/>
      <c r="T504" s="123"/>
      <c r="U504" s="123"/>
      <c r="V504" s="123"/>
      <c r="W504" s="25"/>
    </row>
    <row r="505" spans="1:23" ht="15" hidden="1">
      <c r="A505" s="54"/>
      <c r="B505" s="54"/>
      <c r="C505" s="55"/>
      <c r="D505" s="52"/>
      <c r="E505" s="52"/>
      <c r="F505" s="55"/>
      <c r="G505" s="52"/>
      <c r="H505" s="52"/>
      <c r="I505" s="55"/>
      <c r="J505" s="55"/>
      <c r="K505" s="55"/>
      <c r="L505" s="55"/>
      <c r="M505" s="55"/>
      <c r="N505" s="55"/>
      <c r="O505" s="55"/>
      <c r="P505" s="123"/>
      <c r="Q505" s="123"/>
      <c r="R505" s="123"/>
      <c r="S505" s="123"/>
      <c r="T505" s="123"/>
      <c r="U505" s="123"/>
      <c r="V505" s="123"/>
      <c r="W505" s="25"/>
    </row>
    <row r="506" spans="1:23" ht="15" hidden="1">
      <c r="A506" s="54"/>
      <c r="B506" s="54"/>
      <c r="C506" s="55"/>
      <c r="D506" s="52"/>
      <c r="E506" s="52"/>
      <c r="F506" s="55"/>
      <c r="G506" s="52"/>
      <c r="H506" s="52"/>
      <c r="I506" s="55"/>
      <c r="J506" s="55"/>
      <c r="K506" s="55"/>
      <c r="L506" s="55"/>
      <c r="M506" s="55"/>
      <c r="N506" s="55"/>
      <c r="O506" s="55"/>
      <c r="P506" s="123"/>
      <c r="Q506" s="123"/>
      <c r="R506" s="123"/>
      <c r="S506" s="123"/>
      <c r="T506" s="123"/>
      <c r="U506" s="123"/>
      <c r="V506" s="123"/>
      <c r="W506" s="25"/>
    </row>
    <row r="507" spans="1:23" ht="15" hidden="1">
      <c r="A507" s="54"/>
      <c r="B507" s="54"/>
      <c r="C507" s="55"/>
      <c r="D507" s="52"/>
      <c r="E507" s="52"/>
      <c r="F507" s="55"/>
      <c r="G507" s="52"/>
      <c r="H507" s="52"/>
      <c r="I507" s="55"/>
      <c r="J507" s="55"/>
      <c r="K507" s="55"/>
      <c r="L507" s="55"/>
      <c r="M507" s="55"/>
      <c r="N507" s="55"/>
      <c r="O507" s="55"/>
      <c r="P507" s="123"/>
      <c r="Q507" s="123"/>
      <c r="R507" s="123"/>
      <c r="S507" s="123"/>
      <c r="T507" s="123"/>
      <c r="U507" s="123"/>
      <c r="V507" s="123"/>
      <c r="W507" s="25"/>
    </row>
    <row r="508" spans="1:23" ht="15" hidden="1">
      <c r="A508" s="54"/>
      <c r="B508" s="54"/>
      <c r="C508" s="55"/>
      <c r="D508" s="52"/>
      <c r="E508" s="52"/>
      <c r="F508" s="55"/>
      <c r="G508" s="52"/>
      <c r="H508" s="52"/>
      <c r="I508" s="55"/>
      <c r="J508" s="55"/>
      <c r="K508" s="55"/>
      <c r="L508" s="55"/>
      <c r="M508" s="55"/>
      <c r="N508" s="55"/>
      <c r="O508" s="55"/>
      <c r="P508" s="123"/>
      <c r="Q508" s="123"/>
      <c r="R508" s="123"/>
      <c r="S508" s="123"/>
      <c r="T508" s="123"/>
      <c r="U508" s="123"/>
      <c r="V508" s="123"/>
      <c r="W508" s="25"/>
    </row>
    <row r="509" spans="1:23" ht="15" hidden="1">
      <c r="A509" s="54"/>
      <c r="B509" s="54"/>
      <c r="C509" s="55"/>
      <c r="D509" s="52"/>
      <c r="E509" s="52"/>
      <c r="F509" s="55"/>
      <c r="G509" s="52"/>
      <c r="H509" s="52"/>
      <c r="I509" s="55"/>
      <c r="J509" s="55"/>
      <c r="K509" s="55"/>
      <c r="L509" s="55"/>
      <c r="M509" s="55"/>
      <c r="N509" s="55"/>
      <c r="O509" s="55"/>
      <c r="P509" s="123"/>
      <c r="Q509" s="123"/>
      <c r="R509" s="123"/>
      <c r="S509" s="123"/>
      <c r="T509" s="123"/>
      <c r="U509" s="123"/>
      <c r="V509" s="123"/>
      <c r="W509" s="25"/>
    </row>
    <row r="510" spans="1:23" ht="15" hidden="1">
      <c r="A510" s="54"/>
      <c r="B510" s="54"/>
      <c r="C510" s="55"/>
      <c r="D510" s="52"/>
      <c r="E510" s="52"/>
      <c r="F510" s="55"/>
      <c r="G510" s="52"/>
      <c r="H510" s="52"/>
      <c r="I510" s="55"/>
      <c r="J510" s="55"/>
      <c r="K510" s="55"/>
      <c r="L510" s="55"/>
      <c r="M510" s="55"/>
      <c r="N510" s="55"/>
      <c r="O510" s="55"/>
      <c r="P510" s="123"/>
      <c r="Q510" s="123"/>
      <c r="R510" s="123"/>
      <c r="S510" s="123"/>
      <c r="T510" s="123"/>
      <c r="U510" s="123"/>
      <c r="V510" s="123"/>
      <c r="W510" s="25"/>
    </row>
    <row r="511" spans="1:23" ht="15" hidden="1">
      <c r="A511" s="54"/>
      <c r="B511" s="54"/>
      <c r="C511" s="55"/>
      <c r="D511" s="52"/>
      <c r="E511" s="52"/>
      <c r="F511" s="55"/>
      <c r="G511" s="52"/>
      <c r="H511" s="52"/>
      <c r="I511" s="55"/>
      <c r="J511" s="55"/>
      <c r="K511" s="55"/>
      <c r="L511" s="55"/>
      <c r="M511" s="55"/>
      <c r="N511" s="55"/>
      <c r="O511" s="55"/>
      <c r="P511" s="123"/>
      <c r="Q511" s="123"/>
      <c r="R511" s="123"/>
      <c r="S511" s="123"/>
      <c r="T511" s="123"/>
      <c r="U511" s="123"/>
      <c r="V511" s="123"/>
      <c r="W511" s="25"/>
    </row>
    <row r="512" spans="1:23" ht="15" hidden="1">
      <c r="A512" s="54"/>
      <c r="B512" s="54"/>
      <c r="C512" s="55"/>
      <c r="D512" s="52"/>
      <c r="E512" s="52"/>
      <c r="F512" s="55"/>
      <c r="G512" s="52"/>
      <c r="H512" s="52"/>
      <c r="I512" s="55"/>
      <c r="J512" s="55"/>
      <c r="K512" s="55"/>
      <c r="L512" s="55"/>
      <c r="M512" s="55"/>
      <c r="N512" s="55"/>
      <c r="O512" s="55"/>
      <c r="P512" s="123"/>
      <c r="Q512" s="123"/>
      <c r="R512" s="123"/>
      <c r="S512" s="123"/>
      <c r="T512" s="123"/>
      <c r="U512" s="123"/>
      <c r="V512" s="123"/>
      <c r="W512" s="25"/>
    </row>
    <row r="513" spans="1:23" ht="15" hidden="1">
      <c r="A513" s="54"/>
      <c r="B513" s="54"/>
      <c r="C513" s="55"/>
      <c r="D513" s="52"/>
      <c r="E513" s="52"/>
      <c r="F513" s="55"/>
      <c r="G513" s="52"/>
      <c r="H513" s="52"/>
      <c r="I513" s="55"/>
      <c r="J513" s="55"/>
      <c r="K513" s="55"/>
      <c r="L513" s="55"/>
      <c r="M513" s="55"/>
      <c r="N513" s="55"/>
      <c r="O513" s="55"/>
      <c r="P513" s="123"/>
      <c r="Q513" s="123"/>
      <c r="R513" s="123"/>
      <c r="S513" s="123"/>
      <c r="T513" s="123"/>
      <c r="U513" s="123"/>
      <c r="V513" s="123"/>
      <c r="W513" s="25"/>
    </row>
    <row r="514" spans="1:23" ht="15" hidden="1">
      <c r="A514" s="54"/>
      <c r="B514" s="54"/>
      <c r="C514" s="55"/>
      <c r="D514" s="52"/>
      <c r="E514" s="52"/>
      <c r="F514" s="55"/>
      <c r="G514" s="52"/>
      <c r="H514" s="52"/>
      <c r="I514" s="55"/>
      <c r="J514" s="55"/>
      <c r="K514" s="55"/>
      <c r="L514" s="55"/>
      <c r="M514" s="55"/>
      <c r="N514" s="55"/>
      <c r="O514" s="55"/>
      <c r="P514" s="123"/>
      <c r="Q514" s="123"/>
      <c r="R514" s="123"/>
      <c r="S514" s="123"/>
      <c r="T514" s="123"/>
      <c r="U514" s="123"/>
      <c r="V514" s="123"/>
      <c r="W514" s="25"/>
    </row>
    <row r="515" spans="1:23" ht="15" hidden="1">
      <c r="A515" s="54"/>
      <c r="B515" s="54"/>
      <c r="C515" s="55"/>
      <c r="D515" s="52"/>
      <c r="E515" s="52"/>
      <c r="F515" s="55"/>
      <c r="G515" s="52"/>
      <c r="H515" s="52"/>
      <c r="I515" s="55"/>
      <c r="J515" s="55"/>
      <c r="K515" s="55"/>
      <c r="L515" s="55"/>
      <c r="M515" s="55"/>
      <c r="N515" s="55"/>
      <c r="O515" s="55"/>
      <c r="P515" s="123"/>
      <c r="Q515" s="123"/>
      <c r="R515" s="123"/>
      <c r="S515" s="123"/>
      <c r="T515" s="123"/>
      <c r="U515" s="123"/>
      <c r="V515" s="123"/>
      <c r="W515" s="25"/>
    </row>
    <row r="516" spans="1:23" ht="15" hidden="1">
      <c r="A516" s="54"/>
      <c r="B516" s="54"/>
      <c r="C516" s="55"/>
      <c r="D516" s="52"/>
      <c r="E516" s="52"/>
      <c r="F516" s="55"/>
      <c r="G516" s="52"/>
      <c r="H516" s="52"/>
      <c r="I516" s="55"/>
      <c r="J516" s="55"/>
      <c r="K516" s="55"/>
      <c r="L516" s="55"/>
      <c r="M516" s="55"/>
      <c r="N516" s="55"/>
      <c r="O516" s="55"/>
      <c r="P516" s="123"/>
      <c r="Q516" s="123"/>
      <c r="R516" s="123"/>
      <c r="S516" s="123"/>
      <c r="T516" s="123"/>
      <c r="U516" s="123"/>
      <c r="V516" s="123"/>
      <c r="W516" s="25"/>
    </row>
    <row r="517" spans="1:23" ht="15" hidden="1">
      <c r="A517" s="54"/>
      <c r="B517" s="54"/>
      <c r="C517" s="55"/>
      <c r="D517" s="52"/>
      <c r="E517" s="52"/>
      <c r="F517" s="55"/>
      <c r="G517" s="52"/>
      <c r="H517" s="52"/>
      <c r="I517" s="55"/>
      <c r="J517" s="55"/>
      <c r="K517" s="55"/>
      <c r="L517" s="55"/>
      <c r="M517" s="55"/>
      <c r="N517" s="55"/>
      <c r="O517" s="55"/>
      <c r="P517" s="123"/>
      <c r="Q517" s="123"/>
      <c r="R517" s="123"/>
      <c r="S517" s="123"/>
      <c r="T517" s="123"/>
      <c r="U517" s="123"/>
      <c r="V517" s="123"/>
      <c r="W517" s="25"/>
    </row>
    <row r="518" spans="1:23" ht="15" hidden="1">
      <c r="A518" s="54"/>
      <c r="B518" s="54"/>
      <c r="C518" s="55"/>
      <c r="D518" s="52"/>
      <c r="E518" s="52"/>
      <c r="F518" s="55"/>
      <c r="G518" s="52"/>
      <c r="H518" s="52"/>
      <c r="I518" s="55"/>
      <c r="J518" s="55"/>
      <c r="K518" s="55"/>
      <c r="L518" s="55"/>
      <c r="M518" s="55"/>
      <c r="N518" s="55"/>
      <c r="O518" s="55"/>
      <c r="P518" s="123"/>
      <c r="Q518" s="123"/>
      <c r="R518" s="123"/>
      <c r="S518" s="123"/>
      <c r="T518" s="123"/>
      <c r="U518" s="123"/>
      <c r="V518" s="123"/>
      <c r="W518" s="25"/>
    </row>
    <row r="519" spans="1:23" ht="15" hidden="1">
      <c r="A519" s="54"/>
      <c r="B519" s="54"/>
      <c r="C519" s="55"/>
      <c r="D519" s="52"/>
      <c r="E519" s="52"/>
      <c r="F519" s="55"/>
      <c r="G519" s="52"/>
      <c r="H519" s="52"/>
      <c r="I519" s="55"/>
      <c r="J519" s="55"/>
      <c r="K519" s="55"/>
      <c r="L519" s="55"/>
      <c r="M519" s="55"/>
      <c r="N519" s="55"/>
      <c r="O519" s="55"/>
      <c r="P519" s="123"/>
      <c r="Q519" s="123"/>
      <c r="R519" s="123"/>
      <c r="S519" s="123"/>
      <c r="T519" s="123"/>
      <c r="U519" s="123"/>
      <c r="V519" s="123"/>
      <c r="W519" s="25"/>
    </row>
    <row r="520" spans="1:23" ht="15" hidden="1">
      <c r="A520" s="54"/>
      <c r="B520" s="54"/>
      <c r="C520" s="55"/>
      <c r="D520" s="52"/>
      <c r="E520" s="52"/>
      <c r="F520" s="55"/>
      <c r="G520" s="52"/>
      <c r="H520" s="52"/>
      <c r="I520" s="55"/>
      <c r="J520" s="55"/>
      <c r="K520" s="55"/>
      <c r="L520" s="55"/>
      <c r="M520" s="55"/>
      <c r="N520" s="55"/>
      <c r="O520" s="55"/>
      <c r="P520" s="123"/>
      <c r="Q520" s="123"/>
      <c r="R520" s="123"/>
      <c r="S520" s="123"/>
      <c r="T520" s="123"/>
      <c r="U520" s="123"/>
      <c r="V520" s="123"/>
      <c r="W520" s="25"/>
    </row>
    <row r="521" spans="1:23" ht="15" hidden="1">
      <c r="A521" s="54"/>
      <c r="B521" s="54"/>
      <c r="C521" s="55"/>
      <c r="D521" s="52"/>
      <c r="E521" s="52"/>
      <c r="F521" s="55"/>
      <c r="G521" s="52"/>
      <c r="H521" s="52"/>
      <c r="I521" s="55"/>
      <c r="J521" s="55"/>
      <c r="K521" s="55"/>
      <c r="L521" s="55"/>
      <c r="M521" s="55"/>
      <c r="N521" s="55"/>
      <c r="O521" s="55"/>
      <c r="P521" s="123"/>
      <c r="Q521" s="123"/>
      <c r="R521" s="123"/>
      <c r="S521" s="123"/>
      <c r="T521" s="123"/>
      <c r="U521" s="123"/>
      <c r="V521" s="123"/>
      <c r="W521" s="25"/>
    </row>
    <row r="522" spans="1:23" ht="15" hidden="1">
      <c r="A522" s="54"/>
      <c r="B522" s="54"/>
      <c r="C522" s="55"/>
      <c r="D522" s="52"/>
      <c r="E522" s="52"/>
      <c r="F522" s="55"/>
      <c r="G522" s="52"/>
      <c r="H522" s="52"/>
      <c r="I522" s="55"/>
      <c r="J522" s="55"/>
      <c r="K522" s="55"/>
      <c r="L522" s="55"/>
      <c r="M522" s="55"/>
      <c r="N522" s="55"/>
      <c r="O522" s="55"/>
      <c r="P522" s="123"/>
      <c r="Q522" s="123"/>
      <c r="R522" s="123"/>
      <c r="S522" s="123"/>
      <c r="T522" s="123"/>
      <c r="U522" s="123"/>
      <c r="V522" s="123"/>
      <c r="W522" s="25"/>
    </row>
    <row r="523" spans="1:23" ht="15" hidden="1">
      <c r="A523" s="54"/>
      <c r="B523" s="54"/>
      <c r="C523" s="55"/>
      <c r="D523" s="52"/>
      <c r="E523" s="52"/>
      <c r="F523" s="55"/>
      <c r="G523" s="52"/>
      <c r="H523" s="52"/>
      <c r="I523" s="55"/>
      <c r="J523" s="55"/>
      <c r="K523" s="55"/>
      <c r="L523" s="55"/>
      <c r="M523" s="55"/>
      <c r="N523" s="55"/>
      <c r="O523" s="55"/>
      <c r="P523" s="123"/>
      <c r="Q523" s="123"/>
      <c r="R523" s="123"/>
      <c r="S523" s="123"/>
      <c r="T523" s="123"/>
      <c r="U523" s="123"/>
      <c r="V523" s="123"/>
      <c r="W523" s="25"/>
    </row>
    <row r="524" spans="1:23" ht="15" hidden="1">
      <c r="A524" s="54"/>
      <c r="B524" s="54"/>
      <c r="C524" s="55"/>
      <c r="D524" s="52"/>
      <c r="E524" s="52"/>
      <c r="F524" s="55"/>
      <c r="G524" s="52"/>
      <c r="H524" s="52"/>
      <c r="I524" s="55"/>
      <c r="J524" s="55"/>
      <c r="K524" s="55"/>
      <c r="L524" s="55"/>
      <c r="M524" s="55"/>
      <c r="N524" s="55"/>
      <c r="O524" s="55"/>
      <c r="P524" s="123"/>
      <c r="Q524" s="123"/>
      <c r="R524" s="123"/>
      <c r="S524" s="123"/>
      <c r="T524" s="123"/>
      <c r="U524" s="123"/>
      <c r="V524" s="123"/>
      <c r="W524" s="25"/>
    </row>
    <row r="525" spans="1:23" ht="15" hidden="1">
      <c r="A525" s="54"/>
      <c r="B525" s="54"/>
      <c r="C525" s="55"/>
      <c r="D525" s="52"/>
      <c r="E525" s="52"/>
      <c r="F525" s="55"/>
      <c r="G525" s="52"/>
      <c r="H525" s="52"/>
      <c r="I525" s="55"/>
      <c r="J525" s="55"/>
      <c r="K525" s="55"/>
      <c r="L525" s="55"/>
      <c r="M525" s="55"/>
      <c r="N525" s="55"/>
      <c r="O525" s="55"/>
      <c r="P525" s="123"/>
      <c r="Q525" s="123"/>
      <c r="R525" s="123"/>
      <c r="S525" s="123"/>
      <c r="T525" s="123"/>
      <c r="U525" s="123"/>
      <c r="V525" s="123"/>
      <c r="W525" s="25"/>
    </row>
    <row r="526" spans="1:23" ht="15" hidden="1">
      <c r="A526" s="54"/>
      <c r="B526" s="54"/>
      <c r="C526" s="55"/>
      <c r="D526" s="52"/>
      <c r="E526" s="52"/>
      <c r="F526" s="55"/>
      <c r="G526" s="52"/>
      <c r="H526" s="52"/>
      <c r="I526" s="55"/>
      <c r="J526" s="55"/>
      <c r="K526" s="55"/>
      <c r="L526" s="55"/>
      <c r="M526" s="55"/>
      <c r="N526" s="55"/>
      <c r="O526" s="55"/>
      <c r="P526" s="123"/>
      <c r="Q526" s="123"/>
      <c r="R526" s="123"/>
      <c r="S526" s="123"/>
      <c r="T526" s="123"/>
      <c r="U526" s="123"/>
      <c r="V526" s="123"/>
      <c r="W526" s="25"/>
    </row>
    <row r="527" spans="1:23" ht="15" hidden="1">
      <c r="A527" s="54"/>
      <c r="B527" s="54"/>
      <c r="C527" s="55"/>
      <c r="D527" s="52"/>
      <c r="E527" s="52"/>
      <c r="F527" s="55"/>
      <c r="G527" s="52"/>
      <c r="H527" s="52"/>
      <c r="I527" s="55"/>
      <c r="J527" s="55"/>
      <c r="K527" s="55"/>
      <c r="L527" s="55"/>
      <c r="M527" s="55"/>
      <c r="N527" s="55"/>
      <c r="O527" s="55"/>
      <c r="P527" s="123"/>
      <c r="Q527" s="123"/>
      <c r="R527" s="123"/>
      <c r="S527" s="123"/>
      <c r="T527" s="123"/>
      <c r="U527" s="123"/>
      <c r="V527" s="123"/>
      <c r="W527" s="25"/>
    </row>
    <row r="528" spans="1:23" ht="15" hidden="1">
      <c r="A528" s="54"/>
      <c r="B528" s="54"/>
      <c r="C528" s="55"/>
      <c r="D528" s="52"/>
      <c r="E528" s="52"/>
      <c r="F528" s="55"/>
      <c r="G528" s="52"/>
      <c r="H528" s="52"/>
      <c r="I528" s="55"/>
      <c r="J528" s="55"/>
      <c r="K528" s="55"/>
      <c r="L528" s="55"/>
      <c r="M528" s="55"/>
      <c r="N528" s="55"/>
      <c r="O528" s="55"/>
      <c r="P528" s="123"/>
      <c r="Q528" s="123"/>
      <c r="R528" s="123"/>
      <c r="S528" s="123"/>
      <c r="T528" s="123"/>
      <c r="U528" s="123"/>
      <c r="V528" s="123"/>
      <c r="W528" s="25"/>
    </row>
    <row r="529" spans="1:23" ht="15" hidden="1">
      <c r="A529" s="54"/>
      <c r="B529" s="54"/>
      <c r="C529" s="55"/>
      <c r="D529" s="52"/>
      <c r="E529" s="52"/>
      <c r="F529" s="55"/>
      <c r="G529" s="52"/>
      <c r="H529" s="52"/>
      <c r="I529" s="55"/>
      <c r="J529" s="55"/>
      <c r="K529" s="55"/>
      <c r="L529" s="55"/>
      <c r="M529" s="55"/>
      <c r="N529" s="55"/>
      <c r="O529" s="55"/>
      <c r="P529" s="123"/>
      <c r="Q529" s="123"/>
      <c r="R529" s="123"/>
      <c r="S529" s="123"/>
      <c r="T529" s="123"/>
      <c r="U529" s="123"/>
      <c r="V529" s="123"/>
      <c r="W529" s="25"/>
    </row>
    <row r="530" spans="1:23" ht="15" hidden="1">
      <c r="A530" s="54"/>
      <c r="B530" s="54"/>
      <c r="C530" s="55"/>
      <c r="D530" s="52"/>
      <c r="E530" s="52"/>
      <c r="F530" s="55"/>
      <c r="G530" s="52"/>
      <c r="H530" s="52"/>
      <c r="I530" s="55"/>
      <c r="J530" s="55"/>
      <c r="K530" s="55"/>
      <c r="L530" s="55"/>
      <c r="M530" s="55"/>
      <c r="N530" s="55"/>
      <c r="O530" s="55"/>
      <c r="P530" s="123"/>
      <c r="Q530" s="123"/>
      <c r="R530" s="123"/>
      <c r="S530" s="123"/>
      <c r="T530" s="123"/>
      <c r="U530" s="123"/>
      <c r="V530" s="123"/>
      <c r="W530" s="25"/>
    </row>
    <row r="531" spans="1:23" ht="15" hidden="1">
      <c r="A531" s="54"/>
      <c r="B531" s="54"/>
      <c r="C531" s="55"/>
      <c r="D531" s="52"/>
      <c r="E531" s="52"/>
      <c r="F531" s="55"/>
      <c r="G531" s="52"/>
      <c r="H531" s="52"/>
      <c r="I531" s="55"/>
      <c r="J531" s="55"/>
      <c r="K531" s="55"/>
      <c r="L531" s="55"/>
      <c r="M531" s="55"/>
      <c r="N531" s="55"/>
      <c r="O531" s="55"/>
      <c r="P531" s="123"/>
      <c r="Q531" s="123"/>
      <c r="R531" s="123"/>
      <c r="S531" s="123"/>
      <c r="T531" s="123"/>
      <c r="U531" s="123"/>
      <c r="V531" s="123"/>
      <c r="W531" s="25"/>
    </row>
    <row r="532" spans="1:23" ht="15" hidden="1">
      <c r="A532" s="54"/>
      <c r="B532" s="54"/>
      <c r="C532" s="55"/>
      <c r="D532" s="52"/>
      <c r="E532" s="52"/>
      <c r="F532" s="55"/>
      <c r="G532" s="52"/>
      <c r="H532" s="52"/>
      <c r="I532" s="55"/>
      <c r="J532" s="55"/>
      <c r="K532" s="55"/>
      <c r="L532" s="55"/>
      <c r="M532" s="55"/>
      <c r="N532" s="55"/>
      <c r="O532" s="55"/>
      <c r="P532" s="123"/>
      <c r="Q532" s="123"/>
      <c r="R532" s="123"/>
      <c r="S532" s="123"/>
      <c r="T532" s="123"/>
      <c r="U532" s="123"/>
      <c r="V532" s="123"/>
      <c r="W532" s="25"/>
    </row>
    <row r="533" spans="1:23" ht="15" hidden="1">
      <c r="A533" s="54"/>
      <c r="B533" s="54"/>
      <c r="C533" s="55"/>
      <c r="D533" s="52"/>
      <c r="E533" s="52"/>
      <c r="F533" s="55"/>
      <c r="G533" s="52"/>
      <c r="H533" s="52"/>
      <c r="I533" s="55"/>
      <c r="J533" s="55"/>
      <c r="K533" s="55"/>
      <c r="L533" s="55"/>
      <c r="M533" s="55"/>
      <c r="N533" s="55"/>
      <c r="O533" s="55"/>
      <c r="P533" s="123"/>
      <c r="Q533" s="123"/>
      <c r="R533" s="123"/>
      <c r="S533" s="123"/>
      <c r="T533" s="123"/>
      <c r="U533" s="123"/>
      <c r="V533" s="123"/>
      <c r="W533" s="25"/>
    </row>
    <row r="534" spans="1:23" ht="15" hidden="1">
      <c r="A534" s="54"/>
      <c r="B534" s="54"/>
      <c r="C534" s="55"/>
      <c r="D534" s="52"/>
      <c r="E534" s="52"/>
      <c r="F534" s="55"/>
      <c r="G534" s="52"/>
      <c r="H534" s="52"/>
      <c r="I534" s="55"/>
      <c r="J534" s="55"/>
      <c r="K534" s="55"/>
      <c r="L534" s="55"/>
      <c r="M534" s="55"/>
      <c r="N534" s="55"/>
      <c r="O534" s="55"/>
      <c r="P534" s="123"/>
      <c r="Q534" s="123"/>
      <c r="R534" s="123"/>
      <c r="S534" s="123"/>
      <c r="T534" s="123"/>
      <c r="U534" s="123"/>
      <c r="V534" s="123"/>
      <c r="W534" s="25"/>
    </row>
    <row r="535" spans="1:23" ht="15" hidden="1">
      <c r="A535" s="54"/>
      <c r="B535" s="54"/>
      <c r="C535" s="55"/>
      <c r="D535" s="52"/>
      <c r="E535" s="52"/>
      <c r="F535" s="55"/>
      <c r="G535" s="52"/>
      <c r="H535" s="52"/>
      <c r="I535" s="55"/>
      <c r="J535" s="55"/>
      <c r="K535" s="55"/>
      <c r="L535" s="55"/>
      <c r="M535" s="55"/>
      <c r="N535" s="55"/>
      <c r="O535" s="55"/>
      <c r="P535" s="123"/>
      <c r="Q535" s="123"/>
      <c r="R535" s="123"/>
      <c r="S535" s="123"/>
      <c r="T535" s="123"/>
      <c r="U535" s="123"/>
      <c r="V535" s="123"/>
      <c r="W535" s="25"/>
    </row>
    <row r="536" spans="1:23" ht="15" hidden="1">
      <c r="A536" s="54"/>
      <c r="B536" s="54"/>
      <c r="C536" s="55"/>
      <c r="D536" s="52"/>
      <c r="E536" s="52"/>
      <c r="F536" s="55"/>
      <c r="G536" s="52"/>
      <c r="H536" s="52"/>
      <c r="I536" s="55"/>
      <c r="J536" s="55"/>
      <c r="K536" s="55"/>
      <c r="L536" s="55"/>
      <c r="M536" s="55"/>
      <c r="N536" s="55"/>
      <c r="O536" s="55"/>
      <c r="P536" s="123"/>
      <c r="Q536" s="123"/>
      <c r="R536" s="123"/>
      <c r="S536" s="123"/>
      <c r="T536" s="123"/>
      <c r="U536" s="123"/>
      <c r="V536" s="123"/>
      <c r="W536" s="25"/>
    </row>
    <row r="537" spans="1:23" ht="15" hidden="1">
      <c r="A537" s="54"/>
      <c r="B537" s="54"/>
      <c r="C537" s="55"/>
      <c r="D537" s="52"/>
      <c r="E537" s="52"/>
      <c r="F537" s="55"/>
      <c r="G537" s="52"/>
      <c r="H537" s="52"/>
      <c r="I537" s="55"/>
      <c r="J537" s="55"/>
      <c r="K537" s="55"/>
      <c r="L537" s="55"/>
      <c r="M537" s="55"/>
      <c r="N537" s="55"/>
      <c r="O537" s="55"/>
      <c r="P537" s="123"/>
      <c r="Q537" s="123"/>
      <c r="R537" s="123"/>
      <c r="S537" s="123"/>
      <c r="T537" s="123"/>
      <c r="U537" s="123"/>
      <c r="V537" s="123"/>
      <c r="W537" s="25"/>
    </row>
    <row r="538" spans="1:23" ht="15" hidden="1">
      <c r="A538" s="54"/>
      <c r="B538" s="54"/>
      <c r="C538" s="55"/>
      <c r="D538" s="52"/>
      <c r="E538" s="52"/>
      <c r="F538" s="55"/>
      <c r="G538" s="52"/>
      <c r="H538" s="52"/>
      <c r="I538" s="55"/>
      <c r="J538" s="55"/>
      <c r="K538" s="55"/>
      <c r="L538" s="55"/>
      <c r="M538" s="55"/>
      <c r="N538" s="55"/>
      <c r="O538" s="55"/>
      <c r="P538" s="123"/>
      <c r="Q538" s="123"/>
      <c r="R538" s="123"/>
      <c r="S538" s="123"/>
      <c r="T538" s="123"/>
      <c r="U538" s="123"/>
      <c r="V538" s="123"/>
      <c r="W538" s="25"/>
    </row>
    <row r="539" spans="1:23" ht="15" hidden="1">
      <c r="A539" s="54"/>
      <c r="B539" s="54"/>
      <c r="C539" s="55"/>
      <c r="D539" s="52"/>
      <c r="E539" s="52"/>
      <c r="F539" s="55"/>
      <c r="G539" s="52"/>
      <c r="H539" s="52"/>
      <c r="I539" s="55"/>
      <c r="J539" s="55"/>
      <c r="K539" s="55"/>
      <c r="L539" s="55"/>
      <c r="M539" s="55"/>
      <c r="N539" s="55"/>
      <c r="O539" s="55"/>
      <c r="P539" s="123"/>
      <c r="Q539" s="123"/>
      <c r="R539" s="123"/>
      <c r="S539" s="123"/>
      <c r="T539" s="123"/>
      <c r="U539" s="123"/>
      <c r="V539" s="123"/>
      <c r="W539" s="25"/>
    </row>
    <row r="540" spans="1:23" ht="15" hidden="1">
      <c r="A540" s="54"/>
      <c r="B540" s="54"/>
      <c r="C540" s="55"/>
      <c r="D540" s="52"/>
      <c r="E540" s="52"/>
      <c r="F540" s="55"/>
      <c r="G540" s="52"/>
      <c r="H540" s="52"/>
      <c r="I540" s="55"/>
      <c r="J540" s="55"/>
      <c r="K540" s="55"/>
      <c r="L540" s="55"/>
      <c r="M540" s="55"/>
      <c r="N540" s="55"/>
      <c r="O540" s="55"/>
      <c r="P540" s="123"/>
      <c r="Q540" s="123"/>
      <c r="R540" s="123"/>
      <c r="S540" s="123"/>
      <c r="T540" s="123"/>
      <c r="U540" s="123"/>
      <c r="V540" s="123"/>
      <c r="W540" s="25"/>
    </row>
    <row r="541" spans="1:23" ht="15" hidden="1">
      <c r="A541" s="54"/>
      <c r="B541" s="54"/>
      <c r="C541" s="55"/>
      <c r="D541" s="52"/>
      <c r="E541" s="52"/>
      <c r="F541" s="55"/>
      <c r="G541" s="52"/>
      <c r="H541" s="52"/>
      <c r="I541" s="55"/>
      <c r="J541" s="55"/>
      <c r="K541" s="55"/>
      <c r="L541" s="55"/>
      <c r="M541" s="55"/>
      <c r="N541" s="55"/>
      <c r="O541" s="55"/>
      <c r="P541" s="123"/>
      <c r="Q541" s="123"/>
      <c r="R541" s="123"/>
      <c r="S541" s="123"/>
      <c r="T541" s="123"/>
      <c r="U541" s="123"/>
      <c r="V541" s="123"/>
      <c r="W541" s="25"/>
    </row>
    <row r="542" spans="1:23" ht="15" hidden="1">
      <c r="A542" s="54"/>
      <c r="B542" s="54"/>
      <c r="C542" s="55"/>
      <c r="D542" s="52"/>
      <c r="E542" s="52"/>
      <c r="F542" s="55"/>
      <c r="G542" s="52"/>
      <c r="H542" s="52"/>
      <c r="I542" s="55"/>
      <c r="J542" s="55"/>
      <c r="K542" s="55"/>
      <c r="L542" s="55"/>
      <c r="M542" s="55"/>
      <c r="N542" s="55"/>
      <c r="O542" s="55"/>
      <c r="P542" s="123"/>
      <c r="Q542" s="123"/>
      <c r="R542" s="123"/>
      <c r="S542" s="123"/>
      <c r="T542" s="123"/>
      <c r="U542" s="123"/>
      <c r="V542" s="123"/>
      <c r="W542" s="25"/>
    </row>
    <row r="543" spans="1:23" ht="15" hidden="1">
      <c r="A543" s="54"/>
      <c r="B543" s="54"/>
      <c r="C543" s="55"/>
      <c r="D543" s="52"/>
      <c r="E543" s="52"/>
      <c r="F543" s="55"/>
      <c r="G543" s="52"/>
      <c r="H543" s="52"/>
      <c r="I543" s="55"/>
      <c r="J543" s="55"/>
      <c r="K543" s="55"/>
      <c r="L543" s="55"/>
      <c r="M543" s="55"/>
      <c r="N543" s="55"/>
      <c r="O543" s="55"/>
      <c r="P543" s="123"/>
      <c r="Q543" s="123"/>
      <c r="R543" s="123"/>
      <c r="S543" s="123"/>
      <c r="T543" s="123"/>
      <c r="U543" s="123"/>
      <c r="V543" s="123"/>
      <c r="W543" s="25"/>
    </row>
    <row r="544" spans="1:23" ht="15" hidden="1">
      <c r="A544" s="7"/>
      <c r="B544" s="7"/>
      <c r="D544" s="8"/>
      <c r="P544" s="25"/>
      <c r="Q544" s="123"/>
      <c r="R544" s="123"/>
      <c r="S544" s="123"/>
      <c r="T544" s="123"/>
      <c r="U544" s="123"/>
      <c r="V544" s="123"/>
      <c r="W544" s="25"/>
    </row>
    <row r="545" spans="1:23" ht="15" hidden="1">
      <c r="A545" s="7"/>
      <c r="B545" s="7"/>
      <c r="D545" s="8"/>
      <c r="P545" s="25"/>
      <c r="Q545" s="123"/>
      <c r="R545" s="123"/>
      <c r="S545" s="123"/>
      <c r="T545" s="123"/>
      <c r="U545" s="123"/>
      <c r="V545" s="123"/>
      <c r="W545" s="25"/>
    </row>
    <row r="546" spans="1:23" ht="15" hidden="1">
      <c r="A546" s="7"/>
      <c r="B546" s="7"/>
      <c r="D546" s="8"/>
      <c r="P546" s="25"/>
      <c r="Q546" s="123"/>
      <c r="R546" s="123"/>
      <c r="S546" s="123"/>
      <c r="T546" s="123"/>
      <c r="U546" s="123"/>
      <c r="V546" s="123"/>
      <c r="W546" s="25"/>
    </row>
    <row r="547" spans="1:23" ht="15" hidden="1">
      <c r="A547" s="7"/>
      <c r="B547" s="7"/>
      <c r="D547" s="8"/>
      <c r="P547" s="25"/>
      <c r="Q547" s="123"/>
      <c r="R547" s="123"/>
      <c r="S547" s="123"/>
      <c r="T547" s="123"/>
      <c r="U547" s="123"/>
      <c r="V547" s="123"/>
      <c r="W547" s="25"/>
    </row>
    <row r="548" spans="1:23" ht="15" hidden="1">
      <c r="A548" s="7"/>
      <c r="B548" s="7"/>
      <c r="D548" s="8"/>
      <c r="P548" s="25"/>
      <c r="Q548" s="123"/>
      <c r="R548" s="123"/>
      <c r="S548" s="123"/>
      <c r="T548" s="123"/>
      <c r="U548" s="123"/>
      <c r="V548" s="123"/>
      <c r="W548" s="25"/>
    </row>
    <row r="549" spans="1:23" ht="15" hidden="1">
      <c r="A549" s="7"/>
      <c r="B549" s="7"/>
      <c r="D549" s="8"/>
      <c r="P549" s="25"/>
      <c r="Q549" s="123"/>
      <c r="R549" s="123"/>
      <c r="S549" s="123"/>
      <c r="T549" s="123"/>
      <c r="U549" s="123"/>
      <c r="V549" s="123"/>
      <c r="W549" s="25"/>
    </row>
    <row r="550" spans="1:23" ht="15" hidden="1">
      <c r="A550" s="7"/>
      <c r="B550" s="7"/>
      <c r="D550" s="8"/>
      <c r="P550" s="25"/>
      <c r="Q550" s="123"/>
      <c r="R550" s="123"/>
      <c r="S550" s="123"/>
      <c r="T550" s="123"/>
      <c r="U550" s="123"/>
      <c r="V550" s="123"/>
      <c r="W550" s="25"/>
    </row>
    <row r="551" spans="1:23" ht="15" hidden="1">
      <c r="A551" s="7"/>
      <c r="B551" s="7"/>
      <c r="D551" s="8"/>
      <c r="P551" s="25"/>
      <c r="Q551" s="123"/>
      <c r="R551" s="123"/>
      <c r="S551" s="123"/>
      <c r="T551" s="123"/>
      <c r="U551" s="123"/>
      <c r="V551" s="123"/>
      <c r="W551" s="25"/>
    </row>
    <row r="552" spans="1:23" ht="15" hidden="1">
      <c r="A552" s="7"/>
      <c r="B552" s="7"/>
      <c r="D552" s="8"/>
      <c r="P552" s="25"/>
      <c r="Q552" s="123"/>
      <c r="R552" s="123"/>
      <c r="S552" s="123"/>
      <c r="T552" s="123"/>
      <c r="U552" s="123"/>
      <c r="V552" s="123"/>
      <c r="W552" s="25"/>
    </row>
    <row r="553" spans="1:23" ht="15" hidden="1">
      <c r="A553" s="7"/>
      <c r="B553" s="7"/>
      <c r="D553" s="8"/>
      <c r="P553" s="25"/>
      <c r="Q553" s="123"/>
      <c r="R553" s="123"/>
      <c r="S553" s="123"/>
      <c r="T553" s="123"/>
      <c r="U553" s="123"/>
      <c r="V553" s="123"/>
      <c r="W553" s="25"/>
    </row>
    <row r="554" spans="1:23" ht="15" hidden="1">
      <c r="A554" s="7"/>
      <c r="B554" s="7"/>
      <c r="D554" s="8"/>
      <c r="P554" s="25"/>
      <c r="Q554" s="123"/>
      <c r="R554" s="123"/>
      <c r="S554" s="123"/>
      <c r="T554" s="123"/>
      <c r="U554" s="123"/>
      <c r="V554" s="123"/>
      <c r="W554" s="25"/>
    </row>
    <row r="555" spans="1:23" ht="15" hidden="1">
      <c r="A555" s="7"/>
      <c r="B555" s="7"/>
      <c r="D555" s="8"/>
      <c r="P555" s="25"/>
      <c r="Q555" s="123"/>
      <c r="R555" s="123"/>
      <c r="S555" s="123"/>
      <c r="T555" s="123"/>
      <c r="U555" s="123"/>
      <c r="V555" s="123"/>
      <c r="W555" s="25"/>
    </row>
    <row r="556" spans="1:23" ht="15" hidden="1">
      <c r="A556" s="7"/>
      <c r="B556" s="7"/>
      <c r="D556" s="8"/>
      <c r="P556" s="25"/>
      <c r="Q556" s="123"/>
      <c r="R556" s="123"/>
      <c r="S556" s="123"/>
      <c r="T556" s="123"/>
      <c r="U556" s="123"/>
      <c r="V556" s="123"/>
      <c r="W556" s="25"/>
    </row>
    <row r="557" spans="1:23" ht="15" hidden="1">
      <c r="A557" s="7"/>
      <c r="B557" s="7"/>
      <c r="D557" s="8"/>
      <c r="P557" s="25"/>
      <c r="Q557" s="123"/>
      <c r="R557" s="123"/>
      <c r="S557" s="123"/>
      <c r="T557" s="123"/>
      <c r="U557" s="123"/>
      <c r="V557" s="123"/>
      <c r="W557" s="25"/>
    </row>
    <row r="558" spans="1:23" ht="15" hidden="1">
      <c r="A558" s="7"/>
      <c r="B558" s="7"/>
      <c r="D558" s="8"/>
      <c r="P558" s="25"/>
      <c r="Q558" s="123"/>
      <c r="R558" s="123"/>
      <c r="S558" s="123"/>
      <c r="T558" s="123"/>
      <c r="U558" s="123"/>
      <c r="V558" s="123"/>
      <c r="W558" s="25"/>
    </row>
    <row r="559" spans="1:23" ht="15" hidden="1">
      <c r="A559" s="7"/>
      <c r="B559" s="7"/>
      <c r="D559" s="8"/>
      <c r="P559" s="25"/>
      <c r="Q559" s="123"/>
      <c r="R559" s="123"/>
      <c r="S559" s="123"/>
      <c r="T559" s="123"/>
      <c r="U559" s="123"/>
      <c r="V559" s="123"/>
      <c r="W559" s="25"/>
    </row>
    <row r="560" spans="1:23" ht="15" hidden="1">
      <c r="A560" s="7"/>
      <c r="B560" s="7"/>
      <c r="D560" s="8"/>
      <c r="P560" s="25"/>
      <c r="Q560" s="123"/>
      <c r="R560" s="123"/>
      <c r="S560" s="123"/>
      <c r="T560" s="123"/>
      <c r="U560" s="123"/>
      <c r="V560" s="123"/>
      <c r="W560" s="25"/>
    </row>
    <row r="561" spans="1:23" ht="15" hidden="1">
      <c r="A561" s="7"/>
      <c r="B561" s="7"/>
      <c r="D561" s="8"/>
      <c r="P561" s="25"/>
      <c r="Q561" s="123"/>
      <c r="R561" s="123"/>
      <c r="S561" s="123"/>
      <c r="T561" s="123"/>
      <c r="U561" s="123"/>
      <c r="V561" s="123"/>
      <c r="W561" s="25"/>
    </row>
    <row r="562" spans="1:23" ht="15" hidden="1">
      <c r="A562" s="7"/>
      <c r="B562" s="7"/>
      <c r="D562" s="8"/>
      <c r="P562" s="25"/>
      <c r="Q562" s="123"/>
      <c r="R562" s="123"/>
      <c r="S562" s="123"/>
      <c r="T562" s="123"/>
      <c r="U562" s="123"/>
      <c r="V562" s="123"/>
      <c r="W562" s="25"/>
    </row>
    <row r="563" spans="1:23" ht="15" hidden="1">
      <c r="A563" s="7"/>
      <c r="B563" s="7"/>
      <c r="D563" s="8"/>
      <c r="P563" s="25"/>
      <c r="Q563" s="123"/>
      <c r="R563" s="123"/>
      <c r="S563" s="123"/>
      <c r="T563" s="123"/>
      <c r="U563" s="123"/>
      <c r="V563" s="123"/>
      <c r="W563" s="25"/>
    </row>
    <row r="564" spans="1:23" ht="15" hidden="1">
      <c r="A564" s="7"/>
      <c r="B564" s="7"/>
      <c r="D564" s="8"/>
      <c r="P564" s="25"/>
      <c r="Q564" s="123"/>
      <c r="R564" s="123"/>
      <c r="S564" s="123"/>
      <c r="T564" s="123"/>
      <c r="U564" s="123"/>
      <c r="V564" s="123"/>
      <c r="W564" s="25"/>
    </row>
    <row r="565" spans="1:23" ht="15" hidden="1">
      <c r="A565" s="7"/>
      <c r="B565" s="7"/>
      <c r="D565" s="8"/>
      <c r="P565" s="25"/>
      <c r="Q565" s="123"/>
      <c r="R565" s="123"/>
      <c r="S565" s="123"/>
      <c r="T565" s="123"/>
      <c r="U565" s="123"/>
      <c r="V565" s="123"/>
      <c r="W565" s="25"/>
    </row>
    <row r="566" spans="1:23" ht="15" hidden="1">
      <c r="A566" s="7"/>
      <c r="B566" s="7"/>
      <c r="D566" s="8"/>
      <c r="P566" s="25"/>
      <c r="Q566" s="123"/>
      <c r="R566" s="123"/>
      <c r="S566" s="123"/>
      <c r="T566" s="123"/>
      <c r="U566" s="123"/>
      <c r="V566" s="123"/>
      <c r="W566" s="25"/>
    </row>
    <row r="567" spans="1:23" ht="15" hidden="1">
      <c r="A567" s="7"/>
      <c r="B567" s="7"/>
      <c r="D567" s="8"/>
      <c r="P567" s="25"/>
      <c r="Q567" s="123"/>
      <c r="R567" s="123"/>
      <c r="S567" s="123"/>
      <c r="T567" s="123"/>
      <c r="U567" s="123"/>
      <c r="V567" s="123"/>
      <c r="W567" s="25"/>
    </row>
    <row r="568" spans="1:23" ht="15" hidden="1">
      <c r="A568" s="7"/>
      <c r="B568" s="7"/>
      <c r="D568" s="8"/>
      <c r="P568" s="25"/>
      <c r="Q568" s="123"/>
      <c r="R568" s="123"/>
      <c r="S568" s="123"/>
      <c r="T568" s="123"/>
      <c r="U568" s="123"/>
      <c r="V568" s="123"/>
      <c r="W568" s="25"/>
    </row>
    <row r="569" spans="1:23" ht="15" hidden="1">
      <c r="A569" s="7"/>
      <c r="B569" s="7"/>
      <c r="D569" s="8"/>
      <c r="P569" s="25"/>
      <c r="Q569" s="123"/>
      <c r="R569" s="123"/>
      <c r="S569" s="123"/>
      <c r="T569" s="123"/>
      <c r="U569" s="123"/>
      <c r="V569" s="123"/>
      <c r="W569" s="25"/>
    </row>
    <row r="570" spans="1:23" ht="15" hidden="1">
      <c r="A570" s="7"/>
      <c r="B570" s="7"/>
      <c r="D570" s="8"/>
      <c r="P570" s="25"/>
      <c r="Q570" s="123"/>
      <c r="R570" s="123"/>
      <c r="S570" s="123"/>
      <c r="T570" s="123"/>
      <c r="U570" s="123"/>
      <c r="V570" s="123"/>
      <c r="W570" s="25"/>
    </row>
    <row r="571" spans="1:23" ht="15" hidden="1">
      <c r="A571" s="7"/>
      <c r="B571" s="7"/>
      <c r="D571" s="8"/>
      <c r="P571" s="25"/>
      <c r="Q571" s="123"/>
      <c r="R571" s="123"/>
      <c r="S571" s="123"/>
      <c r="T571" s="123"/>
      <c r="U571" s="123"/>
      <c r="V571" s="123"/>
      <c r="W571" s="25"/>
    </row>
    <row r="572" spans="1:23" ht="15" hidden="1">
      <c r="A572" s="7"/>
      <c r="B572" s="7"/>
      <c r="D572" s="8"/>
      <c r="P572" s="25"/>
      <c r="Q572" s="123"/>
      <c r="R572" s="123"/>
      <c r="S572" s="123"/>
      <c r="T572" s="123"/>
      <c r="U572" s="123"/>
      <c r="V572" s="123"/>
      <c r="W572" s="25"/>
    </row>
    <row r="573" spans="1:23" ht="15" hidden="1">
      <c r="A573" s="7"/>
      <c r="B573" s="7"/>
      <c r="D573" s="8"/>
      <c r="P573" s="25"/>
      <c r="Q573" s="123"/>
      <c r="R573" s="123"/>
      <c r="S573" s="123"/>
      <c r="T573" s="123"/>
      <c r="U573" s="123"/>
      <c r="V573" s="123"/>
      <c r="W573" s="25"/>
    </row>
    <row r="574" spans="1:23" ht="15" hidden="1">
      <c r="A574" s="7"/>
      <c r="B574" s="7"/>
      <c r="D574" s="8"/>
      <c r="P574" s="25"/>
      <c r="Q574" s="123"/>
      <c r="R574" s="123"/>
      <c r="S574" s="123"/>
      <c r="T574" s="123"/>
      <c r="U574" s="123"/>
      <c r="V574" s="123"/>
      <c r="W574" s="25"/>
    </row>
    <row r="575" spans="1:23" ht="15" hidden="1">
      <c r="A575" s="7"/>
      <c r="B575" s="7"/>
      <c r="D575" s="8"/>
      <c r="P575" s="25"/>
      <c r="Q575" s="123"/>
      <c r="R575" s="123"/>
      <c r="S575" s="123"/>
      <c r="T575" s="123"/>
      <c r="U575" s="123"/>
      <c r="V575" s="123"/>
      <c r="W575" s="25"/>
    </row>
    <row r="576" spans="1:23" ht="15" hidden="1">
      <c r="A576" s="7"/>
      <c r="B576" s="7"/>
      <c r="D576" s="8"/>
      <c r="P576" s="25"/>
      <c r="Q576" s="123"/>
      <c r="R576" s="123"/>
      <c r="S576" s="123"/>
      <c r="T576" s="123"/>
      <c r="U576" s="123"/>
      <c r="V576" s="123"/>
      <c r="W576" s="25"/>
    </row>
    <row r="577" spans="1:23" ht="15" hidden="1">
      <c r="A577" s="7"/>
      <c r="B577" s="7"/>
      <c r="D577" s="8"/>
      <c r="P577" s="25"/>
      <c r="Q577" s="123"/>
      <c r="R577" s="123"/>
      <c r="S577" s="123"/>
      <c r="T577" s="123"/>
      <c r="U577" s="123"/>
      <c r="V577" s="123"/>
      <c r="W577" s="25"/>
    </row>
    <row r="578" spans="1:23" ht="15" hidden="1">
      <c r="A578" s="7"/>
      <c r="B578" s="7"/>
      <c r="D578" s="8"/>
      <c r="P578" s="25"/>
      <c r="Q578" s="123"/>
      <c r="R578" s="123"/>
      <c r="S578" s="123"/>
      <c r="T578" s="123"/>
      <c r="U578" s="123"/>
      <c r="V578" s="123"/>
      <c r="W578" s="25"/>
    </row>
    <row r="579" spans="1:23" ht="15" hidden="1">
      <c r="A579" s="7"/>
      <c r="B579" s="7"/>
      <c r="D579" s="8"/>
      <c r="P579" s="25"/>
      <c r="Q579" s="123"/>
      <c r="R579" s="123"/>
      <c r="S579" s="123"/>
      <c r="T579" s="123"/>
      <c r="U579" s="123"/>
      <c r="V579" s="123"/>
      <c r="W579" s="25"/>
    </row>
    <row r="580" spans="1:23" ht="15" hidden="1">
      <c r="A580" s="7"/>
      <c r="B580" s="7"/>
      <c r="D580" s="8"/>
      <c r="P580" s="25"/>
      <c r="Q580" s="123"/>
      <c r="R580" s="123"/>
      <c r="S580" s="123"/>
      <c r="T580" s="123"/>
      <c r="U580" s="123"/>
      <c r="V580" s="123"/>
      <c r="W580" s="25"/>
    </row>
    <row r="581" spans="1:23" ht="15" hidden="1">
      <c r="A581" s="7"/>
      <c r="B581" s="7"/>
      <c r="D581" s="8"/>
      <c r="P581" s="25"/>
      <c r="Q581" s="123"/>
      <c r="R581" s="123"/>
      <c r="S581" s="123"/>
      <c r="T581" s="123"/>
      <c r="U581" s="123"/>
      <c r="V581" s="123"/>
      <c r="W581" s="25"/>
    </row>
    <row r="582" spans="1:23" ht="15" hidden="1">
      <c r="A582" s="7"/>
      <c r="B582" s="7"/>
      <c r="D582" s="8"/>
      <c r="P582" s="25"/>
      <c r="Q582" s="123"/>
      <c r="R582" s="123"/>
      <c r="S582" s="123"/>
      <c r="T582" s="123"/>
      <c r="U582" s="123"/>
      <c r="V582" s="123"/>
      <c r="W582" s="25"/>
    </row>
    <row r="583" spans="1:23" ht="15" hidden="1">
      <c r="A583" s="7"/>
      <c r="B583" s="7"/>
      <c r="D583" s="8"/>
      <c r="P583" s="25"/>
      <c r="Q583" s="123"/>
      <c r="R583" s="123"/>
      <c r="S583" s="123"/>
      <c r="T583" s="123"/>
      <c r="U583" s="123"/>
      <c r="V583" s="123"/>
      <c r="W583" s="25"/>
    </row>
    <row r="584" spans="1:23" ht="15" hidden="1">
      <c r="A584" s="7"/>
      <c r="B584" s="7"/>
      <c r="D584" s="8"/>
      <c r="P584" s="25"/>
      <c r="Q584" s="123"/>
      <c r="R584" s="123"/>
      <c r="S584" s="123"/>
      <c r="T584" s="123"/>
      <c r="U584" s="123"/>
      <c r="V584" s="123"/>
      <c r="W584" s="25"/>
    </row>
    <row r="585" spans="1:23" ht="15" hidden="1">
      <c r="A585" s="7"/>
      <c r="B585" s="7"/>
      <c r="D585" s="8"/>
      <c r="P585" s="25"/>
      <c r="Q585" s="123"/>
      <c r="R585" s="123"/>
      <c r="S585" s="123"/>
      <c r="T585" s="123"/>
      <c r="U585" s="123"/>
      <c r="V585" s="123"/>
      <c r="W585" s="25"/>
    </row>
    <row r="586" spans="1:23" ht="15" hidden="1">
      <c r="A586" s="7"/>
      <c r="B586" s="7"/>
      <c r="D586" s="8"/>
      <c r="P586" s="25"/>
      <c r="Q586" s="123"/>
      <c r="R586" s="123"/>
      <c r="S586" s="123"/>
      <c r="T586" s="123"/>
      <c r="U586" s="123"/>
      <c r="V586" s="123"/>
      <c r="W586" s="25"/>
    </row>
    <row r="587" spans="1:23" ht="15" hidden="1">
      <c r="A587" s="7"/>
      <c r="B587" s="7"/>
      <c r="D587" s="8"/>
      <c r="P587" s="25"/>
      <c r="Q587" s="123"/>
      <c r="R587" s="123"/>
      <c r="S587" s="123"/>
      <c r="T587" s="123"/>
      <c r="U587" s="123"/>
      <c r="V587" s="123"/>
      <c r="W587" s="25"/>
    </row>
    <row r="588" spans="1:23" ht="15" hidden="1">
      <c r="A588" s="7"/>
      <c r="B588" s="7"/>
      <c r="D588" s="8"/>
      <c r="P588" s="25"/>
      <c r="Q588" s="123"/>
      <c r="R588" s="123"/>
      <c r="S588" s="123"/>
      <c r="T588" s="123"/>
      <c r="U588" s="123"/>
      <c r="V588" s="123"/>
      <c r="W588" s="25"/>
    </row>
    <row r="589" spans="1:23" ht="15" hidden="1">
      <c r="A589" s="7"/>
      <c r="B589" s="7"/>
      <c r="D589" s="8"/>
      <c r="P589" s="25"/>
      <c r="Q589" s="123"/>
      <c r="R589" s="123"/>
      <c r="S589" s="123"/>
      <c r="T589" s="123"/>
      <c r="U589" s="123"/>
      <c r="V589" s="123"/>
      <c r="W589" s="25"/>
    </row>
    <row r="590" spans="1:23" ht="15" hidden="1">
      <c r="A590" s="7"/>
      <c r="B590" s="7"/>
      <c r="D590" s="8"/>
      <c r="P590" s="25"/>
      <c r="Q590" s="123"/>
      <c r="R590" s="123"/>
      <c r="S590" s="123"/>
      <c r="T590" s="123"/>
      <c r="U590" s="123"/>
      <c r="V590" s="123"/>
      <c r="W590" s="25"/>
    </row>
    <row r="591" spans="1:23" ht="15" hidden="1">
      <c r="A591" s="7"/>
      <c r="B591" s="7"/>
      <c r="D591" s="8"/>
      <c r="P591" s="25"/>
      <c r="Q591" s="123"/>
      <c r="R591" s="123"/>
      <c r="S591" s="123"/>
      <c r="T591" s="123"/>
      <c r="U591" s="123"/>
      <c r="V591" s="123"/>
      <c r="W591" s="25"/>
    </row>
    <row r="592" spans="1:23" ht="15" hidden="1">
      <c r="A592" s="7"/>
      <c r="B592" s="7"/>
      <c r="D592" s="8"/>
      <c r="P592" s="25"/>
      <c r="Q592" s="123"/>
      <c r="R592" s="123"/>
      <c r="S592" s="123"/>
      <c r="T592" s="123"/>
      <c r="U592" s="123"/>
      <c r="V592" s="123"/>
      <c r="W592" s="25"/>
    </row>
    <row r="593" spans="1:23" ht="15" hidden="1">
      <c r="A593" s="7"/>
      <c r="B593" s="7"/>
      <c r="D593" s="8"/>
      <c r="P593" s="25"/>
      <c r="Q593" s="123"/>
      <c r="R593" s="123"/>
      <c r="S593" s="123"/>
      <c r="T593" s="123"/>
      <c r="U593" s="123"/>
      <c r="V593" s="123"/>
      <c r="W593" s="25"/>
    </row>
    <row r="594" spans="1:23" ht="15" hidden="1">
      <c r="A594" s="7"/>
      <c r="B594" s="7"/>
      <c r="D594" s="8"/>
      <c r="P594" s="25"/>
      <c r="Q594" s="123"/>
      <c r="R594" s="123"/>
      <c r="S594" s="123"/>
      <c r="T594" s="123"/>
      <c r="U594" s="123"/>
      <c r="V594" s="123"/>
      <c r="W594" s="25"/>
    </row>
    <row r="595" spans="1:23" ht="15" hidden="1">
      <c r="A595" s="7"/>
      <c r="B595" s="7"/>
      <c r="D595" s="8"/>
      <c r="P595" s="25"/>
      <c r="Q595" s="123"/>
      <c r="R595" s="123"/>
      <c r="S595" s="123"/>
      <c r="T595" s="123"/>
      <c r="U595" s="123"/>
      <c r="V595" s="123"/>
      <c r="W595" s="25"/>
    </row>
    <row r="596" spans="1:23" ht="15" hidden="1">
      <c r="A596" s="7"/>
      <c r="B596" s="7"/>
      <c r="D596" s="8"/>
      <c r="P596" s="25"/>
      <c r="Q596" s="123"/>
      <c r="R596" s="123"/>
      <c r="S596" s="123"/>
      <c r="T596" s="123"/>
      <c r="U596" s="123"/>
      <c r="V596" s="123"/>
      <c r="W596" s="25"/>
    </row>
    <row r="597" spans="1:23" ht="15" hidden="1">
      <c r="A597" s="7"/>
      <c r="B597" s="7"/>
      <c r="D597" s="8"/>
      <c r="P597" s="25"/>
      <c r="Q597" s="123"/>
      <c r="R597" s="123"/>
      <c r="S597" s="123"/>
      <c r="T597" s="123"/>
      <c r="U597" s="123"/>
      <c r="V597" s="123"/>
      <c r="W597" s="25"/>
    </row>
    <row r="598" spans="1:23" ht="15" hidden="1">
      <c r="A598" s="7"/>
      <c r="B598" s="7"/>
      <c r="D598" s="8"/>
      <c r="P598" s="25"/>
      <c r="Q598" s="123"/>
      <c r="R598" s="123"/>
      <c r="S598" s="123"/>
      <c r="T598" s="123"/>
      <c r="U598" s="123"/>
      <c r="V598" s="123"/>
      <c r="W598" s="25"/>
    </row>
    <row r="599" spans="1:23" ht="15" hidden="1">
      <c r="A599" s="7"/>
      <c r="B599" s="7"/>
      <c r="D599" s="8"/>
      <c r="P599" s="25"/>
      <c r="Q599" s="123"/>
      <c r="R599" s="123"/>
      <c r="S599" s="123"/>
      <c r="T599" s="123"/>
      <c r="U599" s="123"/>
      <c r="V599" s="123"/>
      <c r="W599" s="25"/>
    </row>
    <row r="600" spans="1:23" ht="15" hidden="1">
      <c r="A600" s="7"/>
      <c r="B600" s="7"/>
      <c r="D600" s="8"/>
      <c r="P600" s="25"/>
      <c r="Q600" s="123"/>
      <c r="R600" s="123"/>
      <c r="S600" s="123"/>
      <c r="T600" s="123"/>
      <c r="U600" s="123"/>
      <c r="V600" s="123"/>
      <c r="W600" s="25"/>
    </row>
    <row r="601" spans="1:23" ht="15" hidden="1">
      <c r="A601" s="7"/>
      <c r="B601" s="7"/>
      <c r="D601" s="8"/>
      <c r="P601" s="25"/>
      <c r="Q601" s="123"/>
      <c r="R601" s="123"/>
      <c r="S601" s="123"/>
      <c r="T601" s="123"/>
      <c r="U601" s="123"/>
      <c r="V601" s="123"/>
      <c r="W601" s="25"/>
    </row>
    <row r="602" spans="1:23" ht="15" hidden="1">
      <c r="A602" s="7"/>
      <c r="B602" s="7"/>
      <c r="D602" s="8"/>
      <c r="P602" s="25"/>
      <c r="Q602" s="123"/>
      <c r="R602" s="123"/>
      <c r="S602" s="123"/>
      <c r="T602" s="123"/>
      <c r="U602" s="123"/>
      <c r="V602" s="123"/>
      <c r="W602" s="25"/>
    </row>
    <row r="603" spans="1:23" ht="15" hidden="1">
      <c r="A603" s="7"/>
      <c r="B603" s="7"/>
      <c r="D603" s="8"/>
      <c r="P603" s="25"/>
      <c r="Q603" s="123"/>
      <c r="R603" s="123"/>
      <c r="S603" s="123"/>
      <c r="T603" s="123"/>
      <c r="U603" s="123"/>
      <c r="V603" s="123"/>
      <c r="W603" s="25"/>
    </row>
    <row r="604" spans="1:23" ht="15" hidden="1">
      <c r="A604" s="7"/>
      <c r="B604" s="7"/>
      <c r="D604" s="8"/>
      <c r="P604" s="25"/>
      <c r="Q604" s="123"/>
      <c r="R604" s="123"/>
      <c r="S604" s="123"/>
      <c r="T604" s="123"/>
      <c r="U604" s="123"/>
      <c r="V604" s="123"/>
      <c r="W604" s="25"/>
    </row>
    <row r="605" spans="1:23" ht="15" hidden="1">
      <c r="A605" s="7"/>
      <c r="B605" s="7"/>
      <c r="D605" s="8"/>
      <c r="P605" s="25"/>
      <c r="Q605" s="123"/>
      <c r="R605" s="123"/>
      <c r="S605" s="123"/>
      <c r="T605" s="123"/>
      <c r="U605" s="123"/>
      <c r="V605" s="123"/>
      <c r="W605" s="25"/>
    </row>
    <row r="606" spans="1:23" ht="15" hidden="1">
      <c r="A606" s="7"/>
      <c r="B606" s="7"/>
      <c r="D606" s="8"/>
      <c r="P606" s="25"/>
      <c r="Q606" s="123"/>
      <c r="R606" s="123"/>
      <c r="S606" s="123"/>
      <c r="T606" s="123"/>
      <c r="U606" s="123"/>
      <c r="V606" s="123"/>
      <c r="W606" s="25"/>
    </row>
    <row r="607" spans="1:23" ht="15" hidden="1">
      <c r="A607" s="7"/>
      <c r="B607" s="7"/>
      <c r="D607" s="8"/>
      <c r="P607" s="25"/>
      <c r="Q607" s="123"/>
      <c r="R607" s="123"/>
      <c r="S607" s="123"/>
      <c r="T607" s="123"/>
      <c r="U607" s="123"/>
      <c r="V607" s="123"/>
      <c r="W607" s="25"/>
    </row>
    <row r="608" spans="1:23" ht="15" hidden="1">
      <c r="A608" s="7"/>
      <c r="B608" s="7"/>
      <c r="D608" s="8"/>
      <c r="P608" s="25"/>
      <c r="Q608" s="123"/>
      <c r="R608" s="123"/>
      <c r="S608" s="123"/>
      <c r="T608" s="123"/>
      <c r="U608" s="123"/>
      <c r="V608" s="123"/>
      <c r="W608" s="25"/>
    </row>
    <row r="609" spans="1:23" ht="15" hidden="1">
      <c r="A609" s="7"/>
      <c r="B609" s="7"/>
      <c r="D609" s="8"/>
      <c r="P609" s="25"/>
      <c r="Q609" s="123"/>
      <c r="R609" s="123"/>
      <c r="S609" s="123"/>
      <c r="T609" s="123"/>
      <c r="U609" s="123"/>
      <c r="V609" s="123"/>
      <c r="W609" s="25"/>
    </row>
    <row r="610" spans="1:23" ht="15" hidden="1">
      <c r="A610" s="7"/>
      <c r="B610" s="7"/>
      <c r="D610" s="8"/>
      <c r="P610" s="25"/>
      <c r="Q610" s="123"/>
      <c r="R610" s="123"/>
      <c r="S610" s="123"/>
      <c r="T610" s="123"/>
      <c r="U610" s="123"/>
      <c r="V610" s="123"/>
      <c r="W610" s="25"/>
    </row>
    <row r="611" spans="1:23" ht="15" hidden="1">
      <c r="A611" s="7"/>
      <c r="B611" s="7"/>
      <c r="D611" s="8"/>
      <c r="P611" s="25"/>
      <c r="Q611" s="123"/>
      <c r="R611" s="123"/>
      <c r="S611" s="123"/>
      <c r="T611" s="123"/>
      <c r="U611" s="123"/>
      <c r="V611" s="123"/>
      <c r="W611" s="25"/>
    </row>
    <row r="612" spans="1:23" ht="15" hidden="1">
      <c r="A612" s="7"/>
      <c r="B612" s="7"/>
      <c r="D612" s="8"/>
      <c r="P612" s="25"/>
      <c r="Q612" s="123"/>
      <c r="R612" s="123"/>
      <c r="S612" s="123"/>
      <c r="T612" s="123"/>
      <c r="U612" s="123"/>
      <c r="V612" s="123"/>
      <c r="W612" s="25"/>
    </row>
    <row r="613" spans="1:23" ht="15" hidden="1">
      <c r="A613" s="7"/>
      <c r="B613" s="7"/>
      <c r="D613" s="8"/>
      <c r="P613" s="25"/>
      <c r="Q613" s="123"/>
      <c r="R613" s="123"/>
      <c r="S613" s="123"/>
      <c r="T613" s="123"/>
      <c r="U613" s="123"/>
      <c r="V613" s="123"/>
      <c r="W613" s="25"/>
    </row>
    <row r="614" spans="1:23" ht="15" hidden="1">
      <c r="A614" s="7"/>
      <c r="B614" s="7"/>
      <c r="D614" s="8"/>
      <c r="P614" s="25"/>
      <c r="Q614" s="123"/>
      <c r="R614" s="123"/>
      <c r="S614" s="123"/>
      <c r="T614" s="123"/>
      <c r="U614" s="123"/>
      <c r="V614" s="123"/>
      <c r="W614" s="25"/>
    </row>
    <row r="615" spans="1:23" ht="15" hidden="1">
      <c r="A615" s="7"/>
      <c r="B615" s="7"/>
      <c r="D615" s="8"/>
      <c r="P615" s="25"/>
      <c r="Q615" s="123"/>
      <c r="R615" s="123"/>
      <c r="S615" s="123"/>
      <c r="T615" s="123"/>
      <c r="U615" s="123"/>
      <c r="V615" s="123"/>
      <c r="W615" s="25"/>
    </row>
    <row r="616" spans="1:23" ht="15" hidden="1">
      <c r="A616" s="7"/>
      <c r="B616" s="7"/>
      <c r="D616" s="8"/>
      <c r="P616" s="25"/>
      <c r="Q616" s="123"/>
      <c r="R616" s="123"/>
      <c r="S616" s="123"/>
      <c r="T616" s="123"/>
      <c r="U616" s="123"/>
      <c r="V616" s="123"/>
      <c r="W616" s="25"/>
    </row>
    <row r="617" spans="1:23" ht="15" hidden="1">
      <c r="A617" s="7"/>
      <c r="B617" s="7"/>
      <c r="D617" s="8"/>
      <c r="P617" s="25"/>
      <c r="Q617" s="123"/>
      <c r="R617" s="123"/>
      <c r="S617" s="123"/>
      <c r="T617" s="123"/>
      <c r="U617" s="123"/>
      <c r="V617" s="123"/>
      <c r="W617" s="25"/>
    </row>
    <row r="618" spans="1:23" ht="15" hidden="1">
      <c r="A618" s="7"/>
      <c r="B618" s="7"/>
      <c r="D618" s="8"/>
      <c r="P618" s="25"/>
      <c r="Q618" s="123"/>
      <c r="R618" s="123"/>
      <c r="S618" s="123"/>
      <c r="T618" s="123"/>
      <c r="U618" s="123"/>
      <c r="V618" s="123"/>
      <c r="W618" s="25"/>
    </row>
    <row r="619" spans="1:23" ht="15" hidden="1">
      <c r="A619" s="7"/>
      <c r="B619" s="7"/>
      <c r="D619" s="8"/>
      <c r="P619" s="25"/>
      <c r="Q619" s="123"/>
      <c r="R619" s="123"/>
      <c r="S619" s="123"/>
      <c r="T619" s="123"/>
      <c r="U619" s="123"/>
      <c r="V619" s="123"/>
      <c r="W619" s="25"/>
    </row>
    <row r="620" spans="1:23" ht="15" hidden="1">
      <c r="A620" s="7"/>
      <c r="B620" s="7"/>
      <c r="D620" s="8"/>
      <c r="P620" s="25"/>
      <c r="Q620" s="123"/>
      <c r="R620" s="123"/>
      <c r="S620" s="123"/>
      <c r="T620" s="123"/>
      <c r="U620" s="123"/>
      <c r="V620" s="123"/>
      <c r="W620" s="25"/>
    </row>
    <row r="621" spans="1:23" ht="15" hidden="1">
      <c r="A621" s="7"/>
      <c r="B621" s="7"/>
      <c r="D621" s="8"/>
      <c r="P621" s="25"/>
      <c r="Q621" s="123"/>
      <c r="R621" s="123"/>
      <c r="S621" s="123"/>
      <c r="T621" s="123"/>
      <c r="U621" s="123"/>
      <c r="V621" s="123"/>
      <c r="W621" s="25"/>
    </row>
    <row r="622" spans="1:23" ht="15" hidden="1">
      <c r="A622" s="7"/>
      <c r="B622" s="7"/>
      <c r="D622" s="8"/>
      <c r="P622" s="25"/>
      <c r="Q622" s="123"/>
      <c r="R622" s="123"/>
      <c r="S622" s="123"/>
      <c r="T622" s="123"/>
      <c r="U622" s="123"/>
      <c r="V622" s="123"/>
      <c r="W622" s="25"/>
    </row>
    <row r="623" spans="1:23" ht="15" hidden="1">
      <c r="A623" s="7"/>
      <c r="B623" s="7"/>
      <c r="D623" s="8"/>
      <c r="P623" s="25"/>
      <c r="Q623" s="123"/>
      <c r="R623" s="123"/>
      <c r="S623" s="123"/>
      <c r="T623" s="123"/>
      <c r="U623" s="123"/>
      <c r="V623" s="123"/>
      <c r="W623" s="25"/>
    </row>
    <row r="624" spans="1:23" ht="15" hidden="1">
      <c r="A624" s="7"/>
      <c r="B624" s="7"/>
      <c r="D624" s="8"/>
      <c r="P624" s="25"/>
      <c r="Q624" s="123"/>
      <c r="R624" s="123"/>
      <c r="S624" s="123"/>
      <c r="T624" s="123"/>
      <c r="U624" s="123"/>
      <c r="V624" s="123"/>
      <c r="W624" s="25"/>
    </row>
    <row r="625" spans="1:23" ht="15" hidden="1">
      <c r="A625" s="7"/>
      <c r="B625" s="7"/>
      <c r="D625" s="8"/>
      <c r="P625" s="25"/>
      <c r="Q625" s="123"/>
      <c r="R625" s="123"/>
      <c r="S625" s="123"/>
      <c r="T625" s="123"/>
      <c r="U625" s="123"/>
      <c r="V625" s="123"/>
      <c r="W625" s="25"/>
    </row>
    <row r="626" spans="1:23" ht="15" hidden="1">
      <c r="A626" s="7"/>
      <c r="B626" s="7"/>
      <c r="D626" s="8"/>
      <c r="P626" s="25"/>
      <c r="Q626" s="123"/>
      <c r="R626" s="123"/>
      <c r="S626" s="123"/>
      <c r="T626" s="123"/>
      <c r="U626" s="123"/>
      <c r="V626" s="123"/>
      <c r="W626" s="25"/>
    </row>
    <row r="627" spans="1:23" ht="15" hidden="1">
      <c r="A627" s="7"/>
      <c r="B627" s="7"/>
      <c r="D627" s="8"/>
      <c r="P627" s="25"/>
      <c r="Q627" s="123"/>
      <c r="R627" s="123"/>
      <c r="S627" s="123"/>
      <c r="T627" s="123"/>
      <c r="U627" s="123"/>
      <c r="V627" s="123"/>
      <c r="W627" s="25"/>
    </row>
    <row r="628" spans="1:23" ht="15" hidden="1">
      <c r="A628" s="7"/>
      <c r="B628" s="7"/>
      <c r="D628" s="8"/>
      <c r="P628" s="25"/>
      <c r="Q628" s="123"/>
      <c r="R628" s="123"/>
      <c r="S628" s="123"/>
      <c r="T628" s="123"/>
      <c r="U628" s="123"/>
      <c r="V628" s="123"/>
      <c r="W628" s="25"/>
    </row>
    <row r="629" spans="1:23" ht="15" hidden="1">
      <c r="A629" s="7"/>
      <c r="B629" s="7"/>
      <c r="D629" s="8"/>
      <c r="P629" s="25"/>
      <c r="Q629" s="123"/>
      <c r="R629" s="123"/>
      <c r="S629" s="123"/>
      <c r="T629" s="123"/>
      <c r="U629" s="123"/>
      <c r="V629" s="123"/>
      <c r="W629" s="25"/>
    </row>
    <row r="630" spans="1:23" ht="15" hidden="1">
      <c r="A630" s="7"/>
      <c r="B630" s="7"/>
      <c r="D630" s="8"/>
      <c r="P630" s="25"/>
      <c r="Q630" s="123"/>
      <c r="R630" s="123"/>
      <c r="S630" s="123"/>
      <c r="T630" s="123"/>
      <c r="U630" s="123"/>
      <c r="V630" s="123"/>
      <c r="W630" s="25"/>
    </row>
    <row r="631" spans="1:23" ht="15" hidden="1">
      <c r="A631" s="7"/>
      <c r="B631" s="7"/>
      <c r="D631" s="8"/>
      <c r="P631" s="25"/>
      <c r="Q631" s="123"/>
      <c r="R631" s="123"/>
      <c r="S631" s="123"/>
      <c r="T631" s="123"/>
      <c r="U631" s="123"/>
      <c r="V631" s="123"/>
      <c r="W631" s="25"/>
    </row>
    <row r="632" spans="1:23" ht="15" hidden="1">
      <c r="A632" s="7"/>
      <c r="B632" s="7"/>
      <c r="D632" s="8"/>
      <c r="P632" s="25"/>
      <c r="Q632" s="25"/>
      <c r="R632" s="25"/>
      <c r="S632" s="25"/>
      <c r="T632" s="25"/>
      <c r="U632" s="25"/>
      <c r="V632" s="25"/>
      <c r="W632" s="25"/>
    </row>
    <row r="633" spans="1:23" ht="15" hidden="1">
      <c r="A633" s="7"/>
      <c r="B633" s="7"/>
      <c r="D633" s="8"/>
      <c r="P633" s="25"/>
      <c r="Q633" s="25"/>
      <c r="R633" s="25"/>
      <c r="S633" s="25"/>
      <c r="T633" s="25"/>
      <c r="U633" s="25"/>
      <c r="V633" s="25"/>
      <c r="W633" s="25"/>
    </row>
    <row r="634" spans="1:23" ht="15" hidden="1">
      <c r="A634" s="7"/>
      <c r="B634" s="7"/>
      <c r="D634" s="8"/>
      <c r="P634" s="25"/>
      <c r="Q634" s="25"/>
      <c r="R634" s="25"/>
      <c r="S634" s="25"/>
      <c r="T634" s="25"/>
      <c r="U634" s="25"/>
      <c r="V634" s="25"/>
      <c r="W634" s="25"/>
    </row>
    <row r="635" spans="1:23" ht="15" hidden="1">
      <c r="A635" s="7"/>
      <c r="B635" s="7"/>
      <c r="D635" s="8"/>
      <c r="P635" s="25"/>
      <c r="Q635" s="25"/>
      <c r="R635" s="25"/>
      <c r="S635" s="25"/>
      <c r="T635" s="25"/>
      <c r="U635" s="25"/>
      <c r="V635" s="25"/>
      <c r="W635" s="25"/>
    </row>
    <row r="636" spans="1:23" ht="15" hidden="1">
      <c r="A636" s="7"/>
      <c r="B636" s="7"/>
      <c r="D636" s="8"/>
      <c r="P636" s="25"/>
      <c r="Q636" s="25"/>
      <c r="R636" s="25"/>
      <c r="S636" s="25"/>
      <c r="T636" s="25"/>
      <c r="U636" s="25"/>
      <c r="V636" s="25"/>
      <c r="W636" s="25"/>
    </row>
    <row r="637" spans="1:23" ht="15" hidden="1">
      <c r="A637" s="7"/>
      <c r="B637" s="7"/>
      <c r="D637" s="8"/>
      <c r="P637" s="25"/>
      <c r="Q637" s="25"/>
      <c r="R637" s="25"/>
      <c r="S637" s="25"/>
      <c r="T637" s="25"/>
      <c r="U637" s="25"/>
      <c r="V637" s="25"/>
      <c r="W637" s="25"/>
    </row>
    <row r="638" spans="1:23" ht="15" hidden="1">
      <c r="A638" s="7"/>
      <c r="B638" s="7"/>
      <c r="D638" s="8"/>
      <c r="P638" s="25"/>
      <c r="Q638" s="25"/>
      <c r="R638" s="25"/>
      <c r="S638" s="25"/>
      <c r="T638" s="25"/>
      <c r="U638" s="25"/>
      <c r="V638" s="25"/>
      <c r="W638" s="25"/>
    </row>
    <row r="639" spans="1:23" ht="15" hidden="1">
      <c r="A639" s="7"/>
      <c r="B639" s="7"/>
      <c r="D639" s="8"/>
      <c r="P639" s="25"/>
      <c r="Q639" s="25"/>
      <c r="R639" s="25"/>
      <c r="S639" s="25"/>
      <c r="T639" s="25"/>
      <c r="U639" s="25"/>
      <c r="V639" s="25"/>
      <c r="W639" s="25"/>
    </row>
    <row r="640" spans="1:23" ht="15" hidden="1">
      <c r="A640" s="7"/>
      <c r="B640" s="7"/>
      <c r="D640" s="8"/>
      <c r="P640" s="25"/>
      <c r="Q640" s="25"/>
      <c r="R640" s="25"/>
      <c r="S640" s="25"/>
      <c r="T640" s="25"/>
      <c r="U640" s="25"/>
      <c r="V640" s="25"/>
      <c r="W640" s="25"/>
    </row>
    <row r="641" spans="1:23" ht="15" hidden="1">
      <c r="A641" s="7"/>
      <c r="B641" s="7"/>
      <c r="D641" s="8"/>
      <c r="P641" s="25"/>
      <c r="Q641" s="25"/>
      <c r="R641" s="25"/>
      <c r="S641" s="25"/>
      <c r="T641" s="25"/>
      <c r="U641" s="25"/>
      <c r="V641" s="25"/>
      <c r="W641" s="25"/>
    </row>
    <row r="642" spans="1:4" ht="15" hidden="1">
      <c r="A642" s="7"/>
      <c r="B642" s="7"/>
      <c r="D642" s="8"/>
    </row>
    <row r="643" spans="1:4" ht="15" hidden="1">
      <c r="A643" s="7"/>
      <c r="B643" s="7"/>
      <c r="D643" s="8"/>
    </row>
    <row r="644" spans="1:4" ht="15" hidden="1">
      <c r="A644" s="7"/>
      <c r="B644" s="7"/>
      <c r="D644" s="8"/>
    </row>
    <row r="645" spans="1:4" ht="15" hidden="1">
      <c r="A645" s="7"/>
      <c r="B645" s="7"/>
      <c r="D645" s="8"/>
    </row>
    <row r="646" spans="1:4" ht="15" hidden="1">
      <c r="A646" s="7"/>
      <c r="B646" s="7"/>
      <c r="D646" s="8"/>
    </row>
    <row r="647" spans="1:4" ht="15" hidden="1">
      <c r="A647" s="7"/>
      <c r="B647" s="7"/>
      <c r="D647" s="8"/>
    </row>
    <row r="648" spans="1:4" ht="15" hidden="1">
      <c r="A648" s="7"/>
      <c r="B648" s="7"/>
      <c r="D648" s="8"/>
    </row>
    <row r="649" spans="1:4" ht="15" hidden="1">
      <c r="A649" s="7"/>
      <c r="B649" s="7"/>
      <c r="D649" s="8"/>
    </row>
    <row r="650" spans="1:4" ht="15" hidden="1">
      <c r="A650" s="7"/>
      <c r="B650" s="7"/>
      <c r="D650" s="8"/>
    </row>
    <row r="651" spans="1:4" ht="15" hidden="1">
      <c r="A651" s="7"/>
      <c r="B651" s="7"/>
      <c r="D651" s="8"/>
    </row>
    <row r="652" spans="1:4" ht="15" hidden="1">
      <c r="A652" s="7"/>
      <c r="B652" s="7"/>
      <c r="D652" s="8"/>
    </row>
    <row r="653" spans="1:4" ht="15" hidden="1">
      <c r="A653" s="7"/>
      <c r="B653" s="7"/>
      <c r="D653" s="8"/>
    </row>
    <row r="654" spans="1:4" ht="15" hidden="1">
      <c r="A654" s="7"/>
      <c r="B654" s="7"/>
      <c r="D654" s="8"/>
    </row>
    <row r="655" spans="1:4" ht="15" hidden="1">
      <c r="A655" s="7"/>
      <c r="B655" s="7"/>
      <c r="D655" s="8"/>
    </row>
    <row r="656" spans="1:4" ht="15" hidden="1">
      <c r="A656" s="7"/>
      <c r="B656" s="7"/>
      <c r="D656" s="8"/>
    </row>
    <row r="657" spans="1:4" ht="15" hidden="1">
      <c r="A657" s="7"/>
      <c r="B657" s="7"/>
      <c r="D657" s="8"/>
    </row>
    <row r="658" spans="1:4" ht="15" hidden="1">
      <c r="A658" s="7"/>
      <c r="B658" s="7"/>
      <c r="D658" s="8"/>
    </row>
    <row r="659" spans="1:4" ht="15" hidden="1">
      <c r="A659" s="7"/>
      <c r="B659" s="7"/>
      <c r="D659" s="8"/>
    </row>
    <row r="660" spans="1:4" ht="15" hidden="1">
      <c r="A660" s="7"/>
      <c r="B660" s="7"/>
      <c r="D660" s="8"/>
    </row>
    <row r="661" spans="1:4" ht="15" hidden="1">
      <c r="A661" s="7"/>
      <c r="B661" s="7"/>
      <c r="D661" s="8"/>
    </row>
  </sheetData>
  <mergeCells count="19">
    <mergeCell ref="R13:U13"/>
    <mergeCell ref="R8:U8"/>
    <mergeCell ref="R9:U9"/>
    <mergeCell ref="K23:P23"/>
    <mergeCell ref="A23:J23"/>
    <mergeCell ref="C1:M1"/>
    <mergeCell ref="Q23:W23"/>
    <mergeCell ref="A18:B18"/>
    <mergeCell ref="A19:B19"/>
    <mergeCell ref="A20:B20"/>
    <mergeCell ref="A21:B21"/>
    <mergeCell ref="I3:J3"/>
    <mergeCell ref="A10:B10"/>
    <mergeCell ref="A11:B11"/>
    <mergeCell ref="A12:B12"/>
    <mergeCell ref="A13:B13"/>
    <mergeCell ref="R10:U10"/>
    <mergeCell ref="R11:U11"/>
    <mergeCell ref="R12:U12"/>
  </mergeCells>
  <conditionalFormatting sqref="Q9:Q13">
    <cfRule type="containsText" priority="94" dxfId="306" operator="containsText" text="Present">
      <formula>NOT(ISERROR(SEARCH("Present",Q9)))</formula>
    </cfRule>
    <cfRule type="containsText" priority="95" dxfId="305" operator="containsText" text="Not Available">
      <formula>NOT(ISERROR(SEARCH("Not Available",Q9)))</formula>
    </cfRule>
  </conditionalFormatting>
  <conditionalFormatting sqref="Q9:Q13">
    <cfRule type="containsText" priority="91" dxfId="304" operator="containsText" text="Effective">
      <formula>NOT(ISERROR(SEARCH("Effective",Q9)))</formula>
    </cfRule>
    <cfRule type="containsText" priority="92" dxfId="303" operator="containsText" text="Operating">
      <formula>NOT(ISERROR(SEARCH("Operating",Q9)))</formula>
    </cfRule>
    <cfRule type="containsText" priority="93" dxfId="302" operator="containsText" text="Suitable">
      <formula>NOT(ISERROR(SEARCH("Suitable",Q9)))</formula>
    </cfRule>
  </conditionalFormatting>
  <dataValidations count="9">
    <dataValidation type="list" allowBlank="1" showInputMessage="1" showErrorMessage="1" sqref="G4:H4">
      <formula1>"Operador Pessoa Singular, Operador Pessoa Coletiva"</formula1>
    </dataValidation>
    <dataValidation type="list" allowBlank="1" showInputMessage="1" showErrorMessage="1" sqref="E8"/>
    <dataValidation type="list" allowBlank="1" showInputMessage="1" showErrorMessage="1" sqref="E4">
      <formula1>"CIS, PSE-U"</formula1>
    </dataValidation>
    <dataValidation type="list" allowBlank="1" showInputMessage="1" showErrorMessage="1" sqref="P25:P135">
      <formula1>"Aberto, Encerrado"</formula1>
    </dataValidation>
    <dataValidation type="list" allowBlank="1" showInputMessage="1" showErrorMessage="1" sqref="R25:R135">
      <formula1>"N/A, Por avaliar, Pendente, Conforme, Não Conforme"</formula1>
    </dataValidation>
    <dataValidation type="list" allowBlank="1" showInputMessage="1" showErrorMessage="1" sqref="U25:U135">
      <formula1>"Por iniciar, Em avaliação, Rejeitado, Concluído"</formula1>
    </dataValidation>
    <dataValidation type="list" allowBlank="1" showInputMessage="1" showErrorMessage="1" sqref="V25:V135">
      <formula1>"0%, 25%, 50%, 75%, 100%"</formula1>
    </dataValidation>
    <dataValidation type="list" allowBlank="1" showInputMessage="1" showErrorMessage="1" sqref="H25:H135">
      <formula1>"n.a.,L,M,H"</formula1>
    </dataValidation>
    <dataValidation type="list" allowBlank="1" showInputMessage="1" showErrorMessage="1" sqref="A25:A135">
      <formula1>#REF!</formula1>
    </dataValidation>
  </dataValidations>
  <hyperlinks>
    <hyperlink ref="A19" r:id="rId1" display="https://www.easa.europa.eu/en/document-library/easy-access-rules/easy-access-rules-information-security-regulations-eu-2023203"/>
    <hyperlink ref="A21" r:id="rId2" display="https://eur-lex.europa.eu/legal-content/PT/TXT/HTML/?uri=CELEX:02023R0203-20231005"/>
  </hyperlinks>
  <pageMargins left="0.7" right="0.7" top="0.75" bottom="0.75" header="0.3" footer="0.3"/>
  <pageSetup fitToHeight="0" orientation="landscape" paperSize="8" scale="56" r:id="rId7"/>
  <drawing r:id="rId6"/>
  <tableParts>
    <tablePart r:id="rId3"/>
    <tablePart r:id="rId4"/>
    <tablePart r:id="rId5"/>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8CC90E-3387-44E3-928C-CF0E9171BFFE}">
  <sheetPr codeName="Folha4">
    <pageSetUpPr fitToPage="1"/>
  </sheetPr>
  <dimension ref="A1:Y658"/>
  <sheetViews>
    <sheetView tabSelected="1" zoomScale="85" zoomScaleNormal="85" zoomScalePageLayoutView="50" workbookViewId="0" topLeftCell="A1">
      <selection pane="topLeft" activeCell="F8" sqref="F8"/>
    </sheetView>
  </sheetViews>
  <sheetFormatPr defaultColWidth="0" defaultRowHeight="15" zeroHeight="1"/>
  <cols>
    <col min="1" max="2" width="34.4285714285714" customWidth="1"/>
    <col min="3" max="3" width="50.2857142857143" customWidth="1"/>
    <col min="4" max="4" width="36" customWidth="1"/>
    <col min="5" max="5" width="30.2857142857143" customWidth="1"/>
    <col min="6" max="6" width="37.7142857142857" customWidth="1"/>
    <col min="7" max="7" width="65" customWidth="1"/>
    <col min="8" max="8" width="11.2857142857143" customWidth="1"/>
    <col min="9" max="11" width="44.7142857142857" customWidth="1"/>
    <col min="12" max="12" width="52.5714285714286" customWidth="1"/>
    <col min="13" max="13" width="55.5714285714286" customWidth="1"/>
    <col min="14" max="14" width="45.7142857142857" bestFit="1" customWidth="1"/>
    <col min="15" max="15" width="53" bestFit="1" customWidth="1"/>
    <col min="16" max="16" width="52.4285714285714" customWidth="1"/>
    <col min="17" max="17" width="38.1428571428571" customWidth="1"/>
    <col min="18" max="18" width="29.5714285714286" customWidth="1"/>
    <col min="19" max="19" width="25.4285714285714" customWidth="1"/>
    <col min="20" max="20" width="13.2857142857143" customWidth="1"/>
    <col min="21" max="21" width="21.4285714285714" customWidth="1"/>
    <col min="22" max="22" width="28.7142857142857" bestFit="1" customWidth="1"/>
    <col min="23" max="23" width="28.7142857142857" customWidth="1"/>
    <col min="24" max="24" width="21.7142857142857" customWidth="1"/>
    <col min="25" max="25" width="15.1428571428571" customWidth="1"/>
    <col min="26" max="26" width="1.57142857142857" customWidth="1"/>
    <col min="27" max="27" width="28.1428571428571" hidden="1" customWidth="1"/>
    <col min="28" max="28" width="15.2857142857143" hidden="1" customWidth="1"/>
    <col min="29" max="16384" width="9.14285714285714" hidden="1"/>
  </cols>
  <sheetData>
    <row r="1" spans="1:17" ht="174" customHeight="1" thickBot="1">
      <c r="A1" s="7"/>
      <c r="C1" s="158" t="s">
        <v>0</v>
      </c>
      <c r="D1" s="158"/>
      <c r="E1" s="158"/>
      <c r="F1" s="158"/>
      <c r="G1" s="158"/>
      <c r="H1" s="158"/>
      <c r="I1" s="158"/>
      <c r="J1" s="158"/>
      <c r="K1" s="158"/>
      <c r="L1" s="158"/>
      <c r="M1" s="158"/>
      <c r="N1" s="182" t="s">
        <v>937</v>
      </c>
      <c r="O1" s="182" t="s">
        <v>938</v>
      </c>
      <c r="Q1" s="15"/>
    </row>
    <row r="2" spans="1:15" ht="34.5" customHeight="1" thickBot="1">
      <c r="A2" s="1"/>
      <c r="B2" s="1"/>
      <c r="C2" s="7"/>
      <c r="D2" s="45" t="s">
        <v>60</v>
      </c>
      <c r="E2" s="64" t="s">
        <v>61</v>
      </c>
      <c r="F2" s="46" t="s">
        <v>1026</v>
      </c>
      <c r="G2" s="95" t="s">
        <v>1028</v>
      </c>
      <c r="H2" s="108"/>
      <c r="I2" s="141"/>
      <c r="L2" s="179" t="s">
        <v>912</v>
      </c>
      <c r="M2" s="160" t="s">
        <v>921</v>
      </c>
      <c r="N2" s="160" t="s">
        <v>928</v>
      </c>
      <c r="O2" s="160" t="s">
        <v>929</v>
      </c>
    </row>
    <row r="3" spans="1:16" ht="51" customHeight="1" thickBot="1">
      <c r="A3" s="2"/>
      <c r="B3" s="2"/>
      <c r="C3" s="26"/>
      <c r="D3" s="16" t="s">
        <v>41</v>
      </c>
      <c r="E3" s="17" t="s">
        <v>20</v>
      </c>
      <c r="F3" s="18" t="s">
        <v>40</v>
      </c>
      <c r="G3" s="96" t="s">
        <v>3</v>
      </c>
      <c r="H3" s="109"/>
      <c r="I3" s="25"/>
      <c r="J3" s="25"/>
      <c r="K3" s="25"/>
      <c r="L3" s="253" t="s">
        <v>920</v>
      </c>
      <c r="M3" s="254"/>
      <c r="N3" s="255"/>
      <c r="O3" s="82" t="s">
        <v>994</v>
      </c>
      <c r="P3" s="82" t="s">
        <v>428</v>
      </c>
    </row>
    <row r="4" spans="1:16" ht="16.5" thickBot="1">
      <c r="A4" s="2"/>
      <c r="B4" s="2"/>
      <c r="C4" s="27"/>
      <c r="D4" s="19" t="s">
        <v>42</v>
      </c>
      <c r="E4" s="20"/>
      <c r="F4" s="21" t="s">
        <v>11</v>
      </c>
      <c r="G4" s="97"/>
      <c r="H4" s="87"/>
      <c r="I4" s="11"/>
      <c r="J4" s="25"/>
      <c r="K4" s="25"/>
      <c r="L4" s="180" t="s">
        <v>924</v>
      </c>
      <c r="M4" s="143" t="s">
        <v>995</v>
      </c>
      <c r="N4" s="181" t="s">
        <v>997</v>
      </c>
      <c r="O4" s="181" t="str">
        <f>IF(N4="Level A (Catastrophic): Failure can cause loss of aircraft.","SWAL 1 Catastrófico (Perda da aeronave ou fatalidades)",IF(N4="Level B (Hazardous): Failure can cause severe safety issues.","SWAL 2 Perigoso (Grande impacto na segurança, ferimentos graves)",IF(N4="Level C (Major): Failure can cause significant safety issues.","SWAL 3 Maior (Impacto moderado na segurança, aumento da carga de trabalho da tripulação)",IF(N4="Level D (Minor): Failure has minimal impact.","SWAL 4 Menor (Impacto pequeno na segurança, desconforto para passageiros)",IF(N4="Level E (No Effect): Failure has no safety impact.","SWAL 5 Nenhum efeito na segurança","")))))</f>
        <v/>
      </c>
      <c r="P4" s="178" t="str">
        <f>IF(M4="Não",0,IF(N4="Level A (Catastrophic): Failure can cause loss of aircraft.",0,IF(N4="Level B (Hazardous): Failure can cause severe safety issues.",0.25,IF(N4="Level C (Major): Failure can cause significant safety issues.",0.5,IF(N4="Level D (Minor): Failure has minimal impact.",0.75,IF(N4="Level E (No Effect): Failure has no safety impact.",1,""))))))</f>
        <v/>
      </c>
    </row>
    <row r="5" spans="1:16" ht="16.5" thickBot="1">
      <c r="A5" s="2"/>
      <c r="B5" s="2"/>
      <c r="C5" s="27"/>
      <c r="D5" s="19" t="s">
        <v>43</v>
      </c>
      <c r="E5" s="22"/>
      <c r="F5" s="21" t="s">
        <v>39</v>
      </c>
      <c r="G5" s="98"/>
      <c r="H5" s="88"/>
      <c r="I5" s="11"/>
      <c r="J5" s="25"/>
      <c r="K5" s="25"/>
      <c r="L5" s="180" t="s">
        <v>925</v>
      </c>
      <c r="M5" s="143" t="s">
        <v>995</v>
      </c>
      <c r="N5" s="181" t="s">
        <v>997</v>
      </c>
      <c r="O5" s="181" t="str">
        <f t="shared" si="0" ref="O5:O10">IF(N5="Level A (Catastrophic): Failure can cause loss of aircraft.","SWAL 1 Catastrófico (Perda da aeronave ou fatalidades)",IF(N5="Level B (Hazardous): Failure can cause severe safety issues.","SWAL 2 Perigoso (Grande impacto na segurança, ferimentos graves)",IF(N5="Level C (Major): Failure can cause significant safety issues.","SWAL 3 Maior (Impacto moderado na segurança, aumento da carga de trabalho da tripulação)",IF(N5="Level D (Minor): Failure has minimal impact.","SWAL 4 Menor (Impacto pequeno na segurança, desconforto para passageiros)",IF(N5="Level E (No Effect): Failure has no safety impact.","SWAL 5 Nenhum efeito na segurança","")))))</f>
        <v/>
      </c>
      <c r="P5" s="178" t="str">
        <f t="shared" si="1" ref="P5:P10">IF(M5="Não",0,IF(N5="Level A (Catastrophic): Failure can cause loss of aircraft.",0,IF(N5="Level B (Hazardous): Failure can cause severe safety issues.",0.25,IF(N5="Level C (Major): Failure can cause significant safety issues.",0.5,IF(N5="Level D (Minor): Failure has minimal impact.",0.75,IF(N5="Level E (No Effect): Failure has no safety impact.",1,""))))))</f>
        <v/>
      </c>
    </row>
    <row r="6" spans="1:16" ht="16.5" thickBot="1">
      <c r="A6" s="2"/>
      <c r="B6" s="2"/>
      <c r="C6" s="28"/>
      <c r="D6" s="48"/>
      <c r="E6" s="49"/>
      <c r="F6" s="49"/>
      <c r="G6" s="99"/>
      <c r="H6" s="88"/>
      <c r="I6" s="11"/>
      <c r="J6" s="25"/>
      <c r="K6" s="25"/>
      <c r="L6" s="180" t="s">
        <v>926</v>
      </c>
      <c r="M6" s="143" t="s">
        <v>995</v>
      </c>
      <c r="N6" s="181" t="s">
        <v>997</v>
      </c>
      <c r="O6" s="181" t="str">
        <f t="shared" si="0"/>
        <v/>
      </c>
      <c r="P6" s="178" t="str">
        <f t="shared" si="1"/>
        <v/>
      </c>
    </row>
    <row r="7" spans="1:16" ht="33" customHeight="1" thickBot="1">
      <c r="A7" s="2"/>
      <c r="B7" s="2"/>
      <c r="C7" s="29" t="s">
        <v>1031</v>
      </c>
      <c r="D7" s="23" t="s">
        <v>48</v>
      </c>
      <c r="E7" s="23"/>
      <c r="F7" s="23" t="s">
        <v>12</v>
      </c>
      <c r="G7" s="100"/>
      <c r="H7" s="89"/>
      <c r="I7" s="11"/>
      <c r="J7" s="25"/>
      <c r="K7" s="25"/>
      <c r="L7" s="180" t="s">
        <v>927</v>
      </c>
      <c r="M7" s="143" t="s">
        <v>995</v>
      </c>
      <c r="N7" s="181" t="s">
        <v>997</v>
      </c>
      <c r="O7" s="181" t="str">
        <f t="shared" si="0"/>
        <v/>
      </c>
      <c r="P7" s="178" t="str">
        <f t="shared" si="1"/>
        <v/>
      </c>
    </row>
    <row r="8" spans="1:16" ht="30" customHeight="1" thickBot="1">
      <c r="A8" s="2"/>
      <c r="B8" s="2"/>
      <c r="C8" s="30"/>
      <c r="D8" s="23" t="s">
        <v>19</v>
      </c>
      <c r="E8" s="17"/>
      <c r="F8" s="24" t="s">
        <v>38</v>
      </c>
      <c r="G8" s="96"/>
      <c r="H8" s="86"/>
      <c r="I8" s="11"/>
      <c r="J8" s="25"/>
      <c r="K8" s="25"/>
      <c r="L8" s="180" t="s">
        <v>922</v>
      </c>
      <c r="M8" s="143" t="s">
        <v>995</v>
      </c>
      <c r="N8" s="181" t="s">
        <v>997</v>
      </c>
      <c r="O8" s="181" t="str">
        <f t="shared" si="0"/>
        <v/>
      </c>
      <c r="P8" s="178" t="str">
        <f t="shared" si="1"/>
        <v/>
      </c>
    </row>
    <row r="9" spans="1:16" ht="45.75" customHeight="1" thickBot="1">
      <c r="A9" s="258" t="s">
        <v>56</v>
      </c>
      <c r="B9" s="259"/>
      <c r="C9" s="31" t="s">
        <v>1030</v>
      </c>
      <c r="D9" s="23" t="s">
        <v>1038</v>
      </c>
      <c r="E9" s="17" t="s">
        <v>1039</v>
      </c>
      <c r="F9" s="47" t="s">
        <v>37</v>
      </c>
      <c r="G9" s="96"/>
      <c r="H9" s="86"/>
      <c r="I9" s="11"/>
      <c r="J9" s="25"/>
      <c r="K9" s="25"/>
      <c r="L9" s="253" t="s">
        <v>911</v>
      </c>
      <c r="M9" s="254"/>
      <c r="N9" s="254"/>
      <c r="O9" s="82" t="s">
        <v>994</v>
      </c>
      <c r="P9" s="82" t="s">
        <v>428</v>
      </c>
    </row>
    <row r="10" spans="1:16" ht="28.9" customHeight="1" thickBot="1">
      <c r="A10" s="237">
        <v>3</v>
      </c>
      <c r="B10" s="238"/>
      <c r="C10" s="32" t="s">
        <v>6</v>
      </c>
      <c r="D10" s="3" t="s">
        <v>7</v>
      </c>
      <c r="E10" s="4" t="s">
        <v>8</v>
      </c>
      <c r="F10" s="4" t="s">
        <v>1</v>
      </c>
      <c r="G10" s="101" t="s">
        <v>2</v>
      </c>
      <c r="H10" s="90"/>
      <c r="I10" s="11"/>
      <c r="J10" s="25"/>
      <c r="K10" s="25"/>
      <c r="L10" s="180" t="s">
        <v>923</v>
      </c>
      <c r="M10" s="143" t="s">
        <v>995</v>
      </c>
      <c r="N10" s="181" t="s">
        <v>997</v>
      </c>
      <c r="O10" s="181" t="str">
        <f t="shared" si="0"/>
        <v/>
      </c>
      <c r="P10" s="178" t="str">
        <f t="shared" si="1"/>
        <v/>
      </c>
    </row>
    <row r="11" spans="1:16" ht="28.9" customHeight="1" thickBot="1">
      <c r="A11" s="239" t="s">
        <v>6</v>
      </c>
      <c r="B11" s="240"/>
      <c r="C11" s="33" t="s">
        <v>34</v>
      </c>
      <c r="D11" s="50" t="s">
        <v>36</v>
      </c>
      <c r="E11" s="77"/>
      <c r="F11" s="37"/>
      <c r="G11" s="102"/>
      <c r="H11" s="91"/>
      <c r="I11" s="11"/>
      <c r="J11" s="25"/>
      <c r="K11" s="25"/>
      <c r="M11" s="183" t="s">
        <v>996</v>
      </c>
      <c r="N11" s="185" t="str">
        <f>IF(P11="Por avaliar","Por avaliar",IF(P11&lt;=0.125,"Level A (Catastrophic): Failure can cause loss of aircraft.",IF(P11&lt;=0.375,"Level B (Hazardous): Failure can cause severe safety issues.",IF(P11&lt;=0.625,"Level C (Major): Failure can cause significant safety issues.",IF(P11&lt;=0.875,"Level D (Minor): Failure has minimal impact.",IF(P11&lt;=1,"Level E (No Effect): Failure has no safety impact.",""))))))</f>
        <v>Por avaliar</v>
      </c>
      <c r="O11" s="185" t="str">
        <f>IF(N11="Por avaliar","Por avaliar",IF(N11="Level A (Catastrophic): Failure can cause loss of aircraft.","SWAL 1 Catastrófico (Perda da aeronave ou fatalidades)",IF(N11="Level B (Hazardous): Failure can cause severe safety issues.","SWAL 2 Perigoso (Grande impacto na segurança, ferimentos graves)",IF(N11="Level C (Major): Failure can cause significant safety issues.","SWAL 3 Maior (Impacto moderado na segurança, aumento da carga de trabalho da tripulação)",IF(N11="Level D (Minor): Failure has minimal impact.","SWAL 4 Menor (Impacto pequeno na segurança, desconforto para passageiros)",IF(N11="Level E (No Effect): Failure has no safety impact.","SWAL 5 Nenhum efeito na segurança",""))))))</f>
        <v>Por avaliar</v>
      </c>
      <c r="P11" s="184" t="str">
        <f>IF(ISERROR(AVERAGE(P4:P8,P10)),"Por avaliar",AVERAGE(P4:P8,P10))</f>
        <v>Por avaliar</v>
      </c>
    </row>
    <row r="12" spans="1:13" ht="21" customHeight="1">
      <c r="A12" s="241">
        <v>44864</v>
      </c>
      <c r="B12" s="242"/>
      <c r="C12" s="34" t="s">
        <v>9</v>
      </c>
      <c r="D12" s="76"/>
      <c r="E12" s="38"/>
      <c r="F12" s="38"/>
      <c r="G12" s="103"/>
      <c r="H12" s="92"/>
      <c r="I12" s="11"/>
      <c r="J12" s="25"/>
      <c r="K12" s="25"/>
      <c r="M12" s="152" t="s">
        <v>988</v>
      </c>
    </row>
    <row r="13" spans="1:12" ht="15">
      <c r="A13" s="2"/>
      <c r="B13" s="2"/>
      <c r="C13" s="35" t="s">
        <v>10</v>
      </c>
      <c r="D13" s="36"/>
      <c r="E13" s="38"/>
      <c r="F13" s="39"/>
      <c r="G13" s="103"/>
      <c r="H13" s="92"/>
      <c r="I13" s="11"/>
      <c r="J13" s="25"/>
      <c r="K13" s="25"/>
      <c r="L13" s="25"/>
    </row>
    <row r="14" spans="1:16" ht="15">
      <c r="A14" s="2"/>
      <c r="B14" s="2"/>
      <c r="C14" s="27"/>
      <c r="D14" s="36"/>
      <c r="E14" s="40"/>
      <c r="F14" s="40"/>
      <c r="G14" s="104"/>
      <c r="H14" s="93"/>
      <c r="I14" s="11"/>
      <c r="J14" s="25"/>
      <c r="K14" s="25"/>
      <c r="L14" s="25"/>
      <c r="M14" s="25"/>
      <c r="N14" s="25"/>
      <c r="O14" s="25"/>
      <c r="P14" s="25"/>
    </row>
    <row r="15" spans="1:14" ht="15">
      <c r="A15" s="239" t="s">
        <v>18</v>
      </c>
      <c r="B15" s="240"/>
      <c r="C15" s="27"/>
      <c r="D15" s="36"/>
      <c r="E15" s="41"/>
      <c r="F15" s="42"/>
      <c r="G15" s="106"/>
      <c r="H15" s="94"/>
      <c r="I15" s="11"/>
      <c r="J15" s="25"/>
      <c r="K15" s="25"/>
      <c r="M15" s="25"/>
      <c r="N15" s="25"/>
    </row>
    <row r="16" spans="1:17" ht="39" customHeight="1">
      <c r="A16" s="256" t="s">
        <v>1032</v>
      </c>
      <c r="B16" s="257"/>
      <c r="C16" s="27"/>
      <c r="D16" s="36"/>
      <c r="E16" s="42"/>
      <c r="F16" s="42"/>
      <c r="G16" s="106"/>
      <c r="H16" s="94"/>
      <c r="I16" s="170"/>
      <c r="J16" s="161"/>
      <c r="K16" s="25"/>
      <c r="M16" s="25"/>
      <c r="N16" s="25"/>
      <c r="Q16" s="25"/>
    </row>
    <row r="17" spans="1:16" ht="15.75" thickBot="1">
      <c r="A17" s="239" t="s">
        <v>17</v>
      </c>
      <c r="B17" s="240"/>
      <c r="C17" s="27"/>
      <c r="D17" s="36"/>
      <c r="E17" s="43"/>
      <c r="F17" s="42"/>
      <c r="G17" s="106"/>
      <c r="H17" s="94"/>
      <c r="I17" s="11"/>
      <c r="J17" s="25"/>
      <c r="K17" s="25"/>
      <c r="M17" s="25"/>
      <c r="N17" s="25"/>
      <c r="P17" s="25"/>
    </row>
    <row r="18" spans="1:25" ht="76.15" customHeight="1" thickBot="1">
      <c r="A18" s="256" t="s">
        <v>1032</v>
      </c>
      <c r="B18" s="257"/>
      <c r="C18" s="27"/>
      <c r="D18" s="36"/>
      <c r="E18" s="42"/>
      <c r="F18" s="42"/>
      <c r="G18" s="106"/>
      <c r="H18" s="94"/>
      <c r="I18" s="153" t="s">
        <v>930</v>
      </c>
      <c r="J18" s="154"/>
      <c r="K18" s="154"/>
      <c r="M18" s="25"/>
      <c r="Y18" s="10"/>
    </row>
    <row r="19" spans="1:8" ht="15.75" thickBot="1">
      <c r="A19" s="2"/>
      <c r="B19" s="2"/>
      <c r="C19" s="27"/>
      <c r="D19" s="36"/>
      <c r="E19" s="42"/>
      <c r="F19" s="42"/>
      <c r="G19" s="107"/>
      <c r="H19" s="119"/>
    </row>
    <row r="20" spans="1:25" ht="62.25" thickBot="1">
      <c r="A20" s="199"/>
      <c r="B20" s="200"/>
      <c r="C20" s="200"/>
      <c r="D20" s="200"/>
      <c r="E20" s="200"/>
      <c r="F20" s="200"/>
      <c r="G20" s="200"/>
      <c r="H20" s="200"/>
      <c r="I20" s="202"/>
      <c r="J20" s="51"/>
      <c r="K20" s="73"/>
      <c r="L20" s="73"/>
      <c r="M20" s="196"/>
      <c r="N20" s="197"/>
      <c r="O20" s="197"/>
      <c r="P20" s="197"/>
      <c r="Q20" s="197"/>
      <c r="R20" s="198"/>
      <c r="S20" s="229" t="s">
        <v>29</v>
      </c>
      <c r="T20" s="230"/>
      <c r="U20" s="230"/>
      <c r="V20" s="230"/>
      <c r="W20" s="230"/>
      <c r="X20" s="230"/>
      <c r="Y20" s="231"/>
    </row>
    <row r="21" spans="1:25" ht="55.15" customHeight="1">
      <c r="A21" s="61" t="s">
        <v>44</v>
      </c>
      <c r="B21" s="61" t="s">
        <v>13</v>
      </c>
      <c r="C21" s="61" t="s">
        <v>14</v>
      </c>
      <c r="D21" s="62" t="s">
        <v>46</v>
      </c>
      <c r="E21" s="62" t="s">
        <v>16</v>
      </c>
      <c r="F21" s="62" t="s">
        <v>24</v>
      </c>
      <c r="G21" s="62" t="s">
        <v>15</v>
      </c>
      <c r="H21" s="62" t="s">
        <v>939</v>
      </c>
      <c r="I21" s="62" t="s">
        <v>21</v>
      </c>
      <c r="J21" s="62" t="s">
        <v>22</v>
      </c>
      <c r="K21" s="62" t="s">
        <v>254</v>
      </c>
      <c r="L21" s="62" t="s">
        <v>224</v>
      </c>
      <c r="M21" s="62" t="s">
        <v>315</v>
      </c>
      <c r="N21" s="62" t="s">
        <v>23</v>
      </c>
      <c r="O21" s="62" t="s">
        <v>219</v>
      </c>
      <c r="P21" s="62" t="s">
        <v>31</v>
      </c>
      <c r="Q21" s="62" t="s">
        <v>32</v>
      </c>
      <c r="R21" s="63" t="s">
        <v>33</v>
      </c>
      <c r="S21" s="44" t="s">
        <v>993</v>
      </c>
      <c r="T21" s="44" t="s">
        <v>26</v>
      </c>
      <c r="U21" s="44" t="s">
        <v>78</v>
      </c>
      <c r="V21" s="44" t="s">
        <v>27</v>
      </c>
      <c r="W21" s="44" t="s">
        <v>79</v>
      </c>
      <c r="X21" s="44" t="s">
        <v>80</v>
      </c>
      <c r="Y21" s="44" t="s">
        <v>28</v>
      </c>
    </row>
    <row r="22" spans="1:25" ht="58.5" customHeight="1">
      <c r="A22" s="54" t="s">
        <v>50</v>
      </c>
      <c r="B22" s="54" t="s">
        <v>45</v>
      </c>
      <c r="C22" s="52" t="s">
        <v>222</v>
      </c>
      <c r="D22" s="52">
        <v>1</v>
      </c>
      <c r="E22" s="52" t="s">
        <v>223</v>
      </c>
      <c r="F22" s="55" t="s">
        <v>47</v>
      </c>
      <c r="G22" s="55" t="s">
        <v>403</v>
      </c>
      <c r="H22" s="52" t="s">
        <v>47</v>
      </c>
      <c r="I22" s="52" t="s">
        <v>220</v>
      </c>
      <c r="J22" s="52" t="s">
        <v>221</v>
      </c>
      <c r="K22" s="52" t="s">
        <v>263</v>
      </c>
      <c r="L22" s="52" t="s">
        <v>225</v>
      </c>
      <c r="M22" s="55"/>
      <c r="N22" s="55"/>
      <c r="O22" s="8"/>
      <c r="P22" s="8"/>
      <c r="Q22" s="8"/>
      <c r="R22" s="189" t="s">
        <v>404</v>
      </c>
      <c r="S22" s="57"/>
      <c r="T22" s="165"/>
      <c r="U22" s="57"/>
      <c r="V22" s="165"/>
      <c r="W22" s="165"/>
      <c r="X22" s="193"/>
      <c r="Y22" s="165"/>
    </row>
    <row r="23" spans="1:25" ht="63.75" customHeight="1">
      <c r="A23" s="54" t="s">
        <v>50</v>
      </c>
      <c r="B23" s="54" t="s">
        <v>45</v>
      </c>
      <c r="C23" s="52" t="s">
        <v>222</v>
      </c>
      <c r="D23" s="52">
        <v>1</v>
      </c>
      <c r="E23" s="52" t="s">
        <v>223</v>
      </c>
      <c r="F23" s="55" t="s">
        <v>47</v>
      </c>
      <c r="G23" s="55" t="s">
        <v>403</v>
      </c>
      <c r="H23" s="52" t="s">
        <v>47</v>
      </c>
      <c r="I23" s="52" t="s">
        <v>220</v>
      </c>
      <c r="J23" s="52" t="s">
        <v>221</v>
      </c>
      <c r="K23" s="52" t="s">
        <v>264</v>
      </c>
      <c r="L23" s="52" t="s">
        <v>227</v>
      </c>
      <c r="M23" s="55"/>
      <c r="N23" s="55"/>
      <c r="O23" s="8"/>
      <c r="P23" s="8"/>
      <c r="Q23" s="8"/>
      <c r="R23" s="189" t="s">
        <v>404</v>
      </c>
      <c r="S23" s="57"/>
      <c r="T23" s="165"/>
      <c r="U23" s="57"/>
      <c r="V23" s="165"/>
      <c r="W23" s="165"/>
      <c r="X23" s="193"/>
      <c r="Y23" s="165"/>
    </row>
    <row r="24" spans="1:25" ht="45">
      <c r="A24" s="54" t="s">
        <v>50</v>
      </c>
      <c r="B24" s="54" t="s">
        <v>45</v>
      </c>
      <c r="C24" s="52" t="s">
        <v>222</v>
      </c>
      <c r="D24" s="52">
        <v>1</v>
      </c>
      <c r="E24" s="52" t="s">
        <v>223</v>
      </c>
      <c r="F24" s="55" t="s">
        <v>47</v>
      </c>
      <c r="G24" s="55" t="s">
        <v>403</v>
      </c>
      <c r="H24" s="52" t="s">
        <v>47</v>
      </c>
      <c r="I24" s="52" t="s">
        <v>220</v>
      </c>
      <c r="J24" s="52" t="s">
        <v>221</v>
      </c>
      <c r="K24" s="52" t="s">
        <v>263</v>
      </c>
      <c r="L24" s="52" t="s">
        <v>226</v>
      </c>
      <c r="M24" s="55"/>
      <c r="N24" s="55"/>
      <c r="O24" s="8"/>
      <c r="P24" s="8"/>
      <c r="Q24" s="8"/>
      <c r="R24" s="189" t="s">
        <v>404</v>
      </c>
      <c r="S24" s="57"/>
      <c r="T24" s="165"/>
      <c r="U24" s="57"/>
      <c r="V24" s="165"/>
      <c r="W24" s="165"/>
      <c r="X24" s="193"/>
      <c r="Y24" s="165"/>
    </row>
    <row r="25" spans="1:25" ht="121.5" customHeight="1">
      <c r="A25" s="54" t="s">
        <v>50</v>
      </c>
      <c r="B25" s="54" t="s">
        <v>45</v>
      </c>
      <c r="C25" s="52" t="s">
        <v>222</v>
      </c>
      <c r="D25" s="52">
        <v>1</v>
      </c>
      <c r="E25" s="52" t="s">
        <v>223</v>
      </c>
      <c r="F25" s="55" t="s">
        <v>47</v>
      </c>
      <c r="G25" s="55" t="s">
        <v>403</v>
      </c>
      <c r="H25" s="52" t="s">
        <v>47</v>
      </c>
      <c r="I25" s="52" t="s">
        <v>220</v>
      </c>
      <c r="J25" s="52" t="s">
        <v>221</v>
      </c>
      <c r="K25" s="52" t="s">
        <v>265</v>
      </c>
      <c r="L25" s="52" t="s">
        <v>228</v>
      </c>
      <c r="M25" s="55"/>
      <c r="N25" s="55"/>
      <c r="O25" s="8"/>
      <c r="P25" s="8"/>
      <c r="Q25" s="8"/>
      <c r="R25" s="189" t="s">
        <v>404</v>
      </c>
      <c r="S25" s="57"/>
      <c r="T25" s="165"/>
      <c r="U25" s="57"/>
      <c r="V25" s="165"/>
      <c r="W25" s="165"/>
      <c r="X25" s="193"/>
      <c r="Y25" s="165"/>
    </row>
    <row r="26" spans="1:25" ht="90">
      <c r="A26" s="54" t="s">
        <v>50</v>
      </c>
      <c r="B26" s="54" t="s">
        <v>45</v>
      </c>
      <c r="C26" s="52" t="s">
        <v>222</v>
      </c>
      <c r="D26" s="52">
        <v>1</v>
      </c>
      <c r="E26" s="52" t="s">
        <v>223</v>
      </c>
      <c r="F26" s="55" t="s">
        <v>47</v>
      </c>
      <c r="G26" s="55" t="s">
        <v>403</v>
      </c>
      <c r="H26" s="52" t="s">
        <v>47</v>
      </c>
      <c r="I26" s="52" t="s">
        <v>220</v>
      </c>
      <c r="J26" s="52" t="s">
        <v>221</v>
      </c>
      <c r="K26" s="52" t="s">
        <v>265</v>
      </c>
      <c r="L26" s="52" t="s">
        <v>229</v>
      </c>
      <c r="M26" s="55"/>
      <c r="N26" s="55"/>
      <c r="O26" s="8"/>
      <c r="P26" s="8"/>
      <c r="Q26" s="8"/>
      <c r="R26" s="189" t="s">
        <v>404</v>
      </c>
      <c r="S26" s="57"/>
      <c r="T26" s="165"/>
      <c r="U26" s="57"/>
      <c r="V26" s="165"/>
      <c r="W26" s="165"/>
      <c r="X26" s="193"/>
      <c r="Y26" s="165"/>
    </row>
    <row r="27" spans="1:25" ht="90">
      <c r="A27" s="54" t="s">
        <v>50</v>
      </c>
      <c r="B27" s="54" t="s">
        <v>45</v>
      </c>
      <c r="C27" s="52" t="s">
        <v>222</v>
      </c>
      <c r="D27" s="52">
        <v>1</v>
      </c>
      <c r="E27" s="52" t="s">
        <v>223</v>
      </c>
      <c r="F27" s="55" t="s">
        <v>47</v>
      </c>
      <c r="G27" s="55" t="s">
        <v>403</v>
      </c>
      <c r="H27" s="52" t="s">
        <v>47</v>
      </c>
      <c r="I27" s="52" t="s">
        <v>220</v>
      </c>
      <c r="J27" s="52" t="s">
        <v>221</v>
      </c>
      <c r="K27" s="52" t="s">
        <v>265</v>
      </c>
      <c r="L27" s="52" t="s">
        <v>230</v>
      </c>
      <c r="M27" s="55"/>
      <c r="N27" s="55"/>
      <c r="O27" s="8"/>
      <c r="P27" s="8"/>
      <c r="Q27" s="8"/>
      <c r="R27" s="189" t="s">
        <v>404</v>
      </c>
      <c r="S27" s="57"/>
      <c r="T27" s="165"/>
      <c r="U27" s="57"/>
      <c r="V27" s="165"/>
      <c r="W27" s="165"/>
      <c r="X27" s="193"/>
      <c r="Y27" s="165"/>
    </row>
    <row r="28" spans="1:25" ht="45">
      <c r="A28" s="54" t="s">
        <v>50</v>
      </c>
      <c r="B28" s="54" t="s">
        <v>45</v>
      </c>
      <c r="C28" s="52" t="s">
        <v>222</v>
      </c>
      <c r="D28" s="52">
        <v>1</v>
      </c>
      <c r="E28" s="52" t="s">
        <v>223</v>
      </c>
      <c r="F28" s="55" t="s">
        <v>47</v>
      </c>
      <c r="G28" s="55" t="s">
        <v>403</v>
      </c>
      <c r="H28" s="52" t="s">
        <v>47</v>
      </c>
      <c r="I28" s="52" t="s">
        <v>220</v>
      </c>
      <c r="J28" s="52" t="s">
        <v>221</v>
      </c>
      <c r="K28" s="52" t="s">
        <v>262</v>
      </c>
      <c r="L28" s="52" t="s">
        <v>231</v>
      </c>
      <c r="M28" s="55"/>
      <c r="N28" s="55"/>
      <c r="O28" s="8"/>
      <c r="P28" s="8"/>
      <c r="Q28" s="8"/>
      <c r="R28" s="189" t="s">
        <v>404</v>
      </c>
      <c r="S28" s="57"/>
      <c r="T28" s="165"/>
      <c r="U28" s="57"/>
      <c r="V28" s="165"/>
      <c r="W28" s="165"/>
      <c r="X28" s="193"/>
      <c r="Y28" s="165"/>
    </row>
    <row r="29" spans="1:25" ht="45">
      <c r="A29" s="54" t="s">
        <v>50</v>
      </c>
      <c r="B29" s="54" t="s">
        <v>45</v>
      </c>
      <c r="C29" s="52" t="s">
        <v>222</v>
      </c>
      <c r="D29" s="52">
        <v>1</v>
      </c>
      <c r="E29" s="52" t="s">
        <v>223</v>
      </c>
      <c r="F29" s="55" t="s">
        <v>47</v>
      </c>
      <c r="G29" s="55" t="s">
        <v>403</v>
      </c>
      <c r="H29" s="52" t="s">
        <v>47</v>
      </c>
      <c r="I29" s="52" t="s">
        <v>220</v>
      </c>
      <c r="J29" s="52" t="s">
        <v>221</v>
      </c>
      <c r="K29" s="52" t="s">
        <v>262</v>
      </c>
      <c r="L29" s="52" t="s">
        <v>232</v>
      </c>
      <c r="M29" s="55"/>
      <c r="N29" s="55"/>
      <c r="O29" s="8"/>
      <c r="P29" s="8"/>
      <c r="Q29" s="8"/>
      <c r="R29" s="189" t="s">
        <v>404</v>
      </c>
      <c r="S29" s="57"/>
      <c r="T29" s="165"/>
      <c r="U29" s="57"/>
      <c r="V29" s="165"/>
      <c r="W29" s="165"/>
      <c r="X29" s="193"/>
      <c r="Y29" s="165"/>
    </row>
    <row r="30" spans="1:25" ht="45">
      <c r="A30" s="54" t="s">
        <v>50</v>
      </c>
      <c r="B30" s="54" t="s">
        <v>45</v>
      </c>
      <c r="C30" s="52" t="s">
        <v>222</v>
      </c>
      <c r="D30" s="52">
        <v>1</v>
      </c>
      <c r="E30" s="52" t="s">
        <v>223</v>
      </c>
      <c r="F30" s="55" t="s">
        <v>47</v>
      </c>
      <c r="G30" s="55" t="s">
        <v>403</v>
      </c>
      <c r="H30" s="52" t="s">
        <v>47</v>
      </c>
      <c r="I30" s="52" t="s">
        <v>220</v>
      </c>
      <c r="J30" s="52" t="s">
        <v>221</v>
      </c>
      <c r="K30" s="52" t="s">
        <v>262</v>
      </c>
      <c r="L30" s="52" t="s">
        <v>233</v>
      </c>
      <c r="M30" s="55"/>
      <c r="N30" s="55"/>
      <c r="O30" s="8"/>
      <c r="P30" s="8"/>
      <c r="Q30" s="8"/>
      <c r="R30" s="189" t="s">
        <v>404</v>
      </c>
      <c r="S30" s="57"/>
      <c r="T30" s="165"/>
      <c r="U30" s="57"/>
      <c r="V30" s="165"/>
      <c r="W30" s="165"/>
      <c r="X30" s="193"/>
      <c r="Y30" s="165"/>
    </row>
    <row r="31" spans="1:25" ht="45">
      <c r="A31" s="54" t="s">
        <v>50</v>
      </c>
      <c r="B31" s="54" t="s">
        <v>45</v>
      </c>
      <c r="C31" s="52" t="s">
        <v>222</v>
      </c>
      <c r="D31" s="52">
        <v>1</v>
      </c>
      <c r="E31" s="52" t="s">
        <v>223</v>
      </c>
      <c r="F31" s="55" t="s">
        <v>47</v>
      </c>
      <c r="G31" s="55" t="s">
        <v>403</v>
      </c>
      <c r="H31" s="52" t="s">
        <v>47</v>
      </c>
      <c r="I31" s="52" t="s">
        <v>220</v>
      </c>
      <c r="J31" s="52" t="s">
        <v>221</v>
      </c>
      <c r="K31" s="52" t="s">
        <v>262</v>
      </c>
      <c r="L31" s="52" t="s">
        <v>234</v>
      </c>
      <c r="M31" s="55"/>
      <c r="N31" s="55"/>
      <c r="O31" s="8"/>
      <c r="P31" s="8"/>
      <c r="Q31" s="8"/>
      <c r="R31" s="189" t="s">
        <v>404</v>
      </c>
      <c r="S31" s="57"/>
      <c r="T31" s="165"/>
      <c r="U31" s="57"/>
      <c r="V31" s="165"/>
      <c r="W31" s="165"/>
      <c r="X31" s="193"/>
      <c r="Y31" s="165"/>
    </row>
    <row r="32" spans="1:25" ht="45">
      <c r="A32" s="54" t="s">
        <v>50</v>
      </c>
      <c r="B32" s="54" t="s">
        <v>45</v>
      </c>
      <c r="C32" s="52" t="s">
        <v>222</v>
      </c>
      <c r="D32" s="52">
        <v>1</v>
      </c>
      <c r="E32" s="52" t="s">
        <v>223</v>
      </c>
      <c r="F32" s="55" t="s">
        <v>47</v>
      </c>
      <c r="G32" s="55" t="s">
        <v>403</v>
      </c>
      <c r="H32" s="52" t="s">
        <v>47</v>
      </c>
      <c r="I32" s="52" t="s">
        <v>220</v>
      </c>
      <c r="J32" s="52" t="s">
        <v>221</v>
      </c>
      <c r="K32" s="52" t="s">
        <v>262</v>
      </c>
      <c r="L32" s="52" t="s">
        <v>235</v>
      </c>
      <c r="M32" s="55"/>
      <c r="N32" s="55"/>
      <c r="O32" s="8"/>
      <c r="P32" s="8"/>
      <c r="Q32" s="8"/>
      <c r="R32" s="189" t="s">
        <v>404</v>
      </c>
      <c r="S32" s="57"/>
      <c r="T32" s="165"/>
      <c r="U32" s="57"/>
      <c r="V32" s="165"/>
      <c r="W32" s="165"/>
      <c r="X32" s="193"/>
      <c r="Y32" s="165"/>
    </row>
    <row r="33" spans="1:25" ht="45">
      <c r="A33" s="54" t="s">
        <v>50</v>
      </c>
      <c r="B33" s="54" t="s">
        <v>45</v>
      </c>
      <c r="C33" s="52" t="s">
        <v>222</v>
      </c>
      <c r="D33" s="52">
        <v>1</v>
      </c>
      <c r="E33" s="52" t="s">
        <v>223</v>
      </c>
      <c r="F33" s="55" t="s">
        <v>47</v>
      </c>
      <c r="G33" s="55" t="s">
        <v>403</v>
      </c>
      <c r="H33" s="52" t="s">
        <v>47</v>
      </c>
      <c r="I33" s="52" t="s">
        <v>220</v>
      </c>
      <c r="J33" s="52" t="s">
        <v>221</v>
      </c>
      <c r="K33" s="52" t="s">
        <v>262</v>
      </c>
      <c r="L33" s="52" t="s">
        <v>236</v>
      </c>
      <c r="M33" s="55"/>
      <c r="N33" s="55"/>
      <c r="O33" s="8"/>
      <c r="P33" s="8"/>
      <c r="Q33" s="8"/>
      <c r="R33" s="189" t="s">
        <v>404</v>
      </c>
      <c r="S33" s="57"/>
      <c r="T33" s="165"/>
      <c r="U33" s="57"/>
      <c r="V33" s="165"/>
      <c r="W33" s="165"/>
      <c r="X33" s="193"/>
      <c r="Y33" s="165"/>
    </row>
    <row r="34" spans="1:25" ht="45">
      <c r="A34" s="54" t="s">
        <v>50</v>
      </c>
      <c r="B34" s="54" t="s">
        <v>45</v>
      </c>
      <c r="C34" s="52" t="s">
        <v>222</v>
      </c>
      <c r="D34" s="52">
        <v>1</v>
      </c>
      <c r="E34" s="52" t="s">
        <v>223</v>
      </c>
      <c r="F34" s="55" t="s">
        <v>47</v>
      </c>
      <c r="G34" s="55" t="s">
        <v>403</v>
      </c>
      <c r="H34" s="52" t="s">
        <v>47</v>
      </c>
      <c r="I34" s="52" t="s">
        <v>220</v>
      </c>
      <c r="J34" s="52" t="s">
        <v>221</v>
      </c>
      <c r="K34" s="52" t="s">
        <v>262</v>
      </c>
      <c r="L34" s="52" t="s">
        <v>237</v>
      </c>
      <c r="M34" s="55"/>
      <c r="N34" s="55"/>
      <c r="O34" s="8"/>
      <c r="P34" s="8"/>
      <c r="Q34" s="8"/>
      <c r="R34" s="189" t="s">
        <v>404</v>
      </c>
      <c r="S34" s="57"/>
      <c r="T34" s="165"/>
      <c r="U34" s="57"/>
      <c r="V34" s="165"/>
      <c r="W34" s="165"/>
      <c r="X34" s="193"/>
      <c r="Y34" s="165"/>
    </row>
    <row r="35" spans="1:25" ht="45">
      <c r="A35" s="54" t="s">
        <v>50</v>
      </c>
      <c r="B35" s="54" t="s">
        <v>45</v>
      </c>
      <c r="C35" s="52" t="s">
        <v>222</v>
      </c>
      <c r="D35" s="52">
        <v>1</v>
      </c>
      <c r="E35" s="52" t="s">
        <v>223</v>
      </c>
      <c r="F35" s="55" t="s">
        <v>47</v>
      </c>
      <c r="G35" s="55" t="s">
        <v>403</v>
      </c>
      <c r="H35" s="52" t="s">
        <v>47</v>
      </c>
      <c r="I35" s="52" t="s">
        <v>220</v>
      </c>
      <c r="J35" s="52" t="s">
        <v>221</v>
      </c>
      <c r="K35" s="52" t="s">
        <v>262</v>
      </c>
      <c r="L35" s="52" t="s">
        <v>238</v>
      </c>
      <c r="M35" s="55"/>
      <c r="N35" s="55"/>
      <c r="O35" s="8"/>
      <c r="P35" s="8"/>
      <c r="Q35" s="8"/>
      <c r="R35" s="189" t="s">
        <v>404</v>
      </c>
      <c r="S35" s="57"/>
      <c r="T35" s="165"/>
      <c r="U35" s="57"/>
      <c r="V35" s="165"/>
      <c r="W35" s="165"/>
      <c r="X35" s="193"/>
      <c r="Y35" s="165"/>
    </row>
    <row r="36" spans="1:25" ht="45">
      <c r="A36" s="54" t="s">
        <v>50</v>
      </c>
      <c r="B36" s="54" t="s">
        <v>45</v>
      </c>
      <c r="C36" s="52" t="s">
        <v>222</v>
      </c>
      <c r="D36" s="52">
        <v>1</v>
      </c>
      <c r="E36" s="52" t="s">
        <v>223</v>
      </c>
      <c r="F36" s="55" t="s">
        <v>47</v>
      </c>
      <c r="G36" s="55" t="s">
        <v>403</v>
      </c>
      <c r="H36" s="52" t="s">
        <v>47</v>
      </c>
      <c r="I36" s="52" t="s">
        <v>220</v>
      </c>
      <c r="J36" s="52" t="s">
        <v>221</v>
      </c>
      <c r="K36" s="52" t="s">
        <v>261</v>
      </c>
      <c r="L36" s="52" t="s">
        <v>239</v>
      </c>
      <c r="M36" s="55"/>
      <c r="N36" s="55"/>
      <c r="O36" s="8"/>
      <c r="P36" s="8"/>
      <c r="Q36" s="8"/>
      <c r="R36" s="189" t="s">
        <v>404</v>
      </c>
      <c r="S36" s="57"/>
      <c r="T36" s="165"/>
      <c r="U36" s="57"/>
      <c r="V36" s="165"/>
      <c r="W36" s="165"/>
      <c r="X36" s="193"/>
      <c r="Y36" s="165"/>
    </row>
    <row r="37" spans="1:25" ht="45">
      <c r="A37" s="54" t="s">
        <v>50</v>
      </c>
      <c r="B37" s="54" t="s">
        <v>45</v>
      </c>
      <c r="C37" s="52" t="s">
        <v>222</v>
      </c>
      <c r="D37" s="52">
        <v>1</v>
      </c>
      <c r="E37" s="52" t="s">
        <v>223</v>
      </c>
      <c r="F37" s="55" t="s">
        <v>47</v>
      </c>
      <c r="G37" s="55" t="s">
        <v>403</v>
      </c>
      <c r="H37" s="52" t="s">
        <v>47</v>
      </c>
      <c r="I37" s="52" t="s">
        <v>220</v>
      </c>
      <c r="J37" s="52" t="s">
        <v>221</v>
      </c>
      <c r="K37" s="52" t="s">
        <v>261</v>
      </c>
      <c r="L37" s="52" t="s">
        <v>240</v>
      </c>
      <c r="M37" s="55"/>
      <c r="N37" s="55"/>
      <c r="O37" s="8"/>
      <c r="P37" s="8"/>
      <c r="Q37" s="8"/>
      <c r="R37" s="189" t="s">
        <v>404</v>
      </c>
      <c r="S37" s="57"/>
      <c r="T37" s="165"/>
      <c r="U37" s="57"/>
      <c r="V37" s="165"/>
      <c r="W37" s="165"/>
      <c r="X37" s="193"/>
      <c r="Y37" s="165"/>
    </row>
    <row r="38" spans="1:25" ht="45">
      <c r="A38" s="54" t="s">
        <v>50</v>
      </c>
      <c r="B38" s="54" t="s">
        <v>45</v>
      </c>
      <c r="C38" s="52" t="s">
        <v>222</v>
      </c>
      <c r="D38" s="52">
        <v>1</v>
      </c>
      <c r="E38" s="52" t="s">
        <v>223</v>
      </c>
      <c r="F38" s="55" t="s">
        <v>47</v>
      </c>
      <c r="G38" s="55" t="s">
        <v>403</v>
      </c>
      <c r="H38" s="52" t="s">
        <v>47</v>
      </c>
      <c r="I38" s="52" t="s">
        <v>220</v>
      </c>
      <c r="J38" s="52" t="s">
        <v>221</v>
      </c>
      <c r="K38" s="52" t="s">
        <v>261</v>
      </c>
      <c r="L38" s="52" t="s">
        <v>241</v>
      </c>
      <c r="M38" s="55"/>
      <c r="N38" s="55"/>
      <c r="O38" s="8"/>
      <c r="P38" s="8"/>
      <c r="Q38" s="8"/>
      <c r="R38" s="189" t="s">
        <v>404</v>
      </c>
      <c r="S38" s="57"/>
      <c r="T38" s="165"/>
      <c r="U38" s="57"/>
      <c r="V38" s="165"/>
      <c r="W38" s="165"/>
      <c r="X38" s="193"/>
      <c r="Y38" s="165"/>
    </row>
    <row r="39" spans="1:25" ht="45">
      <c r="A39" s="54" t="s">
        <v>50</v>
      </c>
      <c r="B39" s="54" t="s">
        <v>45</v>
      </c>
      <c r="C39" s="52" t="s">
        <v>222</v>
      </c>
      <c r="D39" s="52">
        <v>1</v>
      </c>
      <c r="E39" s="52" t="s">
        <v>223</v>
      </c>
      <c r="F39" s="55" t="s">
        <v>47</v>
      </c>
      <c r="G39" s="55" t="s">
        <v>403</v>
      </c>
      <c r="H39" s="52" t="s">
        <v>47</v>
      </c>
      <c r="I39" s="52" t="s">
        <v>220</v>
      </c>
      <c r="J39" s="52" t="s">
        <v>221</v>
      </c>
      <c r="K39" s="52" t="s">
        <v>261</v>
      </c>
      <c r="L39" s="52" t="s">
        <v>242</v>
      </c>
      <c r="M39" s="55"/>
      <c r="N39" s="55"/>
      <c r="O39" s="8"/>
      <c r="P39" s="8"/>
      <c r="Q39" s="8"/>
      <c r="R39" s="189" t="s">
        <v>404</v>
      </c>
      <c r="S39" s="57"/>
      <c r="T39" s="165"/>
      <c r="U39" s="57"/>
      <c r="V39" s="165"/>
      <c r="W39" s="165"/>
      <c r="X39" s="193"/>
      <c r="Y39" s="165"/>
    </row>
    <row r="40" spans="1:25" ht="45">
      <c r="A40" s="54" t="s">
        <v>50</v>
      </c>
      <c r="B40" s="54" t="s">
        <v>45</v>
      </c>
      <c r="C40" s="52" t="s">
        <v>222</v>
      </c>
      <c r="D40" s="52">
        <v>1</v>
      </c>
      <c r="E40" s="52" t="s">
        <v>223</v>
      </c>
      <c r="F40" s="55" t="s">
        <v>47</v>
      </c>
      <c r="G40" s="55" t="s">
        <v>403</v>
      </c>
      <c r="H40" s="52" t="s">
        <v>47</v>
      </c>
      <c r="I40" s="52" t="s">
        <v>220</v>
      </c>
      <c r="J40" s="52" t="s">
        <v>221</v>
      </c>
      <c r="K40" s="52" t="s">
        <v>260</v>
      </c>
      <c r="L40" s="52" t="s">
        <v>243</v>
      </c>
      <c r="M40" s="55"/>
      <c r="N40" s="55"/>
      <c r="O40" s="8"/>
      <c r="P40" s="8"/>
      <c r="Q40" s="8"/>
      <c r="R40" s="189" t="s">
        <v>404</v>
      </c>
      <c r="S40" s="57"/>
      <c r="T40" s="165"/>
      <c r="U40" s="57"/>
      <c r="V40" s="165"/>
      <c r="W40" s="165"/>
      <c r="X40" s="193"/>
      <c r="Y40" s="165"/>
    </row>
    <row r="41" spans="1:25" ht="45">
      <c r="A41" s="54" t="s">
        <v>50</v>
      </c>
      <c r="B41" s="54" t="s">
        <v>45</v>
      </c>
      <c r="C41" s="52" t="s">
        <v>222</v>
      </c>
      <c r="D41" s="52">
        <v>1</v>
      </c>
      <c r="E41" s="52" t="s">
        <v>223</v>
      </c>
      <c r="F41" s="55" t="s">
        <v>47</v>
      </c>
      <c r="G41" s="55" t="s">
        <v>403</v>
      </c>
      <c r="H41" s="52" t="s">
        <v>47</v>
      </c>
      <c r="I41" s="52" t="s">
        <v>220</v>
      </c>
      <c r="J41" s="52" t="s">
        <v>221</v>
      </c>
      <c r="K41" s="52" t="s">
        <v>260</v>
      </c>
      <c r="L41" s="52" t="s">
        <v>244</v>
      </c>
      <c r="M41" s="55"/>
      <c r="N41" s="55"/>
      <c r="O41" s="8"/>
      <c r="P41" s="8"/>
      <c r="Q41" s="8"/>
      <c r="R41" s="189" t="s">
        <v>404</v>
      </c>
      <c r="S41" s="57"/>
      <c r="T41" s="165"/>
      <c r="U41" s="57"/>
      <c r="V41" s="165"/>
      <c r="W41" s="165"/>
      <c r="X41" s="193"/>
      <c r="Y41" s="165"/>
    </row>
    <row r="42" spans="1:25" ht="90">
      <c r="A42" s="54" t="s">
        <v>50</v>
      </c>
      <c r="B42" s="54" t="s">
        <v>45</v>
      </c>
      <c r="C42" s="52" t="s">
        <v>222</v>
      </c>
      <c r="D42" s="52">
        <v>1</v>
      </c>
      <c r="E42" s="52" t="s">
        <v>223</v>
      </c>
      <c r="F42" s="55" t="s">
        <v>47</v>
      </c>
      <c r="G42" s="55" t="s">
        <v>403</v>
      </c>
      <c r="H42" s="52" t="s">
        <v>47</v>
      </c>
      <c r="I42" s="52" t="s">
        <v>220</v>
      </c>
      <c r="J42" s="52" t="s">
        <v>221</v>
      </c>
      <c r="K42" s="52" t="s">
        <v>260</v>
      </c>
      <c r="L42" s="52" t="s">
        <v>245</v>
      </c>
      <c r="M42" s="55"/>
      <c r="N42" s="55"/>
      <c r="O42" s="8"/>
      <c r="P42" s="8"/>
      <c r="Q42" s="8"/>
      <c r="R42" s="189" t="s">
        <v>404</v>
      </c>
      <c r="S42" s="57"/>
      <c r="T42" s="165"/>
      <c r="U42" s="57"/>
      <c r="V42" s="165"/>
      <c r="W42" s="165"/>
      <c r="X42" s="193"/>
      <c r="Y42" s="165"/>
    </row>
    <row r="43" spans="1:25" ht="45">
      <c r="A43" s="54" t="s">
        <v>50</v>
      </c>
      <c r="B43" s="54" t="s">
        <v>45</v>
      </c>
      <c r="C43" s="52" t="s">
        <v>222</v>
      </c>
      <c r="D43" s="52">
        <v>1</v>
      </c>
      <c r="E43" s="52" t="s">
        <v>223</v>
      </c>
      <c r="F43" s="55" t="s">
        <v>47</v>
      </c>
      <c r="G43" s="55" t="s">
        <v>403</v>
      </c>
      <c r="H43" s="52" t="s">
        <v>47</v>
      </c>
      <c r="I43" s="52" t="s">
        <v>220</v>
      </c>
      <c r="J43" s="52" t="s">
        <v>221</v>
      </c>
      <c r="K43" s="52" t="s">
        <v>259</v>
      </c>
      <c r="L43" s="52" t="s">
        <v>246</v>
      </c>
      <c r="M43" s="55"/>
      <c r="N43" s="55"/>
      <c r="O43" s="8"/>
      <c r="P43" s="8"/>
      <c r="Q43" s="8"/>
      <c r="R43" s="189" t="s">
        <v>404</v>
      </c>
      <c r="S43" s="57"/>
      <c r="T43" s="165"/>
      <c r="U43" s="57"/>
      <c r="V43" s="165"/>
      <c r="W43" s="165"/>
      <c r="X43" s="193"/>
      <c r="Y43" s="165"/>
    </row>
    <row r="44" spans="1:25" ht="45">
      <c r="A44" s="54" t="s">
        <v>50</v>
      </c>
      <c r="B44" s="54" t="s">
        <v>45</v>
      </c>
      <c r="C44" s="52" t="s">
        <v>222</v>
      </c>
      <c r="D44" s="52">
        <v>1</v>
      </c>
      <c r="E44" s="52" t="s">
        <v>223</v>
      </c>
      <c r="F44" s="55" t="s">
        <v>47</v>
      </c>
      <c r="G44" s="55" t="s">
        <v>403</v>
      </c>
      <c r="H44" s="52" t="s">
        <v>47</v>
      </c>
      <c r="I44" s="52" t="s">
        <v>220</v>
      </c>
      <c r="J44" s="52" t="s">
        <v>221</v>
      </c>
      <c r="K44" s="52" t="s">
        <v>259</v>
      </c>
      <c r="L44" s="52" t="s">
        <v>247</v>
      </c>
      <c r="M44" s="55"/>
      <c r="N44" s="55"/>
      <c r="O44" s="8"/>
      <c r="P44" s="8"/>
      <c r="Q44" s="8"/>
      <c r="R44" s="189" t="s">
        <v>404</v>
      </c>
      <c r="S44" s="57"/>
      <c r="T44" s="165"/>
      <c r="U44" s="57"/>
      <c r="V44" s="165"/>
      <c r="W44" s="165"/>
      <c r="X44" s="193"/>
      <c r="Y44" s="165"/>
    </row>
    <row r="45" spans="1:25" ht="45">
      <c r="A45" s="54" t="s">
        <v>50</v>
      </c>
      <c r="B45" s="54" t="s">
        <v>45</v>
      </c>
      <c r="C45" s="52" t="s">
        <v>222</v>
      </c>
      <c r="D45" s="52">
        <v>1</v>
      </c>
      <c r="E45" s="52" t="s">
        <v>223</v>
      </c>
      <c r="F45" s="55" t="s">
        <v>47</v>
      </c>
      <c r="G45" s="55" t="s">
        <v>403</v>
      </c>
      <c r="H45" s="52" t="s">
        <v>47</v>
      </c>
      <c r="I45" s="52" t="s">
        <v>220</v>
      </c>
      <c r="J45" s="52" t="s">
        <v>221</v>
      </c>
      <c r="K45" s="52" t="s">
        <v>259</v>
      </c>
      <c r="L45" s="52" t="s">
        <v>248</v>
      </c>
      <c r="M45" s="55"/>
      <c r="N45" s="55"/>
      <c r="O45" s="8"/>
      <c r="P45" s="8"/>
      <c r="Q45" s="8"/>
      <c r="R45" s="189" t="s">
        <v>404</v>
      </c>
      <c r="S45" s="57"/>
      <c r="T45" s="165"/>
      <c r="U45" s="57"/>
      <c r="V45" s="165"/>
      <c r="W45" s="165"/>
      <c r="X45" s="193"/>
      <c r="Y45" s="165"/>
    </row>
    <row r="46" spans="1:25" ht="45">
      <c r="A46" s="54" t="s">
        <v>50</v>
      </c>
      <c r="B46" s="54" t="s">
        <v>45</v>
      </c>
      <c r="C46" s="52" t="s">
        <v>222</v>
      </c>
      <c r="D46" s="52">
        <v>1</v>
      </c>
      <c r="E46" s="52" t="s">
        <v>223</v>
      </c>
      <c r="F46" s="55" t="s">
        <v>47</v>
      </c>
      <c r="G46" s="55" t="s">
        <v>403</v>
      </c>
      <c r="H46" s="52" t="s">
        <v>47</v>
      </c>
      <c r="I46" s="52" t="s">
        <v>220</v>
      </c>
      <c r="J46" s="52" t="s">
        <v>221</v>
      </c>
      <c r="K46" s="52" t="s">
        <v>259</v>
      </c>
      <c r="L46" s="52" t="s">
        <v>249</v>
      </c>
      <c r="M46" s="55"/>
      <c r="N46" s="55"/>
      <c r="O46" s="8"/>
      <c r="P46" s="8"/>
      <c r="Q46" s="8"/>
      <c r="R46" s="189" t="s">
        <v>404</v>
      </c>
      <c r="S46" s="57"/>
      <c r="T46" s="165"/>
      <c r="U46" s="57"/>
      <c r="V46" s="165"/>
      <c r="W46" s="165"/>
      <c r="X46" s="193"/>
      <c r="Y46" s="165"/>
    </row>
    <row r="47" spans="1:25" ht="45">
      <c r="A47" s="54" t="s">
        <v>50</v>
      </c>
      <c r="B47" s="54" t="s">
        <v>45</v>
      </c>
      <c r="C47" s="52" t="s">
        <v>222</v>
      </c>
      <c r="D47" s="52">
        <v>1</v>
      </c>
      <c r="E47" s="52" t="s">
        <v>223</v>
      </c>
      <c r="F47" s="55" t="s">
        <v>47</v>
      </c>
      <c r="G47" s="55" t="s">
        <v>403</v>
      </c>
      <c r="H47" s="52" t="s">
        <v>47</v>
      </c>
      <c r="I47" s="52" t="s">
        <v>220</v>
      </c>
      <c r="J47" s="52" t="s">
        <v>221</v>
      </c>
      <c r="K47" s="52" t="s">
        <v>259</v>
      </c>
      <c r="L47" s="52" t="s">
        <v>250</v>
      </c>
      <c r="M47" s="55"/>
      <c r="N47" s="55"/>
      <c r="O47" s="8"/>
      <c r="P47" s="8"/>
      <c r="Q47" s="8"/>
      <c r="R47" s="189" t="s">
        <v>404</v>
      </c>
      <c r="S47" s="57"/>
      <c r="T47" s="165"/>
      <c r="U47" s="57"/>
      <c r="V47" s="165"/>
      <c r="W47" s="165"/>
      <c r="X47" s="193"/>
      <c r="Y47" s="165"/>
    </row>
    <row r="48" spans="1:25" ht="45">
      <c r="A48" s="54" t="s">
        <v>50</v>
      </c>
      <c r="B48" s="54" t="s">
        <v>45</v>
      </c>
      <c r="C48" s="52" t="s">
        <v>222</v>
      </c>
      <c r="D48" s="52">
        <v>1</v>
      </c>
      <c r="E48" s="52" t="s">
        <v>223</v>
      </c>
      <c r="F48" s="55" t="s">
        <v>47</v>
      </c>
      <c r="G48" s="55" t="s">
        <v>403</v>
      </c>
      <c r="H48" s="52" t="s">
        <v>47</v>
      </c>
      <c r="I48" s="52" t="s">
        <v>220</v>
      </c>
      <c r="J48" s="52" t="s">
        <v>221</v>
      </c>
      <c r="K48" s="52" t="s">
        <v>259</v>
      </c>
      <c r="L48" s="52" t="s">
        <v>251</v>
      </c>
      <c r="M48" s="55"/>
      <c r="N48" s="55"/>
      <c r="O48" s="8"/>
      <c r="P48" s="8"/>
      <c r="Q48" s="8"/>
      <c r="R48" s="189" t="s">
        <v>404</v>
      </c>
      <c r="S48" s="57"/>
      <c r="T48" s="165"/>
      <c r="U48" s="57"/>
      <c r="V48" s="165"/>
      <c r="W48" s="165"/>
      <c r="X48" s="193"/>
      <c r="Y48" s="165"/>
    </row>
    <row r="49" spans="1:25" ht="45">
      <c r="A49" s="54" t="s">
        <v>50</v>
      </c>
      <c r="B49" s="54" t="s">
        <v>45</v>
      </c>
      <c r="C49" s="52" t="s">
        <v>222</v>
      </c>
      <c r="D49" s="52">
        <v>1</v>
      </c>
      <c r="E49" s="52" t="s">
        <v>223</v>
      </c>
      <c r="F49" s="55" t="s">
        <v>47</v>
      </c>
      <c r="G49" s="55" t="s">
        <v>403</v>
      </c>
      <c r="H49" s="52" t="s">
        <v>47</v>
      </c>
      <c r="I49" s="52" t="s">
        <v>220</v>
      </c>
      <c r="J49" s="52" t="s">
        <v>221</v>
      </c>
      <c r="K49" s="52" t="s">
        <v>259</v>
      </c>
      <c r="L49" s="52" t="s">
        <v>252</v>
      </c>
      <c r="M49" s="55"/>
      <c r="N49" s="55"/>
      <c r="O49" s="8"/>
      <c r="P49" s="8"/>
      <c r="Q49" s="8"/>
      <c r="R49" s="189" t="s">
        <v>404</v>
      </c>
      <c r="S49" s="57"/>
      <c r="T49" s="165"/>
      <c r="U49" s="57"/>
      <c r="V49" s="165"/>
      <c r="W49" s="165"/>
      <c r="X49" s="193"/>
      <c r="Y49" s="165"/>
    </row>
    <row r="50" spans="1:25" ht="45">
      <c r="A50" s="54" t="s">
        <v>50</v>
      </c>
      <c r="B50" s="54" t="s">
        <v>45</v>
      </c>
      <c r="C50" s="52" t="s">
        <v>222</v>
      </c>
      <c r="D50" s="52">
        <v>1</v>
      </c>
      <c r="E50" s="52" t="s">
        <v>223</v>
      </c>
      <c r="F50" s="55" t="s">
        <v>47</v>
      </c>
      <c r="G50" s="55" t="s">
        <v>403</v>
      </c>
      <c r="H50" s="52" t="s">
        <v>47</v>
      </c>
      <c r="I50" s="52" t="s">
        <v>220</v>
      </c>
      <c r="J50" s="52" t="s">
        <v>221</v>
      </c>
      <c r="K50" s="52" t="s">
        <v>259</v>
      </c>
      <c r="L50" s="52" t="s">
        <v>253</v>
      </c>
      <c r="M50" s="55"/>
      <c r="N50" s="55"/>
      <c r="O50" s="8"/>
      <c r="P50" s="8"/>
      <c r="Q50" s="8"/>
      <c r="R50" s="189" t="s">
        <v>404</v>
      </c>
      <c r="S50" s="57"/>
      <c r="T50" s="165"/>
      <c r="U50" s="57"/>
      <c r="V50" s="165"/>
      <c r="W50" s="165"/>
      <c r="X50" s="193"/>
      <c r="Y50" s="165"/>
    </row>
    <row r="51" spans="1:25" ht="45">
      <c r="A51" s="54" t="s">
        <v>50</v>
      </c>
      <c r="B51" s="54" t="s">
        <v>45</v>
      </c>
      <c r="C51" s="52" t="s">
        <v>222</v>
      </c>
      <c r="D51" s="52">
        <v>1</v>
      </c>
      <c r="E51" s="52" t="s">
        <v>223</v>
      </c>
      <c r="F51" s="55" t="s">
        <v>47</v>
      </c>
      <c r="G51" s="55" t="s">
        <v>403</v>
      </c>
      <c r="H51" s="52" t="s">
        <v>47</v>
      </c>
      <c r="I51" s="52" t="s">
        <v>220</v>
      </c>
      <c r="J51" s="52" t="s">
        <v>221</v>
      </c>
      <c r="K51" s="52" t="s">
        <v>258</v>
      </c>
      <c r="L51" s="52" t="s">
        <v>255</v>
      </c>
      <c r="M51" s="55"/>
      <c r="N51" s="55"/>
      <c r="O51" s="8"/>
      <c r="P51" s="8"/>
      <c r="Q51" s="8"/>
      <c r="R51" s="189" t="s">
        <v>404</v>
      </c>
      <c r="S51" s="57"/>
      <c r="T51" s="165"/>
      <c r="U51" s="57"/>
      <c r="V51" s="165"/>
      <c r="W51" s="165"/>
      <c r="X51" s="193"/>
      <c r="Y51" s="165"/>
    </row>
    <row r="52" spans="1:25" ht="45">
      <c r="A52" s="54" t="s">
        <v>50</v>
      </c>
      <c r="B52" s="54" t="s">
        <v>45</v>
      </c>
      <c r="C52" s="52" t="s">
        <v>222</v>
      </c>
      <c r="D52" s="52">
        <v>1</v>
      </c>
      <c r="E52" s="52" t="s">
        <v>223</v>
      </c>
      <c r="F52" s="55" t="s">
        <v>47</v>
      </c>
      <c r="G52" s="55" t="s">
        <v>403</v>
      </c>
      <c r="H52" s="52" t="s">
        <v>47</v>
      </c>
      <c r="I52" s="52" t="s">
        <v>220</v>
      </c>
      <c r="J52" s="52" t="s">
        <v>221</v>
      </c>
      <c r="K52" s="52" t="s">
        <v>258</v>
      </c>
      <c r="L52" s="52" t="s">
        <v>256</v>
      </c>
      <c r="M52" s="55"/>
      <c r="N52" s="55"/>
      <c r="O52" s="8"/>
      <c r="P52" s="8"/>
      <c r="Q52" s="8"/>
      <c r="R52" s="189" t="s">
        <v>404</v>
      </c>
      <c r="S52" s="57"/>
      <c r="T52" s="165"/>
      <c r="U52" s="57"/>
      <c r="V52" s="165"/>
      <c r="W52" s="165"/>
      <c r="X52" s="193"/>
      <c r="Y52" s="165"/>
    </row>
    <row r="53" spans="1:25" ht="45">
      <c r="A53" s="54" t="s">
        <v>50</v>
      </c>
      <c r="B53" s="54" t="s">
        <v>45</v>
      </c>
      <c r="C53" s="52" t="s">
        <v>222</v>
      </c>
      <c r="D53" s="52">
        <v>1</v>
      </c>
      <c r="E53" s="52" t="s">
        <v>223</v>
      </c>
      <c r="F53" s="55" t="s">
        <v>47</v>
      </c>
      <c r="G53" s="55" t="s">
        <v>403</v>
      </c>
      <c r="H53" s="52" t="s">
        <v>47</v>
      </c>
      <c r="I53" s="52" t="s">
        <v>220</v>
      </c>
      <c r="J53" s="52" t="s">
        <v>221</v>
      </c>
      <c r="K53" s="52" t="s">
        <v>258</v>
      </c>
      <c r="L53" s="52" t="s">
        <v>257</v>
      </c>
      <c r="M53" s="55"/>
      <c r="N53" s="55"/>
      <c r="O53" s="8"/>
      <c r="P53" s="8"/>
      <c r="Q53" s="8"/>
      <c r="R53" s="189" t="s">
        <v>404</v>
      </c>
      <c r="S53" s="57"/>
      <c r="T53" s="165"/>
      <c r="U53" s="57"/>
      <c r="V53" s="165"/>
      <c r="W53" s="165"/>
      <c r="X53" s="193"/>
      <c r="Y53" s="165"/>
    </row>
    <row r="54" spans="1:25" ht="45">
      <c r="A54" s="54" t="s">
        <v>50</v>
      </c>
      <c r="B54" s="54" t="s">
        <v>45</v>
      </c>
      <c r="C54" s="52" t="s">
        <v>222</v>
      </c>
      <c r="D54" s="52">
        <v>1</v>
      </c>
      <c r="E54" s="52" t="s">
        <v>223</v>
      </c>
      <c r="F54" s="55" t="s">
        <v>47</v>
      </c>
      <c r="G54" s="55" t="s">
        <v>403</v>
      </c>
      <c r="H54" s="52" t="s">
        <v>47</v>
      </c>
      <c r="I54" s="52" t="s">
        <v>220</v>
      </c>
      <c r="J54" s="52" t="s">
        <v>221</v>
      </c>
      <c r="K54" s="52" t="s">
        <v>285</v>
      </c>
      <c r="L54" s="52" t="s">
        <v>266</v>
      </c>
      <c r="M54" s="52" t="s">
        <v>284</v>
      </c>
      <c r="N54" s="55"/>
      <c r="O54" s="8"/>
      <c r="P54" s="8"/>
      <c r="Q54" s="8"/>
      <c r="R54" s="189" t="s">
        <v>404</v>
      </c>
      <c r="S54" s="57"/>
      <c r="T54" s="165"/>
      <c r="U54" s="57"/>
      <c r="V54" s="165"/>
      <c r="W54" s="165"/>
      <c r="X54" s="193"/>
      <c r="Y54" s="165"/>
    </row>
    <row r="55" spans="1:25" ht="45">
      <c r="A55" s="54" t="s">
        <v>50</v>
      </c>
      <c r="B55" s="54" t="s">
        <v>45</v>
      </c>
      <c r="C55" s="52" t="s">
        <v>222</v>
      </c>
      <c r="D55" s="52">
        <v>1</v>
      </c>
      <c r="E55" s="52" t="s">
        <v>223</v>
      </c>
      <c r="F55" s="55" t="s">
        <v>47</v>
      </c>
      <c r="G55" s="55" t="s">
        <v>403</v>
      </c>
      <c r="H55" s="52" t="s">
        <v>47</v>
      </c>
      <c r="I55" s="52" t="s">
        <v>220</v>
      </c>
      <c r="J55" s="52" t="s">
        <v>221</v>
      </c>
      <c r="K55" s="52" t="s">
        <v>285</v>
      </c>
      <c r="L55" s="52" t="s">
        <v>267</v>
      </c>
      <c r="M55" s="52" t="s">
        <v>284</v>
      </c>
      <c r="N55" s="55"/>
      <c r="O55" s="8"/>
      <c r="P55" s="8"/>
      <c r="Q55" s="8"/>
      <c r="R55" s="189" t="s">
        <v>404</v>
      </c>
      <c r="S55" s="57"/>
      <c r="T55" s="165"/>
      <c r="U55" s="57"/>
      <c r="V55" s="165"/>
      <c r="W55" s="165"/>
      <c r="X55" s="193"/>
      <c r="Y55" s="165"/>
    </row>
    <row r="56" spans="1:25" ht="45">
      <c r="A56" s="54" t="s">
        <v>50</v>
      </c>
      <c r="B56" s="54" t="s">
        <v>45</v>
      </c>
      <c r="C56" s="52" t="s">
        <v>222</v>
      </c>
      <c r="D56" s="52">
        <v>1</v>
      </c>
      <c r="E56" s="52" t="s">
        <v>223</v>
      </c>
      <c r="F56" s="55" t="s">
        <v>47</v>
      </c>
      <c r="G56" s="55" t="s">
        <v>403</v>
      </c>
      <c r="H56" s="52" t="s">
        <v>47</v>
      </c>
      <c r="I56" s="52" t="s">
        <v>220</v>
      </c>
      <c r="J56" s="52" t="s">
        <v>221</v>
      </c>
      <c r="K56" s="52" t="s">
        <v>285</v>
      </c>
      <c r="L56" s="52" t="s">
        <v>268</v>
      </c>
      <c r="M56" s="52" t="s">
        <v>284</v>
      </c>
      <c r="N56" s="55"/>
      <c r="O56" s="8"/>
      <c r="P56" s="8"/>
      <c r="Q56" s="8"/>
      <c r="R56" s="189" t="s">
        <v>404</v>
      </c>
      <c r="S56" s="57"/>
      <c r="T56" s="165"/>
      <c r="U56" s="57"/>
      <c r="V56" s="165"/>
      <c r="W56" s="165"/>
      <c r="X56" s="193"/>
      <c r="Y56" s="165"/>
    </row>
    <row r="57" spans="1:25" ht="60">
      <c r="A57" s="54" t="s">
        <v>50</v>
      </c>
      <c r="B57" s="54" t="s">
        <v>45</v>
      </c>
      <c r="C57" s="52" t="s">
        <v>222</v>
      </c>
      <c r="D57" s="52">
        <v>1</v>
      </c>
      <c r="E57" s="52" t="s">
        <v>223</v>
      </c>
      <c r="F57" s="55" t="s">
        <v>47</v>
      </c>
      <c r="G57" s="55" t="s">
        <v>403</v>
      </c>
      <c r="H57" s="52" t="s">
        <v>47</v>
      </c>
      <c r="I57" s="52" t="s">
        <v>220</v>
      </c>
      <c r="J57" s="52" t="s">
        <v>221</v>
      </c>
      <c r="K57" s="52" t="s">
        <v>285</v>
      </c>
      <c r="L57" s="52" t="s">
        <v>269</v>
      </c>
      <c r="M57" s="52" t="s">
        <v>284</v>
      </c>
      <c r="N57" s="55"/>
      <c r="O57" s="8"/>
      <c r="P57" s="8"/>
      <c r="Q57" s="8"/>
      <c r="R57" s="189" t="s">
        <v>404</v>
      </c>
      <c r="S57" s="57"/>
      <c r="T57" s="165"/>
      <c r="U57" s="57"/>
      <c r="V57" s="165"/>
      <c r="W57" s="165"/>
      <c r="X57" s="193"/>
      <c r="Y57" s="165"/>
    </row>
    <row r="58" spans="1:25" ht="45">
      <c r="A58" s="54" t="s">
        <v>50</v>
      </c>
      <c r="B58" s="54" t="s">
        <v>45</v>
      </c>
      <c r="C58" s="52" t="s">
        <v>222</v>
      </c>
      <c r="D58" s="52">
        <v>1</v>
      </c>
      <c r="E58" s="52" t="s">
        <v>223</v>
      </c>
      <c r="F58" s="55" t="s">
        <v>47</v>
      </c>
      <c r="G58" s="55" t="s">
        <v>403</v>
      </c>
      <c r="H58" s="52" t="s">
        <v>47</v>
      </c>
      <c r="I58" s="52" t="s">
        <v>220</v>
      </c>
      <c r="J58" s="52" t="s">
        <v>221</v>
      </c>
      <c r="K58" s="52" t="s">
        <v>285</v>
      </c>
      <c r="L58" s="52" t="s">
        <v>270</v>
      </c>
      <c r="M58" s="52" t="s">
        <v>284</v>
      </c>
      <c r="N58" s="55"/>
      <c r="O58" s="8"/>
      <c r="P58" s="8"/>
      <c r="Q58" s="8"/>
      <c r="R58" s="189" t="s">
        <v>404</v>
      </c>
      <c r="S58" s="57"/>
      <c r="T58" s="165"/>
      <c r="U58" s="57"/>
      <c r="V58" s="165"/>
      <c r="W58" s="165"/>
      <c r="X58" s="193"/>
      <c r="Y58" s="165"/>
    </row>
    <row r="59" spans="1:25" ht="45">
      <c r="A59" s="54" t="s">
        <v>50</v>
      </c>
      <c r="B59" s="54" t="s">
        <v>45</v>
      </c>
      <c r="C59" s="52" t="s">
        <v>222</v>
      </c>
      <c r="D59" s="52">
        <v>1</v>
      </c>
      <c r="E59" s="52" t="s">
        <v>223</v>
      </c>
      <c r="F59" s="55" t="s">
        <v>47</v>
      </c>
      <c r="G59" s="55" t="s">
        <v>403</v>
      </c>
      <c r="H59" s="52" t="s">
        <v>47</v>
      </c>
      <c r="I59" s="52" t="s">
        <v>220</v>
      </c>
      <c r="J59" s="52" t="s">
        <v>221</v>
      </c>
      <c r="K59" s="52" t="s">
        <v>271</v>
      </c>
      <c r="L59" s="52" t="s">
        <v>272</v>
      </c>
      <c r="M59" s="55"/>
      <c r="N59" s="55"/>
      <c r="O59" s="8"/>
      <c r="P59" s="8"/>
      <c r="Q59" s="8"/>
      <c r="R59" s="189" t="s">
        <v>404</v>
      </c>
      <c r="S59" s="57"/>
      <c r="T59" s="165"/>
      <c r="U59" s="57"/>
      <c r="V59" s="165"/>
      <c r="W59" s="165"/>
      <c r="X59" s="193"/>
      <c r="Y59" s="165"/>
    </row>
    <row r="60" spans="1:25" ht="45">
      <c r="A60" s="54" t="s">
        <v>50</v>
      </c>
      <c r="B60" s="54" t="s">
        <v>45</v>
      </c>
      <c r="C60" s="52" t="s">
        <v>222</v>
      </c>
      <c r="D60" s="52">
        <v>1</v>
      </c>
      <c r="E60" s="52" t="s">
        <v>223</v>
      </c>
      <c r="F60" s="55" t="s">
        <v>47</v>
      </c>
      <c r="G60" s="55" t="s">
        <v>403</v>
      </c>
      <c r="H60" s="52" t="s">
        <v>47</v>
      </c>
      <c r="I60" s="52" t="s">
        <v>220</v>
      </c>
      <c r="J60" s="52" t="s">
        <v>221</v>
      </c>
      <c r="K60" s="52" t="s">
        <v>271</v>
      </c>
      <c r="L60" s="52" t="s">
        <v>273</v>
      </c>
      <c r="M60" s="55"/>
      <c r="N60" s="55"/>
      <c r="O60" s="8"/>
      <c r="P60" s="8"/>
      <c r="Q60" s="8"/>
      <c r="R60" s="189" t="s">
        <v>404</v>
      </c>
      <c r="S60" s="57"/>
      <c r="T60" s="165"/>
      <c r="U60" s="57"/>
      <c r="V60" s="165"/>
      <c r="W60" s="165"/>
      <c r="X60" s="193"/>
      <c r="Y60" s="165"/>
    </row>
    <row r="61" spans="1:25" ht="45">
      <c r="A61" s="54" t="s">
        <v>50</v>
      </c>
      <c r="B61" s="54" t="s">
        <v>45</v>
      </c>
      <c r="C61" s="52" t="s">
        <v>222</v>
      </c>
      <c r="D61" s="52">
        <v>1</v>
      </c>
      <c r="E61" s="52" t="s">
        <v>223</v>
      </c>
      <c r="F61" s="55" t="s">
        <v>47</v>
      </c>
      <c r="G61" s="55" t="s">
        <v>403</v>
      </c>
      <c r="H61" s="52" t="s">
        <v>47</v>
      </c>
      <c r="I61" s="52" t="s">
        <v>220</v>
      </c>
      <c r="J61" s="52" t="s">
        <v>221</v>
      </c>
      <c r="K61" s="52" t="s">
        <v>271</v>
      </c>
      <c r="L61" s="52" t="s">
        <v>274</v>
      </c>
      <c r="M61" s="55"/>
      <c r="N61" s="55"/>
      <c r="O61" s="8"/>
      <c r="P61" s="8"/>
      <c r="Q61" s="8"/>
      <c r="R61" s="189" t="s">
        <v>404</v>
      </c>
      <c r="S61" s="57"/>
      <c r="T61" s="165"/>
      <c r="U61" s="57"/>
      <c r="V61" s="165"/>
      <c r="W61" s="165"/>
      <c r="X61" s="193"/>
      <c r="Y61" s="165"/>
    </row>
    <row r="62" spans="1:25" ht="45">
      <c r="A62" s="54" t="s">
        <v>50</v>
      </c>
      <c r="B62" s="54" t="s">
        <v>45</v>
      </c>
      <c r="C62" s="52" t="s">
        <v>222</v>
      </c>
      <c r="D62" s="52">
        <v>1</v>
      </c>
      <c r="E62" s="52" t="s">
        <v>223</v>
      </c>
      <c r="F62" s="55" t="s">
        <v>47</v>
      </c>
      <c r="G62" s="55" t="s">
        <v>403</v>
      </c>
      <c r="H62" s="52" t="s">
        <v>47</v>
      </c>
      <c r="I62" s="52" t="s">
        <v>220</v>
      </c>
      <c r="J62" s="52" t="s">
        <v>221</v>
      </c>
      <c r="K62" s="52" t="s">
        <v>271</v>
      </c>
      <c r="L62" s="52" t="s">
        <v>275</v>
      </c>
      <c r="M62" s="55"/>
      <c r="N62" s="55"/>
      <c r="O62" s="8"/>
      <c r="P62" s="8"/>
      <c r="Q62" s="8"/>
      <c r="R62" s="189" t="s">
        <v>404</v>
      </c>
      <c r="S62" s="57"/>
      <c r="T62" s="165"/>
      <c r="U62" s="57"/>
      <c r="V62" s="165"/>
      <c r="W62" s="165"/>
      <c r="X62" s="193"/>
      <c r="Y62" s="165"/>
    </row>
    <row r="63" spans="1:25" ht="45">
      <c r="A63" s="54" t="s">
        <v>50</v>
      </c>
      <c r="B63" s="54" t="s">
        <v>45</v>
      </c>
      <c r="C63" s="52" t="s">
        <v>222</v>
      </c>
      <c r="D63" s="52">
        <v>1</v>
      </c>
      <c r="E63" s="52" t="s">
        <v>223</v>
      </c>
      <c r="F63" s="55" t="s">
        <v>47</v>
      </c>
      <c r="G63" s="55" t="s">
        <v>403</v>
      </c>
      <c r="H63" s="52" t="s">
        <v>47</v>
      </c>
      <c r="I63" s="52" t="s">
        <v>220</v>
      </c>
      <c r="J63" s="52" t="s">
        <v>221</v>
      </c>
      <c r="K63" s="52" t="s">
        <v>271</v>
      </c>
      <c r="L63" s="52" t="s">
        <v>276</v>
      </c>
      <c r="M63" s="55"/>
      <c r="N63" s="55"/>
      <c r="O63" s="8"/>
      <c r="P63" s="8"/>
      <c r="Q63" s="8"/>
      <c r="R63" s="189" t="s">
        <v>404</v>
      </c>
      <c r="S63" s="57"/>
      <c r="T63" s="165"/>
      <c r="U63" s="57"/>
      <c r="V63" s="165"/>
      <c r="W63" s="165"/>
      <c r="X63" s="193"/>
      <c r="Y63" s="165"/>
    </row>
    <row r="64" spans="1:25" ht="60">
      <c r="A64" s="54" t="s">
        <v>50</v>
      </c>
      <c r="B64" s="54" t="s">
        <v>45</v>
      </c>
      <c r="C64" s="52" t="s">
        <v>222</v>
      </c>
      <c r="D64" s="52">
        <v>1</v>
      </c>
      <c r="E64" s="52" t="s">
        <v>223</v>
      </c>
      <c r="F64" s="55" t="s">
        <v>47</v>
      </c>
      <c r="G64" s="55" t="s">
        <v>403</v>
      </c>
      <c r="H64" s="52" t="s">
        <v>47</v>
      </c>
      <c r="I64" s="52" t="s">
        <v>220</v>
      </c>
      <c r="J64" s="52" t="s">
        <v>221</v>
      </c>
      <c r="K64" s="52" t="s">
        <v>281</v>
      </c>
      <c r="L64" s="52" t="s">
        <v>277</v>
      </c>
      <c r="M64" s="55"/>
      <c r="N64" s="55"/>
      <c r="O64" s="8"/>
      <c r="P64" s="8"/>
      <c r="Q64" s="8"/>
      <c r="R64" s="189" t="s">
        <v>404</v>
      </c>
      <c r="S64" s="57"/>
      <c r="T64" s="165"/>
      <c r="U64" s="57"/>
      <c r="V64" s="165"/>
      <c r="W64" s="165"/>
      <c r="X64" s="193"/>
      <c r="Y64" s="165"/>
    </row>
    <row r="65" spans="1:25" ht="45">
      <c r="A65" s="54" t="s">
        <v>50</v>
      </c>
      <c r="B65" s="54" t="s">
        <v>45</v>
      </c>
      <c r="C65" s="52" t="s">
        <v>222</v>
      </c>
      <c r="D65" s="52">
        <v>1</v>
      </c>
      <c r="E65" s="52" t="s">
        <v>223</v>
      </c>
      <c r="F65" s="55" t="s">
        <v>47</v>
      </c>
      <c r="G65" s="55" t="s">
        <v>403</v>
      </c>
      <c r="H65" s="52" t="s">
        <v>47</v>
      </c>
      <c r="I65" s="52" t="s">
        <v>220</v>
      </c>
      <c r="J65" s="52" t="s">
        <v>221</v>
      </c>
      <c r="K65" s="52" t="s">
        <v>281</v>
      </c>
      <c r="L65" s="52" t="s">
        <v>278</v>
      </c>
      <c r="M65" s="55"/>
      <c r="N65" s="55"/>
      <c r="O65" s="8"/>
      <c r="P65" s="8"/>
      <c r="Q65" s="8"/>
      <c r="R65" s="189" t="s">
        <v>404</v>
      </c>
      <c r="S65" s="57"/>
      <c r="T65" s="165"/>
      <c r="U65" s="57"/>
      <c r="V65" s="165"/>
      <c r="W65" s="165"/>
      <c r="X65" s="193"/>
      <c r="Y65" s="165"/>
    </row>
    <row r="66" spans="1:25" ht="45">
      <c r="A66" s="54" t="s">
        <v>50</v>
      </c>
      <c r="B66" s="54" t="s">
        <v>45</v>
      </c>
      <c r="C66" s="52" t="s">
        <v>222</v>
      </c>
      <c r="D66" s="52">
        <v>1</v>
      </c>
      <c r="E66" s="52" t="s">
        <v>223</v>
      </c>
      <c r="F66" s="55" t="s">
        <v>47</v>
      </c>
      <c r="G66" s="55" t="s">
        <v>403</v>
      </c>
      <c r="H66" s="52" t="s">
        <v>47</v>
      </c>
      <c r="I66" s="52" t="s">
        <v>220</v>
      </c>
      <c r="J66" s="52" t="s">
        <v>221</v>
      </c>
      <c r="K66" s="52" t="s">
        <v>281</v>
      </c>
      <c r="L66" s="52" t="s">
        <v>279</v>
      </c>
      <c r="M66" s="55"/>
      <c r="N66" s="55"/>
      <c r="O66" s="8"/>
      <c r="P66" s="8"/>
      <c r="Q66" s="8"/>
      <c r="R66" s="189" t="s">
        <v>404</v>
      </c>
      <c r="S66" s="57"/>
      <c r="T66" s="165"/>
      <c r="U66" s="57"/>
      <c r="V66" s="165"/>
      <c r="W66" s="165"/>
      <c r="X66" s="193"/>
      <c r="Y66" s="165"/>
    </row>
    <row r="67" spans="1:25" ht="45">
      <c r="A67" s="54" t="s">
        <v>50</v>
      </c>
      <c r="B67" s="54" t="s">
        <v>45</v>
      </c>
      <c r="C67" s="52" t="s">
        <v>222</v>
      </c>
      <c r="D67" s="52">
        <v>1</v>
      </c>
      <c r="E67" s="52" t="s">
        <v>223</v>
      </c>
      <c r="F67" s="55" t="s">
        <v>47</v>
      </c>
      <c r="G67" s="55" t="s">
        <v>403</v>
      </c>
      <c r="H67" s="52" t="s">
        <v>47</v>
      </c>
      <c r="I67" s="52" t="s">
        <v>220</v>
      </c>
      <c r="J67" s="52" t="s">
        <v>221</v>
      </c>
      <c r="K67" s="52" t="s">
        <v>281</v>
      </c>
      <c r="L67" s="52" t="s">
        <v>280</v>
      </c>
      <c r="M67" s="55"/>
      <c r="N67" s="55"/>
      <c r="O67" s="8"/>
      <c r="P67" s="8"/>
      <c r="Q67" s="8"/>
      <c r="R67" s="189" t="s">
        <v>404</v>
      </c>
      <c r="S67" s="57"/>
      <c r="T67" s="165"/>
      <c r="U67" s="57"/>
      <c r="V67" s="165"/>
      <c r="W67" s="165"/>
      <c r="X67" s="193"/>
      <c r="Y67" s="165"/>
    </row>
    <row r="68" spans="1:25" ht="45">
      <c r="A68" s="54" t="s">
        <v>50</v>
      </c>
      <c r="B68" s="54" t="s">
        <v>45</v>
      </c>
      <c r="C68" s="52" t="s">
        <v>222</v>
      </c>
      <c r="D68" s="52">
        <v>1</v>
      </c>
      <c r="E68" s="52" t="s">
        <v>223</v>
      </c>
      <c r="F68" s="55" t="s">
        <v>47</v>
      </c>
      <c r="G68" s="55" t="s">
        <v>403</v>
      </c>
      <c r="H68" s="52" t="s">
        <v>47</v>
      </c>
      <c r="I68" s="52" t="s">
        <v>220</v>
      </c>
      <c r="J68" s="52" t="s">
        <v>221</v>
      </c>
      <c r="K68" s="52" t="s">
        <v>282</v>
      </c>
      <c r="L68" s="52" t="s">
        <v>286</v>
      </c>
      <c r="M68" s="65" t="s">
        <v>283</v>
      </c>
      <c r="N68" s="55"/>
      <c r="O68" s="8"/>
      <c r="P68" s="8"/>
      <c r="Q68" s="8"/>
      <c r="R68" s="189" t="s">
        <v>404</v>
      </c>
      <c r="S68" s="57"/>
      <c r="T68" s="165"/>
      <c r="U68" s="57"/>
      <c r="V68" s="165"/>
      <c r="W68" s="165"/>
      <c r="X68" s="193"/>
      <c r="Y68" s="165"/>
    </row>
    <row r="69" spans="1:25" ht="45">
      <c r="A69" s="54" t="s">
        <v>50</v>
      </c>
      <c r="B69" s="54" t="s">
        <v>45</v>
      </c>
      <c r="C69" s="52" t="s">
        <v>222</v>
      </c>
      <c r="D69" s="52">
        <v>1</v>
      </c>
      <c r="E69" s="52" t="s">
        <v>223</v>
      </c>
      <c r="F69" s="55" t="s">
        <v>47</v>
      </c>
      <c r="G69" s="55" t="s">
        <v>403</v>
      </c>
      <c r="H69" s="52" t="s">
        <v>47</v>
      </c>
      <c r="I69" s="52" t="s">
        <v>220</v>
      </c>
      <c r="J69" s="52" t="s">
        <v>221</v>
      </c>
      <c r="K69" s="52" t="s">
        <v>282</v>
      </c>
      <c r="L69" s="52" t="s">
        <v>287</v>
      </c>
      <c r="M69" s="65" t="s">
        <v>283</v>
      </c>
      <c r="N69" s="55"/>
      <c r="O69" s="8"/>
      <c r="P69" s="8"/>
      <c r="Q69" s="8"/>
      <c r="R69" s="189" t="s">
        <v>404</v>
      </c>
      <c r="S69" s="57"/>
      <c r="T69" s="165"/>
      <c r="U69" s="57"/>
      <c r="V69" s="165"/>
      <c r="W69" s="165"/>
      <c r="X69" s="193"/>
      <c r="Y69" s="165"/>
    </row>
    <row r="70" spans="1:25" ht="45">
      <c r="A70" s="54" t="s">
        <v>50</v>
      </c>
      <c r="B70" s="54" t="s">
        <v>45</v>
      </c>
      <c r="C70" s="52" t="s">
        <v>222</v>
      </c>
      <c r="D70" s="52">
        <v>1</v>
      </c>
      <c r="E70" s="52" t="s">
        <v>223</v>
      </c>
      <c r="F70" s="55" t="s">
        <v>47</v>
      </c>
      <c r="G70" s="55" t="s">
        <v>403</v>
      </c>
      <c r="H70" s="52" t="s">
        <v>47</v>
      </c>
      <c r="I70" s="52" t="s">
        <v>220</v>
      </c>
      <c r="J70" s="52" t="s">
        <v>221</v>
      </c>
      <c r="K70" s="52" t="s">
        <v>288</v>
      </c>
      <c r="L70" s="52" t="s">
        <v>289</v>
      </c>
      <c r="M70" s="65" t="s">
        <v>283</v>
      </c>
      <c r="N70" s="55"/>
      <c r="O70" s="8"/>
      <c r="P70" s="8"/>
      <c r="Q70" s="8"/>
      <c r="R70" s="189" t="s">
        <v>404</v>
      </c>
      <c r="S70" s="57"/>
      <c r="T70" s="165"/>
      <c r="U70" s="57"/>
      <c r="V70" s="165"/>
      <c r="W70" s="165"/>
      <c r="X70" s="193"/>
      <c r="Y70" s="165"/>
    </row>
    <row r="71" spans="1:25" ht="45">
      <c r="A71" s="54" t="s">
        <v>50</v>
      </c>
      <c r="B71" s="54" t="s">
        <v>45</v>
      </c>
      <c r="C71" s="52" t="s">
        <v>222</v>
      </c>
      <c r="D71" s="52">
        <v>1</v>
      </c>
      <c r="E71" s="52" t="s">
        <v>223</v>
      </c>
      <c r="F71" s="55" t="s">
        <v>47</v>
      </c>
      <c r="G71" s="55" t="s">
        <v>403</v>
      </c>
      <c r="H71" s="52" t="s">
        <v>47</v>
      </c>
      <c r="I71" s="52" t="s">
        <v>220</v>
      </c>
      <c r="J71" s="52" t="s">
        <v>221</v>
      </c>
      <c r="K71" s="52" t="s">
        <v>290</v>
      </c>
      <c r="L71" s="52" t="s">
        <v>291</v>
      </c>
      <c r="M71" s="58"/>
      <c r="N71" s="55"/>
      <c r="O71" s="8"/>
      <c r="P71" s="8"/>
      <c r="Q71" s="8"/>
      <c r="R71" s="189" t="s">
        <v>404</v>
      </c>
      <c r="S71" s="57"/>
      <c r="T71" s="165"/>
      <c r="U71" s="57"/>
      <c r="V71" s="165"/>
      <c r="W71" s="165"/>
      <c r="X71" s="193"/>
      <c r="Y71" s="165"/>
    </row>
    <row r="72" spans="1:25" ht="105">
      <c r="A72" s="54" t="s">
        <v>50</v>
      </c>
      <c r="B72" s="54" t="s">
        <v>45</v>
      </c>
      <c r="C72" s="52" t="s">
        <v>222</v>
      </c>
      <c r="D72" s="52">
        <v>1</v>
      </c>
      <c r="E72" s="52" t="s">
        <v>223</v>
      </c>
      <c r="F72" s="55" t="s">
        <v>47</v>
      </c>
      <c r="G72" s="55" t="s">
        <v>403</v>
      </c>
      <c r="H72" s="52" t="s">
        <v>47</v>
      </c>
      <c r="I72" s="52" t="s">
        <v>220</v>
      </c>
      <c r="J72" s="52" t="s">
        <v>221</v>
      </c>
      <c r="K72" s="52" t="s">
        <v>290</v>
      </c>
      <c r="L72" s="52" t="s">
        <v>292</v>
      </c>
      <c r="M72" s="58"/>
      <c r="N72" s="55"/>
      <c r="O72" s="8"/>
      <c r="P72" s="8"/>
      <c r="Q72" s="8"/>
      <c r="R72" s="189" t="s">
        <v>404</v>
      </c>
      <c r="S72" s="57"/>
      <c r="T72" s="165"/>
      <c r="U72" s="57"/>
      <c r="V72" s="165"/>
      <c r="W72" s="165"/>
      <c r="X72" s="193"/>
      <c r="Y72" s="165"/>
    </row>
    <row r="73" spans="1:25" ht="45">
      <c r="A73" s="54" t="s">
        <v>50</v>
      </c>
      <c r="B73" s="54" t="s">
        <v>45</v>
      </c>
      <c r="C73" s="52" t="s">
        <v>222</v>
      </c>
      <c r="D73" s="52">
        <v>1</v>
      </c>
      <c r="E73" s="52" t="s">
        <v>223</v>
      </c>
      <c r="F73" s="55" t="s">
        <v>47</v>
      </c>
      <c r="G73" s="55" t="s">
        <v>403</v>
      </c>
      <c r="H73" s="52" t="s">
        <v>47</v>
      </c>
      <c r="I73" s="52" t="s">
        <v>220</v>
      </c>
      <c r="J73" s="52" t="s">
        <v>221</v>
      </c>
      <c r="K73" s="52" t="s">
        <v>290</v>
      </c>
      <c r="L73" s="52" t="s">
        <v>293</v>
      </c>
      <c r="M73" s="58"/>
      <c r="N73" s="55"/>
      <c r="O73" s="8"/>
      <c r="P73" s="8"/>
      <c r="Q73" s="8"/>
      <c r="R73" s="189" t="s">
        <v>404</v>
      </c>
      <c r="S73" s="57"/>
      <c r="T73" s="165"/>
      <c r="U73" s="57"/>
      <c r="V73" s="165"/>
      <c r="W73" s="165"/>
      <c r="X73" s="193"/>
      <c r="Y73" s="165"/>
    </row>
    <row r="74" spans="1:25" ht="135">
      <c r="A74" s="54" t="s">
        <v>50</v>
      </c>
      <c r="B74" s="54" t="s">
        <v>45</v>
      </c>
      <c r="C74" s="52" t="s">
        <v>222</v>
      </c>
      <c r="D74" s="52">
        <v>1</v>
      </c>
      <c r="E74" s="52" t="s">
        <v>223</v>
      </c>
      <c r="F74" s="55" t="s">
        <v>47</v>
      </c>
      <c r="G74" s="55" t="s">
        <v>403</v>
      </c>
      <c r="H74" s="52" t="s">
        <v>47</v>
      </c>
      <c r="I74" s="52" t="s">
        <v>220</v>
      </c>
      <c r="J74" s="52" t="s">
        <v>221</v>
      </c>
      <c r="K74" s="52" t="s">
        <v>290</v>
      </c>
      <c r="L74" s="52" t="s">
        <v>294</v>
      </c>
      <c r="M74" s="58"/>
      <c r="N74" s="55"/>
      <c r="O74" s="8"/>
      <c r="P74" s="8"/>
      <c r="Q74" s="8"/>
      <c r="R74" s="189" t="s">
        <v>404</v>
      </c>
      <c r="S74" s="57"/>
      <c r="T74" s="165"/>
      <c r="U74" s="57"/>
      <c r="V74" s="165"/>
      <c r="W74" s="165"/>
      <c r="X74" s="193"/>
      <c r="Y74" s="165"/>
    </row>
    <row r="75" spans="1:25" ht="75">
      <c r="A75" s="54" t="s">
        <v>50</v>
      </c>
      <c r="B75" s="54" t="s">
        <v>45</v>
      </c>
      <c r="C75" s="52" t="s">
        <v>222</v>
      </c>
      <c r="D75" s="52">
        <v>1</v>
      </c>
      <c r="E75" s="52" t="s">
        <v>223</v>
      </c>
      <c r="F75" s="55" t="s">
        <v>47</v>
      </c>
      <c r="G75" s="55" t="s">
        <v>403</v>
      </c>
      <c r="H75" s="52" t="s">
        <v>47</v>
      </c>
      <c r="I75" s="52" t="s">
        <v>220</v>
      </c>
      <c r="J75" s="52" t="s">
        <v>221</v>
      </c>
      <c r="K75" s="52" t="s">
        <v>295</v>
      </c>
      <c r="L75" s="52" t="s">
        <v>296</v>
      </c>
      <c r="M75" s="58"/>
      <c r="N75" s="55"/>
      <c r="O75" s="8"/>
      <c r="P75" s="8"/>
      <c r="Q75" s="8"/>
      <c r="R75" s="189" t="s">
        <v>404</v>
      </c>
      <c r="S75" s="57"/>
      <c r="T75" s="165"/>
      <c r="U75" s="57"/>
      <c r="V75" s="165"/>
      <c r="W75" s="165"/>
      <c r="X75" s="193"/>
      <c r="Y75" s="165"/>
    </row>
    <row r="76" spans="1:25" ht="45">
      <c r="A76" s="54" t="s">
        <v>50</v>
      </c>
      <c r="B76" s="54" t="s">
        <v>45</v>
      </c>
      <c r="C76" s="52" t="s">
        <v>222</v>
      </c>
      <c r="D76" s="52">
        <v>1</v>
      </c>
      <c r="E76" s="52" t="s">
        <v>223</v>
      </c>
      <c r="F76" s="55" t="s">
        <v>47</v>
      </c>
      <c r="G76" s="55" t="s">
        <v>403</v>
      </c>
      <c r="H76" s="52" t="s">
        <v>47</v>
      </c>
      <c r="I76" s="52" t="s">
        <v>220</v>
      </c>
      <c r="J76" s="52" t="s">
        <v>221</v>
      </c>
      <c r="K76" s="52" t="s">
        <v>295</v>
      </c>
      <c r="L76" s="52" t="s">
        <v>297</v>
      </c>
      <c r="M76" s="58"/>
      <c r="N76" s="55"/>
      <c r="O76" s="8"/>
      <c r="P76" s="8"/>
      <c r="Q76" s="8"/>
      <c r="R76" s="189" t="s">
        <v>404</v>
      </c>
      <c r="S76" s="57"/>
      <c r="T76" s="165"/>
      <c r="U76" s="57"/>
      <c r="V76" s="165"/>
      <c r="W76" s="165"/>
      <c r="X76" s="193"/>
      <c r="Y76" s="165"/>
    </row>
    <row r="77" spans="1:25" ht="45">
      <c r="A77" s="54" t="s">
        <v>50</v>
      </c>
      <c r="B77" s="54" t="s">
        <v>45</v>
      </c>
      <c r="C77" s="52" t="s">
        <v>222</v>
      </c>
      <c r="D77" s="52">
        <v>1</v>
      </c>
      <c r="E77" s="52" t="s">
        <v>223</v>
      </c>
      <c r="F77" s="55" t="s">
        <v>47</v>
      </c>
      <c r="G77" s="55" t="s">
        <v>403</v>
      </c>
      <c r="H77" s="52" t="s">
        <v>47</v>
      </c>
      <c r="I77" s="52" t="s">
        <v>220</v>
      </c>
      <c r="J77" s="52" t="s">
        <v>221</v>
      </c>
      <c r="K77" s="52" t="s">
        <v>295</v>
      </c>
      <c r="L77" s="52" t="s">
        <v>298</v>
      </c>
      <c r="M77" s="58"/>
      <c r="N77" s="55"/>
      <c r="O77" s="8"/>
      <c r="P77" s="8"/>
      <c r="Q77" s="8"/>
      <c r="R77" s="189" t="s">
        <v>404</v>
      </c>
      <c r="S77" s="57"/>
      <c r="T77" s="165"/>
      <c r="U77" s="57"/>
      <c r="V77" s="165"/>
      <c r="W77" s="165"/>
      <c r="X77" s="193"/>
      <c r="Y77" s="165"/>
    </row>
    <row r="78" spans="1:25" ht="45">
      <c r="A78" s="54" t="s">
        <v>50</v>
      </c>
      <c r="B78" s="54" t="s">
        <v>45</v>
      </c>
      <c r="C78" s="52" t="s">
        <v>222</v>
      </c>
      <c r="D78" s="52">
        <v>1</v>
      </c>
      <c r="E78" s="52" t="s">
        <v>223</v>
      </c>
      <c r="F78" s="55" t="s">
        <v>47</v>
      </c>
      <c r="G78" s="55" t="s">
        <v>403</v>
      </c>
      <c r="H78" s="52" t="s">
        <v>47</v>
      </c>
      <c r="I78" s="52" t="s">
        <v>220</v>
      </c>
      <c r="J78" s="52" t="s">
        <v>221</v>
      </c>
      <c r="K78" s="52" t="s">
        <v>295</v>
      </c>
      <c r="L78" s="52" t="s">
        <v>299</v>
      </c>
      <c r="M78" s="58"/>
      <c r="N78" s="55"/>
      <c r="O78" s="8"/>
      <c r="P78" s="8"/>
      <c r="Q78" s="8"/>
      <c r="R78" s="189" t="s">
        <v>404</v>
      </c>
      <c r="S78" s="57"/>
      <c r="T78" s="165"/>
      <c r="U78" s="57"/>
      <c r="V78" s="165"/>
      <c r="W78" s="165"/>
      <c r="X78" s="193"/>
      <c r="Y78" s="165"/>
    </row>
    <row r="79" spans="1:25" ht="29.25" customHeight="1">
      <c r="A79" s="54" t="s">
        <v>50</v>
      </c>
      <c r="B79" s="54" t="s">
        <v>45</v>
      </c>
      <c r="C79" s="52" t="s">
        <v>222</v>
      </c>
      <c r="D79" s="52">
        <v>1</v>
      </c>
      <c r="E79" s="52" t="s">
        <v>223</v>
      </c>
      <c r="F79" s="55" t="s">
        <v>47</v>
      </c>
      <c r="G79" s="55" t="s">
        <v>403</v>
      </c>
      <c r="H79" s="52" t="s">
        <v>47</v>
      </c>
      <c r="I79" s="52" t="s">
        <v>220</v>
      </c>
      <c r="J79" s="52" t="s">
        <v>221</v>
      </c>
      <c r="K79" s="52" t="s">
        <v>295</v>
      </c>
      <c r="L79" s="52" t="s">
        <v>300</v>
      </c>
      <c r="M79" s="58"/>
      <c r="N79" s="55"/>
      <c r="O79" s="8"/>
      <c r="P79" s="8"/>
      <c r="Q79" s="8"/>
      <c r="R79" s="189" t="s">
        <v>404</v>
      </c>
      <c r="S79" s="57"/>
      <c r="T79" s="165"/>
      <c r="U79" s="57"/>
      <c r="V79" s="165"/>
      <c r="W79" s="165"/>
      <c r="X79" s="193"/>
      <c r="Y79" s="165"/>
    </row>
    <row r="80" spans="1:25" ht="48.75" customHeight="1">
      <c r="A80" s="54" t="s">
        <v>50</v>
      </c>
      <c r="B80" s="54" t="s">
        <v>45</v>
      </c>
      <c r="C80" s="52" t="s">
        <v>222</v>
      </c>
      <c r="D80" s="52">
        <v>1</v>
      </c>
      <c r="E80" s="52" t="s">
        <v>223</v>
      </c>
      <c r="F80" s="55" t="s">
        <v>47</v>
      </c>
      <c r="G80" s="55" t="s">
        <v>403</v>
      </c>
      <c r="H80" s="52" t="s">
        <v>47</v>
      </c>
      <c r="I80" s="52" t="s">
        <v>220</v>
      </c>
      <c r="J80" s="52" t="s">
        <v>221</v>
      </c>
      <c r="K80" s="52" t="s">
        <v>295</v>
      </c>
      <c r="L80" s="52" t="s">
        <v>301</v>
      </c>
      <c r="M80" s="58"/>
      <c r="N80" s="55"/>
      <c r="O80" s="8"/>
      <c r="P80" s="8"/>
      <c r="Q80" s="8"/>
      <c r="R80" s="189" t="s">
        <v>404</v>
      </c>
      <c r="S80" s="57"/>
      <c r="T80" s="165"/>
      <c r="U80" s="57"/>
      <c r="V80" s="165"/>
      <c r="W80" s="165"/>
      <c r="X80" s="193"/>
      <c r="Y80" s="165"/>
    </row>
    <row r="81" spans="1:25" ht="80.25" customHeight="1">
      <c r="A81" s="54" t="s">
        <v>50</v>
      </c>
      <c r="B81" s="54" t="s">
        <v>45</v>
      </c>
      <c r="C81" s="52" t="s">
        <v>222</v>
      </c>
      <c r="D81" s="52">
        <v>1</v>
      </c>
      <c r="E81" s="52" t="s">
        <v>223</v>
      </c>
      <c r="F81" s="55" t="s">
        <v>47</v>
      </c>
      <c r="G81" s="55" t="s">
        <v>403</v>
      </c>
      <c r="H81" s="52" t="s">
        <v>47</v>
      </c>
      <c r="I81" s="52" t="s">
        <v>220</v>
      </c>
      <c r="J81" s="52" t="s">
        <v>221</v>
      </c>
      <c r="K81" s="52" t="s">
        <v>295</v>
      </c>
      <c r="L81" s="52" t="s">
        <v>302</v>
      </c>
      <c r="M81" s="58"/>
      <c r="N81" s="55"/>
      <c r="O81" s="8"/>
      <c r="P81" s="8"/>
      <c r="Q81" s="8"/>
      <c r="R81" s="189" t="s">
        <v>404</v>
      </c>
      <c r="S81" s="57"/>
      <c r="T81" s="165"/>
      <c r="U81" s="57"/>
      <c r="V81" s="165"/>
      <c r="W81" s="165"/>
      <c r="X81" s="193"/>
      <c r="Y81" s="165"/>
    </row>
    <row r="82" spans="1:25" ht="48" customHeight="1">
      <c r="A82" s="54" t="s">
        <v>50</v>
      </c>
      <c r="B82" s="54" t="s">
        <v>45</v>
      </c>
      <c r="C82" s="52" t="s">
        <v>222</v>
      </c>
      <c r="D82" s="52">
        <v>1</v>
      </c>
      <c r="E82" s="52" t="s">
        <v>223</v>
      </c>
      <c r="F82" s="55" t="s">
        <v>47</v>
      </c>
      <c r="G82" s="55" t="s">
        <v>403</v>
      </c>
      <c r="H82" s="52" t="s">
        <v>47</v>
      </c>
      <c r="I82" s="52" t="s">
        <v>220</v>
      </c>
      <c r="J82" s="52" t="s">
        <v>221</v>
      </c>
      <c r="K82" s="52" t="s">
        <v>303</v>
      </c>
      <c r="L82" s="52" t="s">
        <v>304</v>
      </c>
      <c r="M82" s="58"/>
      <c r="N82" s="55"/>
      <c r="O82" s="8"/>
      <c r="P82" s="8"/>
      <c r="Q82" s="8"/>
      <c r="R82" s="189" t="s">
        <v>404</v>
      </c>
      <c r="S82" s="57"/>
      <c r="T82" s="165"/>
      <c r="U82" s="57"/>
      <c r="V82" s="165"/>
      <c r="W82" s="165"/>
      <c r="X82" s="193"/>
      <c r="Y82" s="165"/>
    </row>
    <row r="83" spans="1:25" ht="45">
      <c r="A83" s="54" t="s">
        <v>50</v>
      </c>
      <c r="B83" s="54" t="s">
        <v>45</v>
      </c>
      <c r="C83" s="52" t="s">
        <v>222</v>
      </c>
      <c r="D83" s="52">
        <v>1</v>
      </c>
      <c r="E83" s="52" t="s">
        <v>223</v>
      </c>
      <c r="F83" s="55" t="s">
        <v>47</v>
      </c>
      <c r="G83" s="55" t="s">
        <v>403</v>
      </c>
      <c r="H83" s="52" t="s">
        <v>47</v>
      </c>
      <c r="I83" s="52" t="s">
        <v>220</v>
      </c>
      <c r="J83" s="52" t="s">
        <v>221</v>
      </c>
      <c r="K83" s="52" t="s">
        <v>303</v>
      </c>
      <c r="L83" s="52" t="s">
        <v>305</v>
      </c>
      <c r="M83" s="58"/>
      <c r="N83" s="55"/>
      <c r="O83" s="8"/>
      <c r="P83" s="8"/>
      <c r="Q83" s="8"/>
      <c r="R83" s="189" t="s">
        <v>404</v>
      </c>
      <c r="S83" s="57"/>
      <c r="T83" s="165"/>
      <c r="U83" s="57"/>
      <c r="V83" s="165"/>
      <c r="W83" s="165"/>
      <c r="X83" s="193"/>
      <c r="Y83" s="165"/>
    </row>
    <row r="84" spans="1:25" ht="45">
      <c r="A84" s="54" t="s">
        <v>50</v>
      </c>
      <c r="B84" s="54" t="s">
        <v>45</v>
      </c>
      <c r="C84" s="52" t="s">
        <v>222</v>
      </c>
      <c r="D84" s="52">
        <v>1</v>
      </c>
      <c r="E84" s="52" t="s">
        <v>223</v>
      </c>
      <c r="F84" s="55" t="s">
        <v>47</v>
      </c>
      <c r="G84" s="55" t="s">
        <v>403</v>
      </c>
      <c r="H84" s="52" t="s">
        <v>47</v>
      </c>
      <c r="I84" s="52" t="s">
        <v>220</v>
      </c>
      <c r="J84" s="52" t="s">
        <v>221</v>
      </c>
      <c r="K84" s="52" t="s">
        <v>303</v>
      </c>
      <c r="L84" s="52" t="s">
        <v>306</v>
      </c>
      <c r="M84" s="58"/>
      <c r="N84" s="55"/>
      <c r="O84" s="8"/>
      <c r="P84" s="8"/>
      <c r="Q84" s="8"/>
      <c r="R84" s="189" t="s">
        <v>404</v>
      </c>
      <c r="S84" s="57"/>
      <c r="T84" s="165"/>
      <c r="U84" s="57"/>
      <c r="V84" s="165"/>
      <c r="W84" s="165"/>
      <c r="X84" s="193"/>
      <c r="Y84" s="165"/>
    </row>
    <row r="85" spans="1:25" ht="45">
      <c r="A85" s="54" t="s">
        <v>50</v>
      </c>
      <c r="B85" s="54" t="s">
        <v>45</v>
      </c>
      <c r="C85" s="52" t="s">
        <v>222</v>
      </c>
      <c r="D85" s="52">
        <v>1</v>
      </c>
      <c r="E85" s="52" t="s">
        <v>223</v>
      </c>
      <c r="F85" s="55" t="s">
        <v>47</v>
      </c>
      <c r="G85" s="55" t="s">
        <v>403</v>
      </c>
      <c r="H85" s="52" t="s">
        <v>47</v>
      </c>
      <c r="I85" s="52" t="s">
        <v>220</v>
      </c>
      <c r="J85" s="52" t="s">
        <v>221</v>
      </c>
      <c r="K85" s="52" t="s">
        <v>303</v>
      </c>
      <c r="L85" s="52" t="s">
        <v>307</v>
      </c>
      <c r="M85" s="58"/>
      <c r="N85" s="55"/>
      <c r="O85" s="8"/>
      <c r="P85" s="8"/>
      <c r="Q85" s="8"/>
      <c r="R85" s="189" t="s">
        <v>404</v>
      </c>
      <c r="S85" s="57"/>
      <c r="T85" s="165"/>
      <c r="U85" s="57"/>
      <c r="V85" s="165"/>
      <c r="W85" s="165"/>
      <c r="X85" s="193"/>
      <c r="Y85" s="165"/>
    </row>
    <row r="86" spans="1:25" ht="45">
      <c r="A86" s="54" t="s">
        <v>50</v>
      </c>
      <c r="B86" s="54" t="s">
        <v>45</v>
      </c>
      <c r="C86" s="52" t="s">
        <v>222</v>
      </c>
      <c r="D86" s="52">
        <v>1</v>
      </c>
      <c r="E86" s="52" t="s">
        <v>223</v>
      </c>
      <c r="F86" s="55" t="s">
        <v>47</v>
      </c>
      <c r="G86" s="55" t="s">
        <v>403</v>
      </c>
      <c r="H86" s="52" t="s">
        <v>47</v>
      </c>
      <c r="I86" s="52" t="s">
        <v>220</v>
      </c>
      <c r="J86" s="52" t="s">
        <v>221</v>
      </c>
      <c r="K86" s="52" t="s">
        <v>303</v>
      </c>
      <c r="L86" s="52" t="s">
        <v>308</v>
      </c>
      <c r="M86" s="58"/>
      <c r="N86" s="55"/>
      <c r="O86" s="8"/>
      <c r="P86" s="8"/>
      <c r="Q86" s="8"/>
      <c r="R86" s="189" t="s">
        <v>404</v>
      </c>
      <c r="S86" s="57"/>
      <c r="T86" s="165"/>
      <c r="U86" s="57"/>
      <c r="V86" s="165"/>
      <c r="W86" s="165"/>
      <c r="X86" s="193"/>
      <c r="Y86" s="165"/>
    </row>
    <row r="87" spans="1:25" ht="45">
      <c r="A87" s="54" t="s">
        <v>50</v>
      </c>
      <c r="B87" s="54" t="s">
        <v>45</v>
      </c>
      <c r="C87" s="52" t="s">
        <v>222</v>
      </c>
      <c r="D87" s="52">
        <v>1</v>
      </c>
      <c r="E87" s="52" t="s">
        <v>223</v>
      </c>
      <c r="F87" s="55" t="s">
        <v>47</v>
      </c>
      <c r="G87" s="55" t="s">
        <v>403</v>
      </c>
      <c r="H87" s="52" t="s">
        <v>47</v>
      </c>
      <c r="I87" s="52" t="s">
        <v>220</v>
      </c>
      <c r="J87" s="52" t="s">
        <v>221</v>
      </c>
      <c r="K87" s="52" t="s">
        <v>303</v>
      </c>
      <c r="L87" s="52" t="s">
        <v>309</v>
      </c>
      <c r="M87" s="58"/>
      <c r="N87" s="55"/>
      <c r="O87" s="8"/>
      <c r="P87" s="8"/>
      <c r="Q87" s="8"/>
      <c r="R87" s="189" t="s">
        <v>404</v>
      </c>
      <c r="S87" s="57"/>
      <c r="T87" s="165"/>
      <c r="U87" s="57"/>
      <c r="V87" s="165"/>
      <c r="W87" s="165"/>
      <c r="X87" s="193"/>
      <c r="Y87" s="165"/>
    </row>
    <row r="88" spans="1:25" ht="45">
      <c r="A88" s="54" t="s">
        <v>50</v>
      </c>
      <c r="B88" s="54" t="s">
        <v>45</v>
      </c>
      <c r="C88" s="52" t="s">
        <v>222</v>
      </c>
      <c r="D88" s="52">
        <v>1</v>
      </c>
      <c r="E88" s="52" t="s">
        <v>223</v>
      </c>
      <c r="F88" s="55" t="s">
        <v>47</v>
      </c>
      <c r="G88" s="55" t="s">
        <v>403</v>
      </c>
      <c r="H88" s="52" t="s">
        <v>47</v>
      </c>
      <c r="I88" s="52" t="s">
        <v>220</v>
      </c>
      <c r="J88" s="52" t="s">
        <v>221</v>
      </c>
      <c r="K88" s="52" t="s">
        <v>303</v>
      </c>
      <c r="L88" s="52" t="s">
        <v>310</v>
      </c>
      <c r="M88" s="58"/>
      <c r="N88" s="55"/>
      <c r="O88" s="8"/>
      <c r="P88" s="8"/>
      <c r="Q88" s="8"/>
      <c r="R88" s="189" t="s">
        <v>404</v>
      </c>
      <c r="S88" s="57"/>
      <c r="T88" s="165"/>
      <c r="U88" s="57"/>
      <c r="V88" s="165"/>
      <c r="W88" s="165"/>
      <c r="X88" s="193"/>
      <c r="Y88" s="165"/>
    </row>
    <row r="89" spans="1:25" ht="45">
      <c r="A89" s="54" t="s">
        <v>50</v>
      </c>
      <c r="B89" s="54" t="s">
        <v>45</v>
      </c>
      <c r="C89" s="52" t="s">
        <v>222</v>
      </c>
      <c r="D89" s="52">
        <v>1</v>
      </c>
      <c r="E89" s="52" t="s">
        <v>223</v>
      </c>
      <c r="F89" s="55" t="s">
        <v>47</v>
      </c>
      <c r="G89" s="55" t="s">
        <v>403</v>
      </c>
      <c r="H89" s="52" t="s">
        <v>47</v>
      </c>
      <c r="I89" s="52" t="s">
        <v>220</v>
      </c>
      <c r="J89" s="52" t="s">
        <v>221</v>
      </c>
      <c r="K89" s="52" t="s">
        <v>303</v>
      </c>
      <c r="L89" s="52" t="s">
        <v>311</v>
      </c>
      <c r="M89" s="58"/>
      <c r="N89" s="55"/>
      <c r="O89" s="8"/>
      <c r="P89" s="8"/>
      <c r="Q89" s="8"/>
      <c r="R89" s="189" t="s">
        <v>404</v>
      </c>
      <c r="S89" s="57"/>
      <c r="T89" s="165"/>
      <c r="U89" s="57"/>
      <c r="V89" s="165"/>
      <c r="W89" s="165"/>
      <c r="X89" s="193"/>
      <c r="Y89" s="165"/>
    </row>
    <row r="90" spans="1:25" ht="45">
      <c r="A90" s="54" t="s">
        <v>50</v>
      </c>
      <c r="B90" s="54" t="s">
        <v>45</v>
      </c>
      <c r="C90" s="52" t="s">
        <v>222</v>
      </c>
      <c r="D90" s="52">
        <v>1</v>
      </c>
      <c r="E90" s="52" t="s">
        <v>223</v>
      </c>
      <c r="F90" s="55" t="s">
        <v>47</v>
      </c>
      <c r="G90" s="55" t="s">
        <v>403</v>
      </c>
      <c r="H90" s="52" t="s">
        <v>47</v>
      </c>
      <c r="I90" s="52" t="s">
        <v>220</v>
      </c>
      <c r="J90" s="52" t="s">
        <v>221</v>
      </c>
      <c r="K90" s="52" t="s">
        <v>303</v>
      </c>
      <c r="L90" s="52" t="s">
        <v>312</v>
      </c>
      <c r="M90" s="58"/>
      <c r="N90" s="55"/>
      <c r="O90" s="8"/>
      <c r="P90" s="8"/>
      <c r="Q90" s="8"/>
      <c r="R90" s="189" t="s">
        <v>404</v>
      </c>
      <c r="S90" s="57"/>
      <c r="T90" s="165"/>
      <c r="U90" s="57"/>
      <c r="V90" s="165"/>
      <c r="W90" s="165"/>
      <c r="X90" s="193"/>
      <c r="Y90" s="165"/>
    </row>
    <row r="91" spans="1:25" ht="45">
      <c r="A91" s="54" t="s">
        <v>50</v>
      </c>
      <c r="B91" s="54" t="s">
        <v>45</v>
      </c>
      <c r="C91" s="52" t="s">
        <v>222</v>
      </c>
      <c r="D91" s="52">
        <v>1</v>
      </c>
      <c r="E91" s="52" t="s">
        <v>223</v>
      </c>
      <c r="F91" s="55" t="s">
        <v>47</v>
      </c>
      <c r="G91" s="55" t="s">
        <v>403</v>
      </c>
      <c r="H91" s="52" t="s">
        <v>47</v>
      </c>
      <c r="I91" s="52" t="s">
        <v>220</v>
      </c>
      <c r="J91" s="52" t="s">
        <v>221</v>
      </c>
      <c r="K91" s="52" t="s">
        <v>303</v>
      </c>
      <c r="L91" s="52" t="s">
        <v>313</v>
      </c>
      <c r="M91" s="58"/>
      <c r="N91" s="55"/>
      <c r="O91" s="8"/>
      <c r="P91" s="8"/>
      <c r="Q91" s="8"/>
      <c r="R91" s="189" t="s">
        <v>404</v>
      </c>
      <c r="S91" s="57"/>
      <c r="T91" s="165"/>
      <c r="U91" s="57"/>
      <c r="V91" s="165"/>
      <c r="W91" s="165"/>
      <c r="X91" s="193"/>
      <c r="Y91" s="165"/>
    </row>
    <row r="92" spans="1:25" ht="45">
      <c r="A92" s="54" t="s">
        <v>50</v>
      </c>
      <c r="B92" s="54" t="s">
        <v>45</v>
      </c>
      <c r="C92" s="52" t="s">
        <v>222</v>
      </c>
      <c r="D92" s="52">
        <v>1</v>
      </c>
      <c r="E92" s="52" t="s">
        <v>223</v>
      </c>
      <c r="F92" s="55" t="s">
        <v>47</v>
      </c>
      <c r="G92" s="55" t="s">
        <v>403</v>
      </c>
      <c r="H92" s="52" t="s">
        <v>47</v>
      </c>
      <c r="I92" s="52" t="s">
        <v>220</v>
      </c>
      <c r="J92" s="52" t="s">
        <v>221</v>
      </c>
      <c r="K92" s="52" t="s">
        <v>303</v>
      </c>
      <c r="L92" s="52" t="s">
        <v>314</v>
      </c>
      <c r="M92" s="58"/>
      <c r="N92" s="55"/>
      <c r="O92" s="8"/>
      <c r="P92" s="8"/>
      <c r="Q92" s="8"/>
      <c r="R92" s="189" t="s">
        <v>404</v>
      </c>
      <c r="S92" s="57"/>
      <c r="T92" s="165"/>
      <c r="U92" s="57"/>
      <c r="V92" s="165"/>
      <c r="W92" s="165"/>
      <c r="X92" s="193"/>
      <c r="Y92" s="165"/>
    </row>
    <row r="93" spans="1:25" ht="45">
      <c r="A93" s="54" t="s">
        <v>50</v>
      </c>
      <c r="B93" s="54" t="s">
        <v>45</v>
      </c>
      <c r="C93" s="52" t="s">
        <v>222</v>
      </c>
      <c r="D93" s="52">
        <v>1</v>
      </c>
      <c r="E93" s="52" t="s">
        <v>223</v>
      </c>
      <c r="F93" s="55" t="s">
        <v>47</v>
      </c>
      <c r="G93" s="55" t="s">
        <v>403</v>
      </c>
      <c r="H93" s="52" t="s">
        <v>47</v>
      </c>
      <c r="I93" s="52" t="s">
        <v>220</v>
      </c>
      <c r="J93" s="52" t="s">
        <v>221</v>
      </c>
      <c r="K93" s="52" t="s">
        <v>316</v>
      </c>
      <c r="L93" s="52" t="s">
        <v>317</v>
      </c>
      <c r="M93" s="58"/>
      <c r="N93" s="55"/>
      <c r="O93" s="8"/>
      <c r="P93" s="8"/>
      <c r="Q93" s="8"/>
      <c r="R93" s="189" t="s">
        <v>404</v>
      </c>
      <c r="S93" s="57"/>
      <c r="T93" s="165"/>
      <c r="U93" s="57"/>
      <c r="V93" s="165"/>
      <c r="W93" s="165"/>
      <c r="X93" s="193"/>
      <c r="Y93" s="165"/>
    </row>
    <row r="94" spans="1:25" ht="60">
      <c r="A94" s="54" t="s">
        <v>50</v>
      </c>
      <c r="B94" s="54" t="s">
        <v>45</v>
      </c>
      <c r="C94" s="52" t="s">
        <v>222</v>
      </c>
      <c r="D94" s="52">
        <v>1</v>
      </c>
      <c r="E94" s="52" t="s">
        <v>223</v>
      </c>
      <c r="F94" s="55" t="s">
        <v>47</v>
      </c>
      <c r="G94" s="55" t="s">
        <v>403</v>
      </c>
      <c r="H94" s="52" t="s">
        <v>47</v>
      </c>
      <c r="I94" s="52" t="s">
        <v>220</v>
      </c>
      <c r="J94" s="52" t="s">
        <v>221</v>
      </c>
      <c r="K94" s="52" t="s">
        <v>316</v>
      </c>
      <c r="L94" s="52" t="s">
        <v>318</v>
      </c>
      <c r="M94" s="58"/>
      <c r="N94" s="55"/>
      <c r="O94" s="8"/>
      <c r="P94" s="8"/>
      <c r="Q94" s="8"/>
      <c r="R94" s="189" t="s">
        <v>404</v>
      </c>
      <c r="S94" s="57"/>
      <c r="T94" s="165"/>
      <c r="U94" s="57"/>
      <c r="V94" s="165"/>
      <c r="W94" s="165"/>
      <c r="X94" s="193"/>
      <c r="Y94" s="165"/>
    </row>
    <row r="95" spans="1:25" ht="45">
      <c r="A95" s="54" t="s">
        <v>50</v>
      </c>
      <c r="B95" s="54" t="s">
        <v>45</v>
      </c>
      <c r="C95" s="52" t="s">
        <v>222</v>
      </c>
      <c r="D95" s="52">
        <v>1</v>
      </c>
      <c r="E95" s="52" t="s">
        <v>223</v>
      </c>
      <c r="F95" s="55" t="s">
        <v>47</v>
      </c>
      <c r="G95" s="55" t="s">
        <v>403</v>
      </c>
      <c r="H95" s="52" t="s">
        <v>47</v>
      </c>
      <c r="I95" s="52" t="s">
        <v>220</v>
      </c>
      <c r="J95" s="52" t="s">
        <v>221</v>
      </c>
      <c r="K95" s="52" t="s">
        <v>316</v>
      </c>
      <c r="L95" s="52" t="s">
        <v>319</v>
      </c>
      <c r="M95" s="58"/>
      <c r="N95" s="55"/>
      <c r="O95" s="8"/>
      <c r="P95" s="8"/>
      <c r="Q95" s="8"/>
      <c r="R95" s="189" t="s">
        <v>404</v>
      </c>
      <c r="S95" s="57"/>
      <c r="T95" s="165"/>
      <c r="U95" s="57"/>
      <c r="V95" s="165"/>
      <c r="W95" s="165"/>
      <c r="X95" s="193"/>
      <c r="Y95" s="165"/>
    </row>
    <row r="96" spans="1:25" ht="45">
      <c r="A96" s="54" t="s">
        <v>50</v>
      </c>
      <c r="B96" s="54" t="s">
        <v>45</v>
      </c>
      <c r="C96" s="52" t="s">
        <v>222</v>
      </c>
      <c r="D96" s="52">
        <v>1</v>
      </c>
      <c r="E96" s="52" t="s">
        <v>223</v>
      </c>
      <c r="F96" s="55" t="s">
        <v>47</v>
      </c>
      <c r="G96" s="55" t="s">
        <v>403</v>
      </c>
      <c r="H96" s="52" t="s">
        <v>47</v>
      </c>
      <c r="I96" s="52" t="s">
        <v>220</v>
      </c>
      <c r="J96" s="52" t="s">
        <v>221</v>
      </c>
      <c r="K96" s="52" t="s">
        <v>316</v>
      </c>
      <c r="L96" s="52" t="s">
        <v>320</v>
      </c>
      <c r="M96" s="58"/>
      <c r="N96" s="55"/>
      <c r="O96" s="8"/>
      <c r="P96" s="8"/>
      <c r="Q96" s="8"/>
      <c r="R96" s="189" t="s">
        <v>404</v>
      </c>
      <c r="S96" s="57"/>
      <c r="T96" s="165"/>
      <c r="U96" s="57"/>
      <c r="V96" s="165"/>
      <c r="W96" s="165"/>
      <c r="X96" s="193"/>
      <c r="Y96" s="165"/>
    </row>
    <row r="97" spans="1:25" ht="45">
      <c r="A97" s="54" t="s">
        <v>50</v>
      </c>
      <c r="B97" s="54" t="s">
        <v>45</v>
      </c>
      <c r="C97" s="52" t="s">
        <v>222</v>
      </c>
      <c r="D97" s="52">
        <v>1</v>
      </c>
      <c r="E97" s="52" t="s">
        <v>223</v>
      </c>
      <c r="F97" s="55" t="s">
        <v>47</v>
      </c>
      <c r="G97" s="55" t="s">
        <v>403</v>
      </c>
      <c r="H97" s="52" t="s">
        <v>47</v>
      </c>
      <c r="I97" s="52" t="s">
        <v>220</v>
      </c>
      <c r="J97" s="52" t="s">
        <v>221</v>
      </c>
      <c r="K97" s="52" t="s">
        <v>316</v>
      </c>
      <c r="L97" s="52" t="s">
        <v>321</v>
      </c>
      <c r="M97" s="58"/>
      <c r="N97" s="55"/>
      <c r="O97" s="8"/>
      <c r="P97" s="8"/>
      <c r="Q97" s="8"/>
      <c r="R97" s="189" t="s">
        <v>404</v>
      </c>
      <c r="S97" s="57"/>
      <c r="T97" s="165"/>
      <c r="U97" s="57"/>
      <c r="V97" s="165"/>
      <c r="W97" s="165"/>
      <c r="X97" s="193"/>
      <c r="Y97" s="165"/>
    </row>
    <row r="98" spans="1:25" ht="45">
      <c r="A98" s="54" t="s">
        <v>50</v>
      </c>
      <c r="B98" s="54" t="s">
        <v>45</v>
      </c>
      <c r="C98" s="52" t="s">
        <v>222</v>
      </c>
      <c r="D98" s="52">
        <v>1</v>
      </c>
      <c r="E98" s="52" t="s">
        <v>223</v>
      </c>
      <c r="F98" s="55" t="s">
        <v>47</v>
      </c>
      <c r="G98" s="55" t="s">
        <v>403</v>
      </c>
      <c r="H98" s="52" t="s">
        <v>47</v>
      </c>
      <c r="I98" s="52" t="s">
        <v>220</v>
      </c>
      <c r="J98" s="52" t="s">
        <v>221</v>
      </c>
      <c r="K98" s="52" t="s">
        <v>316</v>
      </c>
      <c r="L98" s="52" t="s">
        <v>322</v>
      </c>
      <c r="M98" s="58"/>
      <c r="N98" s="55"/>
      <c r="O98" s="8"/>
      <c r="P98" s="8"/>
      <c r="Q98" s="8"/>
      <c r="R98" s="189" t="s">
        <v>404</v>
      </c>
      <c r="S98" s="57"/>
      <c r="T98" s="165"/>
      <c r="U98" s="57"/>
      <c r="V98" s="165"/>
      <c r="W98" s="165"/>
      <c r="X98" s="193"/>
      <c r="Y98" s="165"/>
    </row>
    <row r="99" spans="1:25" ht="45">
      <c r="A99" s="54" t="s">
        <v>50</v>
      </c>
      <c r="B99" s="54" t="s">
        <v>45</v>
      </c>
      <c r="C99" s="52" t="s">
        <v>222</v>
      </c>
      <c r="D99" s="52">
        <v>1</v>
      </c>
      <c r="E99" s="52" t="s">
        <v>223</v>
      </c>
      <c r="F99" s="55" t="s">
        <v>47</v>
      </c>
      <c r="G99" s="55" t="s">
        <v>403</v>
      </c>
      <c r="H99" s="52" t="s">
        <v>47</v>
      </c>
      <c r="I99" s="52" t="s">
        <v>220</v>
      </c>
      <c r="J99" s="52" t="s">
        <v>221</v>
      </c>
      <c r="K99" s="52" t="s">
        <v>323</v>
      </c>
      <c r="L99" s="52" t="s">
        <v>324</v>
      </c>
      <c r="M99" s="58"/>
      <c r="N99" s="55"/>
      <c r="O99" s="8"/>
      <c r="P99" s="8"/>
      <c r="Q99" s="8"/>
      <c r="R99" s="189" t="s">
        <v>404</v>
      </c>
      <c r="S99" s="57"/>
      <c r="T99" s="165"/>
      <c r="U99" s="57"/>
      <c r="V99" s="165"/>
      <c r="W99" s="165"/>
      <c r="X99" s="193"/>
      <c r="Y99" s="165"/>
    </row>
    <row r="100" spans="1:25" ht="45">
      <c r="A100" s="54" t="s">
        <v>50</v>
      </c>
      <c r="B100" s="54" t="s">
        <v>45</v>
      </c>
      <c r="C100" s="52" t="s">
        <v>222</v>
      </c>
      <c r="D100" s="52">
        <v>1</v>
      </c>
      <c r="E100" s="52" t="s">
        <v>223</v>
      </c>
      <c r="F100" s="55" t="s">
        <v>47</v>
      </c>
      <c r="G100" s="55" t="s">
        <v>403</v>
      </c>
      <c r="H100" s="52" t="s">
        <v>47</v>
      </c>
      <c r="I100" s="52" t="s">
        <v>220</v>
      </c>
      <c r="J100" s="52" t="s">
        <v>221</v>
      </c>
      <c r="K100" s="52" t="s">
        <v>323</v>
      </c>
      <c r="L100" s="52" t="s">
        <v>325</v>
      </c>
      <c r="M100" s="58"/>
      <c r="N100" s="55"/>
      <c r="O100" s="8"/>
      <c r="P100" s="8"/>
      <c r="Q100" s="8"/>
      <c r="R100" s="189" t="s">
        <v>404</v>
      </c>
      <c r="S100" s="57"/>
      <c r="T100" s="165"/>
      <c r="U100" s="57"/>
      <c r="V100" s="165"/>
      <c r="W100" s="165"/>
      <c r="X100" s="193"/>
      <c r="Y100" s="165"/>
    </row>
    <row r="101" spans="1:25" ht="45">
      <c r="A101" s="54" t="s">
        <v>50</v>
      </c>
      <c r="B101" s="54" t="s">
        <v>45</v>
      </c>
      <c r="C101" s="52" t="s">
        <v>222</v>
      </c>
      <c r="D101" s="52">
        <v>1</v>
      </c>
      <c r="E101" s="52" t="s">
        <v>223</v>
      </c>
      <c r="F101" s="55" t="s">
        <v>47</v>
      </c>
      <c r="G101" s="55" t="s">
        <v>403</v>
      </c>
      <c r="H101" s="52" t="s">
        <v>47</v>
      </c>
      <c r="I101" s="52" t="s">
        <v>220</v>
      </c>
      <c r="J101" s="52" t="s">
        <v>221</v>
      </c>
      <c r="K101" s="52" t="s">
        <v>323</v>
      </c>
      <c r="L101" s="52" t="s">
        <v>326</v>
      </c>
      <c r="M101" s="58"/>
      <c r="N101" s="55"/>
      <c r="O101" s="8"/>
      <c r="P101" s="8"/>
      <c r="Q101" s="8"/>
      <c r="R101" s="189" t="s">
        <v>404</v>
      </c>
      <c r="S101" s="57"/>
      <c r="T101" s="165"/>
      <c r="U101" s="57"/>
      <c r="V101" s="165"/>
      <c r="W101" s="165"/>
      <c r="X101" s="193"/>
      <c r="Y101" s="165"/>
    </row>
    <row r="102" spans="1:25" ht="45">
      <c r="A102" s="54" t="s">
        <v>50</v>
      </c>
      <c r="B102" s="54" t="s">
        <v>45</v>
      </c>
      <c r="C102" s="52" t="s">
        <v>222</v>
      </c>
      <c r="D102" s="52">
        <v>1</v>
      </c>
      <c r="E102" s="52" t="s">
        <v>223</v>
      </c>
      <c r="F102" s="55" t="s">
        <v>47</v>
      </c>
      <c r="G102" s="55" t="s">
        <v>403</v>
      </c>
      <c r="H102" s="52" t="s">
        <v>47</v>
      </c>
      <c r="I102" s="52" t="s">
        <v>220</v>
      </c>
      <c r="J102" s="52" t="s">
        <v>221</v>
      </c>
      <c r="K102" s="52" t="s">
        <v>323</v>
      </c>
      <c r="L102" s="52" t="s">
        <v>327</v>
      </c>
      <c r="M102" s="58"/>
      <c r="N102" s="55"/>
      <c r="O102" s="8"/>
      <c r="P102" s="8"/>
      <c r="Q102" s="8"/>
      <c r="R102" s="189" t="s">
        <v>404</v>
      </c>
      <c r="S102" s="57"/>
      <c r="T102" s="165"/>
      <c r="U102" s="57"/>
      <c r="V102" s="165"/>
      <c r="W102" s="165"/>
      <c r="X102" s="193"/>
      <c r="Y102" s="165"/>
    </row>
    <row r="103" spans="1:25" ht="45">
      <c r="A103" s="54" t="s">
        <v>50</v>
      </c>
      <c r="B103" s="54" t="s">
        <v>45</v>
      </c>
      <c r="C103" s="52" t="s">
        <v>222</v>
      </c>
      <c r="D103" s="52">
        <v>1</v>
      </c>
      <c r="E103" s="52" t="s">
        <v>223</v>
      </c>
      <c r="F103" s="55" t="s">
        <v>47</v>
      </c>
      <c r="G103" s="55" t="s">
        <v>403</v>
      </c>
      <c r="H103" s="52" t="s">
        <v>47</v>
      </c>
      <c r="I103" s="52" t="s">
        <v>220</v>
      </c>
      <c r="J103" s="52" t="s">
        <v>221</v>
      </c>
      <c r="K103" s="52" t="s">
        <v>323</v>
      </c>
      <c r="L103" s="52" t="s">
        <v>328</v>
      </c>
      <c r="M103" s="58"/>
      <c r="N103" s="55"/>
      <c r="O103" s="8"/>
      <c r="P103" s="8"/>
      <c r="Q103" s="8"/>
      <c r="R103" s="189" t="s">
        <v>404</v>
      </c>
      <c r="S103" s="57"/>
      <c r="T103" s="165"/>
      <c r="U103" s="57"/>
      <c r="V103" s="165"/>
      <c r="W103" s="165"/>
      <c r="X103" s="193"/>
      <c r="Y103" s="165"/>
    </row>
    <row r="104" spans="1:25" ht="45">
      <c r="A104" s="54" t="s">
        <v>50</v>
      </c>
      <c r="B104" s="54" t="s">
        <v>45</v>
      </c>
      <c r="C104" s="52" t="s">
        <v>222</v>
      </c>
      <c r="D104" s="52">
        <v>1</v>
      </c>
      <c r="E104" s="52" t="s">
        <v>223</v>
      </c>
      <c r="F104" s="55" t="s">
        <v>47</v>
      </c>
      <c r="G104" s="55" t="s">
        <v>403</v>
      </c>
      <c r="H104" s="52" t="s">
        <v>47</v>
      </c>
      <c r="I104" s="52" t="s">
        <v>220</v>
      </c>
      <c r="J104" s="52" t="s">
        <v>221</v>
      </c>
      <c r="K104" s="52" t="s">
        <v>323</v>
      </c>
      <c r="L104" s="52" t="s">
        <v>330</v>
      </c>
      <c r="M104" s="58"/>
      <c r="N104" s="55"/>
      <c r="O104" s="8"/>
      <c r="P104" s="8"/>
      <c r="Q104" s="8"/>
      <c r="R104" s="189" t="s">
        <v>404</v>
      </c>
      <c r="S104" s="57"/>
      <c r="T104" s="165"/>
      <c r="U104" s="57"/>
      <c r="V104" s="165"/>
      <c r="W104" s="165"/>
      <c r="X104" s="193"/>
      <c r="Y104" s="165"/>
    </row>
    <row r="105" spans="1:25" ht="45">
      <c r="A105" s="54" t="s">
        <v>50</v>
      </c>
      <c r="B105" s="54" t="s">
        <v>45</v>
      </c>
      <c r="C105" s="52" t="s">
        <v>222</v>
      </c>
      <c r="D105" s="52">
        <v>1</v>
      </c>
      <c r="E105" s="52" t="s">
        <v>223</v>
      </c>
      <c r="F105" s="55" t="s">
        <v>47</v>
      </c>
      <c r="G105" s="55" t="s">
        <v>403</v>
      </c>
      <c r="H105" s="52" t="s">
        <v>47</v>
      </c>
      <c r="I105" s="52" t="s">
        <v>220</v>
      </c>
      <c r="J105" s="52" t="s">
        <v>221</v>
      </c>
      <c r="K105" s="52" t="s">
        <v>323</v>
      </c>
      <c r="L105" s="52" t="s">
        <v>329</v>
      </c>
      <c r="M105" s="58"/>
      <c r="N105" s="55"/>
      <c r="O105" s="8"/>
      <c r="P105" s="8"/>
      <c r="Q105" s="8"/>
      <c r="R105" s="189" t="s">
        <v>404</v>
      </c>
      <c r="S105" s="57"/>
      <c r="T105" s="165"/>
      <c r="U105" s="57"/>
      <c r="V105" s="165"/>
      <c r="W105" s="165"/>
      <c r="X105" s="193"/>
      <c r="Y105" s="165"/>
    </row>
    <row r="106" spans="1:25" ht="75">
      <c r="A106" s="54" t="s">
        <v>50</v>
      </c>
      <c r="B106" s="54" t="s">
        <v>45</v>
      </c>
      <c r="C106" s="52" t="s">
        <v>222</v>
      </c>
      <c r="D106" s="52">
        <v>1</v>
      </c>
      <c r="E106" s="52" t="s">
        <v>223</v>
      </c>
      <c r="F106" s="55" t="s">
        <v>47</v>
      </c>
      <c r="G106" s="55" t="s">
        <v>403</v>
      </c>
      <c r="H106" s="52" t="s">
        <v>47</v>
      </c>
      <c r="I106" s="52" t="s">
        <v>220</v>
      </c>
      <c r="J106" s="52" t="s">
        <v>221</v>
      </c>
      <c r="K106" s="52" t="s">
        <v>323</v>
      </c>
      <c r="L106" s="52" t="s">
        <v>331</v>
      </c>
      <c r="M106" s="58"/>
      <c r="N106" s="55"/>
      <c r="O106" s="8"/>
      <c r="P106" s="8"/>
      <c r="Q106" s="8"/>
      <c r="R106" s="189" t="s">
        <v>404</v>
      </c>
      <c r="S106" s="57"/>
      <c r="T106" s="165"/>
      <c r="U106" s="57"/>
      <c r="V106" s="165"/>
      <c r="W106" s="165"/>
      <c r="X106" s="193"/>
      <c r="Y106" s="165"/>
    </row>
    <row r="107" spans="1:25" ht="45">
      <c r="A107" s="54" t="s">
        <v>50</v>
      </c>
      <c r="B107" s="54" t="s">
        <v>45</v>
      </c>
      <c r="C107" s="52" t="s">
        <v>222</v>
      </c>
      <c r="D107" s="52">
        <v>1</v>
      </c>
      <c r="E107" s="52" t="s">
        <v>223</v>
      </c>
      <c r="F107" s="55" t="s">
        <v>47</v>
      </c>
      <c r="G107" s="55" t="s">
        <v>403</v>
      </c>
      <c r="H107" s="52" t="s">
        <v>47</v>
      </c>
      <c r="I107" s="52" t="s">
        <v>220</v>
      </c>
      <c r="J107" s="52" t="s">
        <v>221</v>
      </c>
      <c r="K107" s="52" t="s">
        <v>323</v>
      </c>
      <c r="L107" s="52" t="s">
        <v>332</v>
      </c>
      <c r="M107" s="58"/>
      <c r="N107" s="55"/>
      <c r="O107" s="8"/>
      <c r="P107" s="8"/>
      <c r="Q107" s="8"/>
      <c r="R107" s="189" t="s">
        <v>404</v>
      </c>
      <c r="S107" s="57"/>
      <c r="T107" s="165"/>
      <c r="U107" s="57"/>
      <c r="V107" s="165"/>
      <c r="W107" s="165"/>
      <c r="X107" s="193"/>
      <c r="Y107" s="165"/>
    </row>
    <row r="108" spans="1:25" ht="45">
      <c r="A108" s="54" t="s">
        <v>50</v>
      </c>
      <c r="B108" s="54" t="s">
        <v>45</v>
      </c>
      <c r="C108" s="52" t="s">
        <v>222</v>
      </c>
      <c r="D108" s="52">
        <v>1</v>
      </c>
      <c r="E108" s="52" t="s">
        <v>223</v>
      </c>
      <c r="F108" s="55" t="s">
        <v>47</v>
      </c>
      <c r="G108" s="55" t="s">
        <v>403</v>
      </c>
      <c r="H108" s="52" t="s">
        <v>47</v>
      </c>
      <c r="I108" s="52" t="s">
        <v>220</v>
      </c>
      <c r="J108" s="52" t="s">
        <v>221</v>
      </c>
      <c r="K108" s="52" t="s">
        <v>323</v>
      </c>
      <c r="L108" s="52" t="s">
        <v>333</v>
      </c>
      <c r="M108" s="58"/>
      <c r="N108" s="55"/>
      <c r="O108" s="8"/>
      <c r="P108" s="8"/>
      <c r="Q108" s="8"/>
      <c r="R108" s="189" t="s">
        <v>404</v>
      </c>
      <c r="S108" s="57"/>
      <c r="T108" s="165"/>
      <c r="U108" s="57"/>
      <c r="V108" s="165"/>
      <c r="W108" s="165"/>
      <c r="X108" s="193"/>
      <c r="Y108" s="165"/>
    </row>
    <row r="109" spans="1:25" ht="45">
      <c r="A109" s="54" t="s">
        <v>50</v>
      </c>
      <c r="B109" s="54" t="s">
        <v>45</v>
      </c>
      <c r="C109" s="52" t="s">
        <v>222</v>
      </c>
      <c r="D109" s="52">
        <v>1</v>
      </c>
      <c r="E109" s="52" t="s">
        <v>223</v>
      </c>
      <c r="F109" s="55" t="s">
        <v>47</v>
      </c>
      <c r="G109" s="55" t="s">
        <v>403</v>
      </c>
      <c r="H109" s="52" t="s">
        <v>47</v>
      </c>
      <c r="I109" s="52" t="s">
        <v>220</v>
      </c>
      <c r="J109" s="52" t="s">
        <v>221</v>
      </c>
      <c r="K109" s="52" t="s">
        <v>323</v>
      </c>
      <c r="L109" s="52" t="s">
        <v>334</v>
      </c>
      <c r="M109" s="58"/>
      <c r="N109" s="55"/>
      <c r="O109" s="8"/>
      <c r="P109" s="8"/>
      <c r="Q109" s="8"/>
      <c r="R109" s="189" t="s">
        <v>404</v>
      </c>
      <c r="S109" s="57"/>
      <c r="T109" s="165"/>
      <c r="U109" s="57"/>
      <c r="V109" s="165"/>
      <c r="W109" s="165"/>
      <c r="X109" s="193"/>
      <c r="Y109" s="165"/>
    </row>
    <row r="110" spans="1:25" ht="34.5" customHeight="1">
      <c r="A110" s="54" t="s">
        <v>50</v>
      </c>
      <c r="B110" s="54" t="s">
        <v>45</v>
      </c>
      <c r="C110" s="52" t="s">
        <v>222</v>
      </c>
      <c r="D110" s="52">
        <v>1</v>
      </c>
      <c r="E110" s="52" t="s">
        <v>223</v>
      </c>
      <c r="F110" s="55" t="s">
        <v>47</v>
      </c>
      <c r="G110" s="55" t="s">
        <v>403</v>
      </c>
      <c r="H110" s="52" t="s">
        <v>47</v>
      </c>
      <c r="I110" s="52" t="s">
        <v>220</v>
      </c>
      <c r="J110" s="52" t="s">
        <v>221</v>
      </c>
      <c r="K110" s="52" t="s">
        <v>323</v>
      </c>
      <c r="L110" s="52" t="s">
        <v>335</v>
      </c>
      <c r="M110" s="58"/>
      <c r="N110" s="55"/>
      <c r="O110" s="8"/>
      <c r="P110" s="8"/>
      <c r="Q110" s="8"/>
      <c r="R110" s="189" t="s">
        <v>404</v>
      </c>
      <c r="S110" s="57"/>
      <c r="T110" s="165"/>
      <c r="U110" s="57"/>
      <c r="V110" s="165"/>
      <c r="W110" s="165"/>
      <c r="X110" s="193"/>
      <c r="Y110" s="165"/>
    </row>
    <row r="111" spans="1:25" ht="45">
      <c r="A111" s="54" t="s">
        <v>50</v>
      </c>
      <c r="B111" s="54" t="s">
        <v>45</v>
      </c>
      <c r="C111" s="52" t="s">
        <v>222</v>
      </c>
      <c r="D111" s="52">
        <v>1</v>
      </c>
      <c r="E111" s="52" t="s">
        <v>223</v>
      </c>
      <c r="F111" s="55" t="s">
        <v>47</v>
      </c>
      <c r="G111" s="55" t="s">
        <v>403</v>
      </c>
      <c r="H111" s="52" t="s">
        <v>47</v>
      </c>
      <c r="I111" s="52" t="s">
        <v>220</v>
      </c>
      <c r="J111" s="52" t="s">
        <v>221</v>
      </c>
      <c r="K111" s="52" t="s">
        <v>336</v>
      </c>
      <c r="L111" s="52" t="s">
        <v>337</v>
      </c>
      <c r="M111" s="55"/>
      <c r="N111" s="55"/>
      <c r="O111" s="8"/>
      <c r="P111" s="8"/>
      <c r="Q111" s="8"/>
      <c r="R111" s="189" t="s">
        <v>404</v>
      </c>
      <c r="S111" s="57"/>
      <c r="T111" s="165"/>
      <c r="U111" s="57"/>
      <c r="V111" s="165"/>
      <c r="W111" s="165"/>
      <c r="X111" s="193"/>
      <c r="Y111" s="165"/>
    </row>
    <row r="112" spans="1:25" ht="45">
      <c r="A112" s="54" t="s">
        <v>50</v>
      </c>
      <c r="B112" s="54" t="s">
        <v>45</v>
      </c>
      <c r="C112" s="52" t="s">
        <v>222</v>
      </c>
      <c r="D112" s="52">
        <v>1</v>
      </c>
      <c r="E112" s="52" t="s">
        <v>223</v>
      </c>
      <c r="F112" s="55" t="s">
        <v>47</v>
      </c>
      <c r="G112" s="55" t="s">
        <v>403</v>
      </c>
      <c r="H112" s="52" t="s">
        <v>47</v>
      </c>
      <c r="I112" s="52" t="s">
        <v>220</v>
      </c>
      <c r="J112" s="52" t="s">
        <v>221</v>
      </c>
      <c r="K112" s="52" t="s">
        <v>336</v>
      </c>
      <c r="L112" s="52" t="s">
        <v>338</v>
      </c>
      <c r="M112" s="55"/>
      <c r="N112" s="55"/>
      <c r="O112" s="8"/>
      <c r="P112" s="8"/>
      <c r="Q112" s="8"/>
      <c r="R112" s="189" t="s">
        <v>404</v>
      </c>
      <c r="S112" s="57"/>
      <c r="T112" s="165"/>
      <c r="U112" s="57"/>
      <c r="V112" s="165"/>
      <c r="W112" s="165"/>
      <c r="X112" s="193"/>
      <c r="Y112" s="165"/>
    </row>
    <row r="113" spans="1:25" ht="45">
      <c r="A113" s="54" t="s">
        <v>50</v>
      </c>
      <c r="B113" s="54" t="s">
        <v>45</v>
      </c>
      <c r="C113" s="52" t="s">
        <v>222</v>
      </c>
      <c r="D113" s="52">
        <v>1</v>
      </c>
      <c r="E113" s="52" t="s">
        <v>223</v>
      </c>
      <c r="F113" s="55" t="s">
        <v>47</v>
      </c>
      <c r="G113" s="55" t="s">
        <v>403</v>
      </c>
      <c r="H113" s="52" t="s">
        <v>47</v>
      </c>
      <c r="I113" s="52" t="s">
        <v>220</v>
      </c>
      <c r="J113" s="52" t="s">
        <v>221</v>
      </c>
      <c r="K113" s="52" t="s">
        <v>336</v>
      </c>
      <c r="L113" s="52" t="s">
        <v>339</v>
      </c>
      <c r="M113" s="55"/>
      <c r="N113" s="55"/>
      <c r="O113" s="8"/>
      <c r="P113" s="8"/>
      <c r="Q113" s="8"/>
      <c r="R113" s="189" t="s">
        <v>404</v>
      </c>
      <c r="S113" s="57"/>
      <c r="T113" s="165"/>
      <c r="U113" s="57"/>
      <c r="V113" s="165"/>
      <c r="W113" s="165"/>
      <c r="X113" s="193"/>
      <c r="Y113" s="165"/>
    </row>
    <row r="114" spans="1:25" ht="45">
      <c r="A114" s="54" t="s">
        <v>50</v>
      </c>
      <c r="B114" s="54" t="s">
        <v>45</v>
      </c>
      <c r="C114" s="52" t="s">
        <v>222</v>
      </c>
      <c r="D114" s="52">
        <v>1</v>
      </c>
      <c r="E114" s="52" t="s">
        <v>223</v>
      </c>
      <c r="F114" s="55" t="s">
        <v>47</v>
      </c>
      <c r="G114" s="55" t="s">
        <v>403</v>
      </c>
      <c r="H114" s="52" t="s">
        <v>47</v>
      </c>
      <c r="I114" s="52" t="s">
        <v>220</v>
      </c>
      <c r="J114" s="52" t="s">
        <v>221</v>
      </c>
      <c r="K114" s="52" t="s">
        <v>336</v>
      </c>
      <c r="L114" s="52" t="s">
        <v>340</v>
      </c>
      <c r="M114" s="55"/>
      <c r="N114" s="55"/>
      <c r="O114" s="8"/>
      <c r="P114" s="8"/>
      <c r="Q114" s="8"/>
      <c r="R114" s="189" t="s">
        <v>404</v>
      </c>
      <c r="S114" s="57"/>
      <c r="T114" s="165"/>
      <c r="U114" s="57"/>
      <c r="V114" s="165"/>
      <c r="W114" s="165"/>
      <c r="X114" s="193"/>
      <c r="Y114" s="165"/>
    </row>
    <row r="115" spans="1:25" ht="65.25" customHeight="1">
      <c r="A115" s="54" t="s">
        <v>50</v>
      </c>
      <c r="B115" s="54" t="s">
        <v>45</v>
      </c>
      <c r="C115" s="52" t="s">
        <v>222</v>
      </c>
      <c r="D115" s="52">
        <v>1</v>
      </c>
      <c r="E115" s="52" t="s">
        <v>223</v>
      </c>
      <c r="F115" s="55" t="s">
        <v>47</v>
      </c>
      <c r="G115" s="55" t="s">
        <v>403</v>
      </c>
      <c r="H115" s="52" t="s">
        <v>47</v>
      </c>
      <c r="I115" s="52" t="s">
        <v>220</v>
      </c>
      <c r="J115" s="52" t="s">
        <v>221</v>
      </c>
      <c r="K115" s="52" t="s">
        <v>336</v>
      </c>
      <c r="L115" s="52" t="s">
        <v>341</v>
      </c>
      <c r="M115" s="52"/>
      <c r="N115" s="55"/>
      <c r="O115" s="8"/>
      <c r="P115" s="8"/>
      <c r="Q115" s="8"/>
      <c r="R115" s="189" t="s">
        <v>404</v>
      </c>
      <c r="S115" s="57"/>
      <c r="T115" s="165"/>
      <c r="U115" s="57"/>
      <c r="V115" s="165"/>
      <c r="W115" s="165"/>
      <c r="X115" s="193"/>
      <c r="Y115" s="165"/>
    </row>
    <row r="116" spans="1:25" ht="45">
      <c r="A116" s="54" t="s">
        <v>50</v>
      </c>
      <c r="B116" s="54" t="s">
        <v>45</v>
      </c>
      <c r="C116" s="52" t="s">
        <v>222</v>
      </c>
      <c r="D116" s="52">
        <v>1</v>
      </c>
      <c r="E116" s="52" t="s">
        <v>223</v>
      </c>
      <c r="F116" s="55" t="s">
        <v>47</v>
      </c>
      <c r="G116" s="55" t="s">
        <v>403</v>
      </c>
      <c r="H116" s="52" t="s">
        <v>47</v>
      </c>
      <c r="I116" s="52" t="s">
        <v>220</v>
      </c>
      <c r="J116" s="52" t="s">
        <v>221</v>
      </c>
      <c r="K116" s="52" t="s">
        <v>336</v>
      </c>
      <c r="L116" s="52" t="s">
        <v>342</v>
      </c>
      <c r="M116" s="52"/>
      <c r="N116" s="55"/>
      <c r="O116" s="8"/>
      <c r="P116" s="8"/>
      <c r="Q116" s="8"/>
      <c r="R116" s="189" t="s">
        <v>404</v>
      </c>
      <c r="S116" s="57"/>
      <c r="T116" s="165"/>
      <c r="U116" s="57"/>
      <c r="V116" s="165"/>
      <c r="W116" s="165"/>
      <c r="X116" s="193"/>
      <c r="Y116" s="165"/>
    </row>
    <row r="117" spans="1:25" ht="45">
      <c r="A117" s="54" t="s">
        <v>50</v>
      </c>
      <c r="B117" s="54" t="s">
        <v>45</v>
      </c>
      <c r="C117" s="52" t="s">
        <v>222</v>
      </c>
      <c r="D117" s="52">
        <v>1</v>
      </c>
      <c r="E117" s="52" t="s">
        <v>223</v>
      </c>
      <c r="F117" s="55" t="s">
        <v>47</v>
      </c>
      <c r="G117" s="55" t="s">
        <v>403</v>
      </c>
      <c r="H117" s="52" t="s">
        <v>47</v>
      </c>
      <c r="I117" s="52" t="s">
        <v>220</v>
      </c>
      <c r="J117" s="52" t="s">
        <v>221</v>
      </c>
      <c r="K117" s="52" t="s">
        <v>336</v>
      </c>
      <c r="L117" s="52" t="s">
        <v>343</v>
      </c>
      <c r="M117" s="52"/>
      <c r="N117" s="55"/>
      <c r="O117" s="8"/>
      <c r="P117" s="8"/>
      <c r="Q117" s="8"/>
      <c r="R117" s="189" t="s">
        <v>404</v>
      </c>
      <c r="S117" s="57"/>
      <c r="T117" s="165"/>
      <c r="U117" s="57"/>
      <c r="V117" s="165"/>
      <c r="W117" s="165"/>
      <c r="X117" s="193"/>
      <c r="Y117" s="165"/>
    </row>
    <row r="118" spans="1:25" ht="45">
      <c r="A118" s="54" t="s">
        <v>50</v>
      </c>
      <c r="B118" s="54" t="s">
        <v>45</v>
      </c>
      <c r="C118" s="52" t="s">
        <v>222</v>
      </c>
      <c r="D118" s="52">
        <v>1</v>
      </c>
      <c r="E118" s="52" t="s">
        <v>223</v>
      </c>
      <c r="F118" s="55" t="s">
        <v>47</v>
      </c>
      <c r="G118" s="55" t="s">
        <v>403</v>
      </c>
      <c r="H118" s="52" t="s">
        <v>47</v>
      </c>
      <c r="I118" s="52" t="s">
        <v>220</v>
      </c>
      <c r="J118" s="52" t="s">
        <v>221</v>
      </c>
      <c r="K118" s="52" t="s">
        <v>336</v>
      </c>
      <c r="L118" s="52" t="s">
        <v>344</v>
      </c>
      <c r="M118" s="52"/>
      <c r="N118" s="55"/>
      <c r="O118" s="8"/>
      <c r="P118" s="8"/>
      <c r="Q118" s="8"/>
      <c r="R118" s="189" t="s">
        <v>404</v>
      </c>
      <c r="S118" s="57"/>
      <c r="T118" s="165"/>
      <c r="U118" s="57"/>
      <c r="V118" s="165"/>
      <c r="W118" s="165"/>
      <c r="X118" s="193"/>
      <c r="Y118" s="165"/>
    </row>
    <row r="119" spans="1:25" ht="45">
      <c r="A119" s="54" t="s">
        <v>50</v>
      </c>
      <c r="B119" s="54" t="s">
        <v>45</v>
      </c>
      <c r="C119" s="52" t="s">
        <v>222</v>
      </c>
      <c r="D119" s="52">
        <v>1</v>
      </c>
      <c r="E119" s="52" t="s">
        <v>223</v>
      </c>
      <c r="F119" s="55" t="s">
        <v>47</v>
      </c>
      <c r="G119" s="55" t="s">
        <v>403</v>
      </c>
      <c r="H119" s="52" t="s">
        <v>47</v>
      </c>
      <c r="I119" s="52" t="s">
        <v>220</v>
      </c>
      <c r="J119" s="52" t="s">
        <v>221</v>
      </c>
      <c r="K119" s="52" t="s">
        <v>336</v>
      </c>
      <c r="L119" s="52" t="s">
        <v>345</v>
      </c>
      <c r="M119" s="52"/>
      <c r="N119" s="55"/>
      <c r="O119" s="8"/>
      <c r="P119" s="8"/>
      <c r="Q119" s="8"/>
      <c r="R119" s="189" t="s">
        <v>404</v>
      </c>
      <c r="S119" s="57"/>
      <c r="T119" s="165"/>
      <c r="U119" s="57"/>
      <c r="V119" s="165"/>
      <c r="W119" s="165"/>
      <c r="X119" s="193"/>
      <c r="Y119" s="165"/>
    </row>
    <row r="120" spans="1:25" ht="45">
      <c r="A120" s="54" t="s">
        <v>50</v>
      </c>
      <c r="B120" s="54" t="s">
        <v>45</v>
      </c>
      <c r="C120" s="52" t="s">
        <v>222</v>
      </c>
      <c r="D120" s="52">
        <v>1</v>
      </c>
      <c r="E120" s="52" t="s">
        <v>223</v>
      </c>
      <c r="F120" s="55" t="s">
        <v>47</v>
      </c>
      <c r="G120" s="55" t="s">
        <v>403</v>
      </c>
      <c r="H120" s="52" t="s">
        <v>47</v>
      </c>
      <c r="I120" s="52" t="s">
        <v>220</v>
      </c>
      <c r="J120" s="52" t="s">
        <v>221</v>
      </c>
      <c r="K120" s="52" t="s">
        <v>336</v>
      </c>
      <c r="L120" s="52" t="s">
        <v>346</v>
      </c>
      <c r="M120" s="52"/>
      <c r="N120" s="55"/>
      <c r="O120" s="8"/>
      <c r="P120" s="8"/>
      <c r="Q120" s="8"/>
      <c r="R120" s="189" t="s">
        <v>404</v>
      </c>
      <c r="S120" s="57"/>
      <c r="T120" s="165"/>
      <c r="U120" s="57"/>
      <c r="V120" s="165"/>
      <c r="W120" s="165"/>
      <c r="X120" s="193"/>
      <c r="Y120" s="165"/>
    </row>
    <row r="121" spans="1:25" ht="45">
      <c r="A121" s="54" t="s">
        <v>50</v>
      </c>
      <c r="B121" s="54" t="s">
        <v>45</v>
      </c>
      <c r="C121" s="52" t="s">
        <v>222</v>
      </c>
      <c r="D121" s="52">
        <v>1</v>
      </c>
      <c r="E121" s="52" t="s">
        <v>223</v>
      </c>
      <c r="F121" s="55" t="s">
        <v>47</v>
      </c>
      <c r="G121" s="55" t="s">
        <v>403</v>
      </c>
      <c r="H121" s="52" t="s">
        <v>47</v>
      </c>
      <c r="I121" s="52" t="s">
        <v>220</v>
      </c>
      <c r="J121" s="52" t="s">
        <v>221</v>
      </c>
      <c r="K121" s="52" t="s">
        <v>347</v>
      </c>
      <c r="L121" s="52" t="s">
        <v>348</v>
      </c>
      <c r="M121" s="52"/>
      <c r="N121" s="55"/>
      <c r="O121" s="8"/>
      <c r="P121" s="8"/>
      <c r="Q121" s="8"/>
      <c r="R121" s="189" t="s">
        <v>404</v>
      </c>
      <c r="S121" s="57"/>
      <c r="T121" s="165"/>
      <c r="U121" s="57"/>
      <c r="V121" s="165"/>
      <c r="W121" s="165"/>
      <c r="X121" s="193"/>
      <c r="Y121" s="165"/>
    </row>
    <row r="122" spans="1:25" ht="45">
      <c r="A122" s="54" t="s">
        <v>50</v>
      </c>
      <c r="B122" s="54" t="s">
        <v>45</v>
      </c>
      <c r="C122" s="52" t="s">
        <v>222</v>
      </c>
      <c r="D122" s="52">
        <v>1</v>
      </c>
      <c r="E122" s="52" t="s">
        <v>223</v>
      </c>
      <c r="F122" s="55" t="s">
        <v>47</v>
      </c>
      <c r="G122" s="55" t="s">
        <v>403</v>
      </c>
      <c r="H122" s="52" t="s">
        <v>47</v>
      </c>
      <c r="I122" s="52" t="s">
        <v>220</v>
      </c>
      <c r="J122" s="52" t="s">
        <v>221</v>
      </c>
      <c r="K122" s="52" t="s">
        <v>347</v>
      </c>
      <c r="L122" s="52" t="s">
        <v>351</v>
      </c>
      <c r="M122" s="52"/>
      <c r="N122" s="55"/>
      <c r="O122" s="8"/>
      <c r="P122" s="8"/>
      <c r="Q122" s="8"/>
      <c r="R122" s="189" t="s">
        <v>404</v>
      </c>
      <c r="S122" s="57"/>
      <c r="T122" s="165"/>
      <c r="U122" s="57"/>
      <c r="V122" s="165"/>
      <c r="W122" s="165"/>
      <c r="X122" s="193"/>
      <c r="Y122" s="165"/>
    </row>
    <row r="123" spans="1:25" ht="45">
      <c r="A123" s="54" t="s">
        <v>50</v>
      </c>
      <c r="B123" s="54" t="s">
        <v>45</v>
      </c>
      <c r="C123" s="52" t="s">
        <v>222</v>
      </c>
      <c r="D123" s="52">
        <v>1</v>
      </c>
      <c r="E123" s="52" t="s">
        <v>223</v>
      </c>
      <c r="F123" s="55" t="s">
        <v>47</v>
      </c>
      <c r="G123" s="55" t="s">
        <v>403</v>
      </c>
      <c r="H123" s="52" t="s">
        <v>47</v>
      </c>
      <c r="I123" s="52" t="s">
        <v>220</v>
      </c>
      <c r="J123" s="52" t="s">
        <v>221</v>
      </c>
      <c r="K123" s="52" t="s">
        <v>347</v>
      </c>
      <c r="L123" s="52" t="s">
        <v>352</v>
      </c>
      <c r="M123" s="52"/>
      <c r="N123" s="55"/>
      <c r="O123" s="8"/>
      <c r="P123" s="8"/>
      <c r="Q123" s="8"/>
      <c r="R123" s="189" t="s">
        <v>404</v>
      </c>
      <c r="S123" s="57"/>
      <c r="T123" s="165"/>
      <c r="U123" s="57"/>
      <c r="V123" s="165"/>
      <c r="W123" s="165"/>
      <c r="X123" s="193"/>
      <c r="Y123" s="165"/>
    </row>
    <row r="124" spans="1:25" ht="45">
      <c r="A124" s="54" t="s">
        <v>50</v>
      </c>
      <c r="B124" s="54" t="s">
        <v>45</v>
      </c>
      <c r="C124" s="52" t="s">
        <v>222</v>
      </c>
      <c r="D124" s="52">
        <v>1</v>
      </c>
      <c r="E124" s="52" t="s">
        <v>223</v>
      </c>
      <c r="F124" s="55" t="s">
        <v>47</v>
      </c>
      <c r="G124" s="55" t="s">
        <v>403</v>
      </c>
      <c r="H124" s="52" t="s">
        <v>47</v>
      </c>
      <c r="I124" s="52" t="s">
        <v>220</v>
      </c>
      <c r="J124" s="52" t="s">
        <v>221</v>
      </c>
      <c r="K124" s="52" t="s">
        <v>347</v>
      </c>
      <c r="L124" s="52" t="s">
        <v>349</v>
      </c>
      <c r="M124" s="52"/>
      <c r="N124" s="55"/>
      <c r="O124" s="8"/>
      <c r="P124" s="8"/>
      <c r="Q124" s="8"/>
      <c r="R124" s="189" t="s">
        <v>404</v>
      </c>
      <c r="S124" s="57"/>
      <c r="T124" s="165"/>
      <c r="U124" s="57"/>
      <c r="V124" s="165"/>
      <c r="W124" s="165"/>
      <c r="X124" s="193"/>
      <c r="Y124" s="165"/>
    </row>
    <row r="125" spans="1:25" ht="75">
      <c r="A125" s="54" t="s">
        <v>50</v>
      </c>
      <c r="B125" s="54" t="s">
        <v>45</v>
      </c>
      <c r="C125" s="52" t="s">
        <v>222</v>
      </c>
      <c r="D125" s="52">
        <v>1</v>
      </c>
      <c r="E125" s="52" t="s">
        <v>223</v>
      </c>
      <c r="F125" s="55" t="s">
        <v>47</v>
      </c>
      <c r="G125" s="55" t="s">
        <v>403</v>
      </c>
      <c r="H125" s="52" t="s">
        <v>47</v>
      </c>
      <c r="I125" s="52" t="s">
        <v>220</v>
      </c>
      <c r="J125" s="52" t="s">
        <v>221</v>
      </c>
      <c r="K125" s="52" t="s">
        <v>350</v>
      </c>
      <c r="L125" s="52" t="s">
        <v>353</v>
      </c>
      <c r="M125" s="52"/>
      <c r="N125" s="55"/>
      <c r="O125" s="8"/>
      <c r="P125" s="8"/>
      <c r="Q125" s="8"/>
      <c r="R125" s="189" t="s">
        <v>404</v>
      </c>
      <c r="S125" s="57"/>
      <c r="T125" s="165"/>
      <c r="U125" s="57"/>
      <c r="V125" s="165"/>
      <c r="W125" s="165"/>
      <c r="X125" s="193"/>
      <c r="Y125" s="165"/>
    </row>
    <row r="126" spans="1:25" ht="45">
      <c r="A126" s="54" t="s">
        <v>50</v>
      </c>
      <c r="B126" s="54" t="s">
        <v>45</v>
      </c>
      <c r="C126" s="52" t="s">
        <v>222</v>
      </c>
      <c r="D126" s="52">
        <v>1</v>
      </c>
      <c r="E126" s="52" t="s">
        <v>223</v>
      </c>
      <c r="F126" s="55" t="s">
        <v>47</v>
      </c>
      <c r="G126" s="55" t="s">
        <v>403</v>
      </c>
      <c r="H126" s="52" t="s">
        <v>47</v>
      </c>
      <c r="I126" s="52" t="s">
        <v>220</v>
      </c>
      <c r="J126" s="52" t="s">
        <v>221</v>
      </c>
      <c r="K126" s="52" t="s">
        <v>350</v>
      </c>
      <c r="L126" s="52" t="s">
        <v>354</v>
      </c>
      <c r="M126" s="52"/>
      <c r="N126" s="55"/>
      <c r="O126" s="8"/>
      <c r="P126" s="8"/>
      <c r="Q126" s="8"/>
      <c r="R126" s="189" t="s">
        <v>404</v>
      </c>
      <c r="S126" s="57"/>
      <c r="T126" s="165"/>
      <c r="U126" s="57"/>
      <c r="V126" s="165"/>
      <c r="W126" s="165"/>
      <c r="X126" s="193"/>
      <c r="Y126" s="165"/>
    </row>
    <row r="127" spans="1:25" ht="45">
      <c r="A127" s="54" t="s">
        <v>50</v>
      </c>
      <c r="B127" s="54" t="s">
        <v>45</v>
      </c>
      <c r="C127" s="52" t="s">
        <v>222</v>
      </c>
      <c r="D127" s="52">
        <v>1</v>
      </c>
      <c r="E127" s="52" t="s">
        <v>223</v>
      </c>
      <c r="F127" s="55" t="s">
        <v>47</v>
      </c>
      <c r="G127" s="55" t="s">
        <v>403</v>
      </c>
      <c r="H127" s="52" t="s">
        <v>47</v>
      </c>
      <c r="I127" s="52" t="s">
        <v>220</v>
      </c>
      <c r="J127" s="52" t="s">
        <v>221</v>
      </c>
      <c r="K127" s="52" t="s">
        <v>350</v>
      </c>
      <c r="L127" s="52" t="s">
        <v>355</v>
      </c>
      <c r="M127" s="52"/>
      <c r="N127" s="55"/>
      <c r="O127" s="8"/>
      <c r="P127" s="8"/>
      <c r="Q127" s="8"/>
      <c r="R127" s="189" t="s">
        <v>404</v>
      </c>
      <c r="S127" s="57"/>
      <c r="T127" s="165"/>
      <c r="U127" s="57"/>
      <c r="V127" s="165"/>
      <c r="W127" s="165"/>
      <c r="X127" s="193"/>
      <c r="Y127" s="165"/>
    </row>
    <row r="128" spans="1:25" ht="45">
      <c r="A128" s="54" t="s">
        <v>50</v>
      </c>
      <c r="B128" s="54" t="s">
        <v>45</v>
      </c>
      <c r="C128" s="52" t="s">
        <v>222</v>
      </c>
      <c r="D128" s="52">
        <v>1</v>
      </c>
      <c r="E128" s="52" t="s">
        <v>223</v>
      </c>
      <c r="F128" s="55" t="s">
        <v>47</v>
      </c>
      <c r="G128" s="55" t="s">
        <v>403</v>
      </c>
      <c r="H128" s="52" t="s">
        <v>47</v>
      </c>
      <c r="I128" s="52" t="s">
        <v>220</v>
      </c>
      <c r="J128" s="52" t="s">
        <v>221</v>
      </c>
      <c r="K128" s="52" t="s">
        <v>350</v>
      </c>
      <c r="L128" s="52" t="s">
        <v>356</v>
      </c>
      <c r="M128" s="55"/>
      <c r="N128" s="55"/>
      <c r="O128" s="8"/>
      <c r="P128" s="8"/>
      <c r="Q128" s="8"/>
      <c r="R128" s="189" t="s">
        <v>404</v>
      </c>
      <c r="S128" s="57"/>
      <c r="T128" s="165"/>
      <c r="U128" s="57"/>
      <c r="V128" s="165"/>
      <c r="W128" s="165"/>
      <c r="X128" s="193"/>
      <c r="Y128" s="165"/>
    </row>
    <row r="129" spans="1:25" ht="60">
      <c r="A129" s="54" t="s">
        <v>50</v>
      </c>
      <c r="B129" s="54" t="s">
        <v>45</v>
      </c>
      <c r="C129" s="52" t="s">
        <v>222</v>
      </c>
      <c r="D129" s="52">
        <v>1</v>
      </c>
      <c r="E129" s="52" t="s">
        <v>223</v>
      </c>
      <c r="F129" s="55" t="s">
        <v>47</v>
      </c>
      <c r="G129" s="55" t="s">
        <v>403</v>
      </c>
      <c r="H129" s="52" t="s">
        <v>47</v>
      </c>
      <c r="I129" s="52" t="s">
        <v>220</v>
      </c>
      <c r="J129" s="52" t="s">
        <v>221</v>
      </c>
      <c r="K129" s="52" t="s">
        <v>350</v>
      </c>
      <c r="L129" s="52" t="s">
        <v>357</v>
      </c>
      <c r="M129" s="55"/>
      <c r="N129" s="55"/>
      <c r="O129" s="8"/>
      <c r="P129" s="8"/>
      <c r="Q129" s="8"/>
      <c r="R129" s="189" t="s">
        <v>404</v>
      </c>
      <c r="S129" s="57"/>
      <c r="T129" s="165"/>
      <c r="U129" s="57"/>
      <c r="V129" s="165"/>
      <c r="W129" s="165"/>
      <c r="X129" s="193"/>
      <c r="Y129" s="165"/>
    </row>
    <row r="130" spans="1:25" ht="45">
      <c r="A130" s="54" t="s">
        <v>50</v>
      </c>
      <c r="B130" s="54" t="s">
        <v>45</v>
      </c>
      <c r="C130" s="52" t="s">
        <v>222</v>
      </c>
      <c r="D130" s="52">
        <v>1</v>
      </c>
      <c r="E130" s="52" t="s">
        <v>223</v>
      </c>
      <c r="F130" s="55" t="s">
        <v>47</v>
      </c>
      <c r="G130" s="55" t="s">
        <v>403</v>
      </c>
      <c r="H130" s="52" t="s">
        <v>47</v>
      </c>
      <c r="I130" s="52" t="s">
        <v>220</v>
      </c>
      <c r="J130" s="52" t="s">
        <v>221</v>
      </c>
      <c r="K130" s="52" t="s">
        <v>350</v>
      </c>
      <c r="L130" s="52" t="s">
        <v>358</v>
      </c>
      <c r="M130" s="55"/>
      <c r="N130" s="55"/>
      <c r="O130" s="8"/>
      <c r="P130" s="8"/>
      <c r="Q130" s="8"/>
      <c r="R130" s="189" t="s">
        <v>404</v>
      </c>
      <c r="S130" s="57"/>
      <c r="T130" s="165"/>
      <c r="U130" s="57"/>
      <c r="V130" s="165"/>
      <c r="W130" s="165"/>
      <c r="X130" s="193"/>
      <c r="Y130" s="165"/>
    </row>
    <row r="131" spans="1:25" ht="45">
      <c r="A131" s="54" t="s">
        <v>50</v>
      </c>
      <c r="B131" s="54" t="s">
        <v>45</v>
      </c>
      <c r="C131" s="52" t="s">
        <v>222</v>
      </c>
      <c r="D131" s="52">
        <v>1</v>
      </c>
      <c r="E131" s="52" t="s">
        <v>223</v>
      </c>
      <c r="F131" s="55" t="s">
        <v>47</v>
      </c>
      <c r="G131" s="55" t="s">
        <v>403</v>
      </c>
      <c r="H131" s="52" t="s">
        <v>47</v>
      </c>
      <c r="I131" s="52" t="s">
        <v>220</v>
      </c>
      <c r="J131" s="52" t="s">
        <v>221</v>
      </c>
      <c r="K131" s="52" t="s">
        <v>350</v>
      </c>
      <c r="L131" s="52" t="s">
        <v>359</v>
      </c>
      <c r="M131" s="55"/>
      <c r="N131" s="55"/>
      <c r="O131" s="8"/>
      <c r="P131" s="8"/>
      <c r="Q131" s="8"/>
      <c r="R131" s="189" t="s">
        <v>404</v>
      </c>
      <c r="S131" s="57"/>
      <c r="T131" s="165"/>
      <c r="U131" s="57"/>
      <c r="V131" s="165"/>
      <c r="W131" s="165"/>
      <c r="X131" s="193"/>
      <c r="Y131" s="165"/>
    </row>
    <row r="132" spans="1:25" ht="45">
      <c r="A132" s="54" t="s">
        <v>50</v>
      </c>
      <c r="B132" s="54" t="s">
        <v>45</v>
      </c>
      <c r="C132" s="52" t="s">
        <v>222</v>
      </c>
      <c r="D132" s="52">
        <v>1</v>
      </c>
      <c r="E132" s="52" t="s">
        <v>223</v>
      </c>
      <c r="F132" s="55" t="s">
        <v>47</v>
      </c>
      <c r="G132" s="55" t="s">
        <v>403</v>
      </c>
      <c r="H132" s="52" t="s">
        <v>47</v>
      </c>
      <c r="I132" s="52" t="s">
        <v>220</v>
      </c>
      <c r="J132" s="52" t="s">
        <v>221</v>
      </c>
      <c r="K132" s="52" t="s">
        <v>350</v>
      </c>
      <c r="L132" s="52" t="s">
        <v>253</v>
      </c>
      <c r="M132" s="55"/>
      <c r="N132" s="55"/>
      <c r="O132" s="8"/>
      <c r="P132" s="8"/>
      <c r="Q132" s="8"/>
      <c r="R132" s="189" t="s">
        <v>404</v>
      </c>
      <c r="S132" s="57"/>
      <c r="T132" s="165"/>
      <c r="U132" s="57"/>
      <c r="V132" s="165"/>
      <c r="W132" s="165"/>
      <c r="X132" s="193"/>
      <c r="Y132" s="165"/>
    </row>
    <row r="133" spans="1:25" ht="45">
      <c r="A133" s="54" t="s">
        <v>50</v>
      </c>
      <c r="B133" s="54" t="s">
        <v>45</v>
      </c>
      <c r="C133" s="52" t="s">
        <v>222</v>
      </c>
      <c r="D133" s="52">
        <v>1</v>
      </c>
      <c r="E133" s="52" t="s">
        <v>223</v>
      </c>
      <c r="F133" s="55" t="s">
        <v>47</v>
      </c>
      <c r="G133" s="55" t="s">
        <v>403</v>
      </c>
      <c r="H133" s="52" t="s">
        <v>47</v>
      </c>
      <c r="I133" s="52" t="s">
        <v>220</v>
      </c>
      <c r="J133" s="52" t="s">
        <v>221</v>
      </c>
      <c r="K133" s="52" t="s">
        <v>360</v>
      </c>
      <c r="L133" s="52" t="s">
        <v>361</v>
      </c>
      <c r="M133" s="55"/>
      <c r="N133" s="55"/>
      <c r="O133" s="8"/>
      <c r="P133" s="8"/>
      <c r="Q133" s="8"/>
      <c r="R133" s="189" t="s">
        <v>404</v>
      </c>
      <c r="S133" s="57"/>
      <c r="T133" s="165"/>
      <c r="U133" s="57"/>
      <c r="V133" s="165"/>
      <c r="W133" s="165"/>
      <c r="X133" s="193"/>
      <c r="Y133" s="165"/>
    </row>
    <row r="134" spans="1:25" ht="45">
      <c r="A134" s="54" t="s">
        <v>50</v>
      </c>
      <c r="B134" s="54" t="s">
        <v>45</v>
      </c>
      <c r="C134" s="52" t="s">
        <v>222</v>
      </c>
      <c r="D134" s="52">
        <v>1</v>
      </c>
      <c r="E134" s="52" t="s">
        <v>223</v>
      </c>
      <c r="F134" s="55" t="s">
        <v>47</v>
      </c>
      <c r="G134" s="55" t="s">
        <v>403</v>
      </c>
      <c r="H134" s="52" t="s">
        <v>47</v>
      </c>
      <c r="I134" s="52" t="s">
        <v>220</v>
      </c>
      <c r="J134" s="52" t="s">
        <v>221</v>
      </c>
      <c r="K134" s="52" t="s">
        <v>360</v>
      </c>
      <c r="L134" s="52" t="s">
        <v>362</v>
      </c>
      <c r="M134" s="55"/>
      <c r="N134" s="55"/>
      <c r="O134" s="8"/>
      <c r="P134" s="8"/>
      <c r="Q134" s="8"/>
      <c r="R134" s="189" t="s">
        <v>404</v>
      </c>
      <c r="S134" s="57"/>
      <c r="T134" s="165"/>
      <c r="U134" s="57"/>
      <c r="V134" s="165"/>
      <c r="W134" s="165"/>
      <c r="X134" s="193"/>
      <c r="Y134" s="165"/>
    </row>
    <row r="135" spans="1:25" ht="45">
      <c r="A135" s="54" t="s">
        <v>50</v>
      </c>
      <c r="B135" s="54" t="s">
        <v>45</v>
      </c>
      <c r="C135" s="52" t="s">
        <v>222</v>
      </c>
      <c r="D135" s="52">
        <v>1</v>
      </c>
      <c r="E135" s="52" t="s">
        <v>223</v>
      </c>
      <c r="F135" s="55" t="s">
        <v>47</v>
      </c>
      <c r="G135" s="55" t="s">
        <v>403</v>
      </c>
      <c r="H135" s="52" t="s">
        <v>47</v>
      </c>
      <c r="I135" s="52" t="s">
        <v>220</v>
      </c>
      <c r="J135" s="52" t="s">
        <v>221</v>
      </c>
      <c r="K135" s="52" t="s">
        <v>360</v>
      </c>
      <c r="L135" s="52" t="s">
        <v>363</v>
      </c>
      <c r="M135" s="55"/>
      <c r="N135" s="55"/>
      <c r="O135" s="8"/>
      <c r="P135" s="8"/>
      <c r="Q135" s="8"/>
      <c r="R135" s="189" t="s">
        <v>404</v>
      </c>
      <c r="S135" s="57"/>
      <c r="T135" s="165"/>
      <c r="U135" s="57"/>
      <c r="V135" s="165"/>
      <c r="W135" s="165"/>
      <c r="X135" s="193"/>
      <c r="Y135" s="165"/>
    </row>
    <row r="136" spans="1:25" ht="45">
      <c r="A136" s="54" t="s">
        <v>50</v>
      </c>
      <c r="B136" s="54" t="s">
        <v>45</v>
      </c>
      <c r="C136" s="52" t="s">
        <v>222</v>
      </c>
      <c r="D136" s="52">
        <v>1</v>
      </c>
      <c r="E136" s="52" t="s">
        <v>223</v>
      </c>
      <c r="F136" s="55" t="s">
        <v>47</v>
      </c>
      <c r="G136" s="55" t="s">
        <v>403</v>
      </c>
      <c r="H136" s="52" t="s">
        <v>47</v>
      </c>
      <c r="I136" s="52" t="s">
        <v>220</v>
      </c>
      <c r="J136" s="52" t="s">
        <v>221</v>
      </c>
      <c r="K136" s="52" t="s">
        <v>360</v>
      </c>
      <c r="L136" s="52" t="s">
        <v>364</v>
      </c>
      <c r="M136" s="55"/>
      <c r="N136" s="55"/>
      <c r="O136" s="8"/>
      <c r="P136" s="8"/>
      <c r="Q136" s="8"/>
      <c r="R136" s="189" t="s">
        <v>404</v>
      </c>
      <c r="S136" s="57"/>
      <c r="T136" s="165"/>
      <c r="U136" s="57"/>
      <c r="V136" s="165"/>
      <c r="W136" s="165"/>
      <c r="X136" s="193"/>
      <c r="Y136" s="165"/>
    </row>
    <row r="137" spans="1:25" ht="45">
      <c r="A137" s="54" t="s">
        <v>50</v>
      </c>
      <c r="B137" s="54" t="s">
        <v>45</v>
      </c>
      <c r="C137" s="52" t="s">
        <v>222</v>
      </c>
      <c r="D137" s="52">
        <v>1</v>
      </c>
      <c r="E137" s="52" t="s">
        <v>223</v>
      </c>
      <c r="F137" s="55" t="s">
        <v>47</v>
      </c>
      <c r="G137" s="55" t="s">
        <v>403</v>
      </c>
      <c r="H137" s="52" t="s">
        <v>47</v>
      </c>
      <c r="I137" s="52" t="s">
        <v>220</v>
      </c>
      <c r="J137" s="52" t="s">
        <v>221</v>
      </c>
      <c r="K137" s="52" t="s">
        <v>365</v>
      </c>
      <c r="L137" s="52" t="s">
        <v>366</v>
      </c>
      <c r="M137" s="55"/>
      <c r="N137" s="55"/>
      <c r="O137" s="8"/>
      <c r="P137" s="8"/>
      <c r="Q137" s="8"/>
      <c r="R137" s="189" t="s">
        <v>404</v>
      </c>
      <c r="S137" s="57"/>
      <c r="T137" s="165"/>
      <c r="U137" s="57"/>
      <c r="V137" s="165"/>
      <c r="W137" s="165"/>
      <c r="X137" s="193"/>
      <c r="Y137" s="165"/>
    </row>
    <row r="138" spans="1:25" ht="45">
      <c r="A138" s="54" t="s">
        <v>50</v>
      </c>
      <c r="B138" s="54" t="s">
        <v>45</v>
      </c>
      <c r="C138" s="52" t="s">
        <v>222</v>
      </c>
      <c r="D138" s="52">
        <v>1</v>
      </c>
      <c r="E138" s="52" t="s">
        <v>223</v>
      </c>
      <c r="F138" s="55" t="s">
        <v>47</v>
      </c>
      <c r="G138" s="55" t="s">
        <v>403</v>
      </c>
      <c r="H138" s="52" t="s">
        <v>47</v>
      </c>
      <c r="I138" s="52" t="s">
        <v>220</v>
      </c>
      <c r="J138" s="52" t="s">
        <v>221</v>
      </c>
      <c r="K138" s="52" t="s">
        <v>365</v>
      </c>
      <c r="L138" s="52" t="s">
        <v>367</v>
      </c>
      <c r="M138" s="55"/>
      <c r="N138" s="55"/>
      <c r="O138" s="8"/>
      <c r="P138" s="8"/>
      <c r="Q138" s="8"/>
      <c r="R138" s="189" t="s">
        <v>404</v>
      </c>
      <c r="S138" s="57"/>
      <c r="T138" s="165"/>
      <c r="U138" s="57"/>
      <c r="V138" s="165"/>
      <c r="W138" s="165"/>
      <c r="X138" s="193"/>
      <c r="Y138" s="165"/>
    </row>
    <row r="139" spans="1:25" ht="45">
      <c r="A139" s="54" t="s">
        <v>50</v>
      </c>
      <c r="B139" s="54" t="s">
        <v>45</v>
      </c>
      <c r="C139" s="52" t="s">
        <v>222</v>
      </c>
      <c r="D139" s="52">
        <v>1</v>
      </c>
      <c r="E139" s="52" t="s">
        <v>223</v>
      </c>
      <c r="F139" s="55" t="s">
        <v>47</v>
      </c>
      <c r="G139" s="55" t="s">
        <v>403</v>
      </c>
      <c r="H139" s="52" t="s">
        <v>47</v>
      </c>
      <c r="I139" s="52" t="s">
        <v>220</v>
      </c>
      <c r="J139" s="52" t="s">
        <v>221</v>
      </c>
      <c r="K139" s="52" t="s">
        <v>365</v>
      </c>
      <c r="L139" s="52" t="s">
        <v>368</v>
      </c>
      <c r="M139" s="55"/>
      <c r="N139" s="55"/>
      <c r="O139" s="8"/>
      <c r="P139" s="8"/>
      <c r="Q139" s="8"/>
      <c r="R139" s="189" t="s">
        <v>404</v>
      </c>
      <c r="S139" s="57"/>
      <c r="T139" s="165"/>
      <c r="U139" s="57"/>
      <c r="V139" s="165"/>
      <c r="W139" s="165"/>
      <c r="X139" s="193"/>
      <c r="Y139" s="165"/>
    </row>
    <row r="140" spans="1:25" ht="45">
      <c r="A140" s="54" t="s">
        <v>50</v>
      </c>
      <c r="B140" s="54" t="s">
        <v>45</v>
      </c>
      <c r="C140" s="52" t="s">
        <v>222</v>
      </c>
      <c r="D140" s="52">
        <v>1</v>
      </c>
      <c r="E140" s="52" t="s">
        <v>223</v>
      </c>
      <c r="F140" s="55" t="s">
        <v>47</v>
      </c>
      <c r="G140" s="55" t="s">
        <v>403</v>
      </c>
      <c r="H140" s="52" t="s">
        <v>47</v>
      </c>
      <c r="I140" s="52" t="s">
        <v>220</v>
      </c>
      <c r="J140" s="52" t="s">
        <v>221</v>
      </c>
      <c r="K140" s="52" t="s">
        <v>365</v>
      </c>
      <c r="L140" s="52" t="s">
        <v>369</v>
      </c>
      <c r="M140" s="55"/>
      <c r="N140" s="55"/>
      <c r="O140" s="8"/>
      <c r="P140" s="8"/>
      <c r="Q140" s="8"/>
      <c r="R140" s="189" t="s">
        <v>404</v>
      </c>
      <c r="S140" s="57"/>
      <c r="T140" s="165"/>
      <c r="U140" s="57"/>
      <c r="V140" s="165"/>
      <c r="W140" s="165"/>
      <c r="X140" s="193"/>
      <c r="Y140" s="165"/>
    </row>
    <row r="141" spans="1:25" ht="45">
      <c r="A141" s="54" t="s">
        <v>50</v>
      </c>
      <c r="B141" s="54" t="s">
        <v>45</v>
      </c>
      <c r="C141" s="52" t="s">
        <v>222</v>
      </c>
      <c r="D141" s="52">
        <v>1</v>
      </c>
      <c r="E141" s="52" t="s">
        <v>223</v>
      </c>
      <c r="F141" s="55" t="s">
        <v>47</v>
      </c>
      <c r="G141" s="55" t="s">
        <v>403</v>
      </c>
      <c r="H141" s="52" t="s">
        <v>47</v>
      </c>
      <c r="I141" s="52" t="s">
        <v>220</v>
      </c>
      <c r="J141" s="52" t="s">
        <v>221</v>
      </c>
      <c r="K141" s="52" t="s">
        <v>365</v>
      </c>
      <c r="L141" s="52" t="s">
        <v>370</v>
      </c>
      <c r="M141" s="55"/>
      <c r="N141" s="55"/>
      <c r="O141" s="8"/>
      <c r="P141" s="8"/>
      <c r="Q141" s="8"/>
      <c r="R141" s="189" t="s">
        <v>404</v>
      </c>
      <c r="S141" s="57"/>
      <c r="T141" s="165"/>
      <c r="U141" s="57"/>
      <c r="V141" s="165"/>
      <c r="W141" s="165"/>
      <c r="X141" s="193"/>
      <c r="Y141" s="165"/>
    </row>
    <row r="142" spans="1:25" ht="45">
      <c r="A142" s="54" t="s">
        <v>50</v>
      </c>
      <c r="B142" s="54" t="s">
        <v>45</v>
      </c>
      <c r="C142" s="52" t="s">
        <v>222</v>
      </c>
      <c r="D142" s="52">
        <v>1</v>
      </c>
      <c r="E142" s="52" t="s">
        <v>223</v>
      </c>
      <c r="F142" s="55" t="s">
        <v>47</v>
      </c>
      <c r="G142" s="55" t="s">
        <v>403</v>
      </c>
      <c r="H142" s="52" t="s">
        <v>47</v>
      </c>
      <c r="I142" s="52" t="s">
        <v>220</v>
      </c>
      <c r="J142" s="52" t="s">
        <v>221</v>
      </c>
      <c r="K142" s="52" t="s">
        <v>365</v>
      </c>
      <c r="L142" s="52" t="s">
        <v>371</v>
      </c>
      <c r="M142" s="55"/>
      <c r="N142" s="55"/>
      <c r="O142" s="8"/>
      <c r="P142" s="8"/>
      <c r="Q142" s="8"/>
      <c r="R142" s="189" t="s">
        <v>404</v>
      </c>
      <c r="S142" s="57"/>
      <c r="T142" s="165"/>
      <c r="U142" s="57"/>
      <c r="V142" s="165"/>
      <c r="W142" s="165"/>
      <c r="X142" s="193"/>
      <c r="Y142" s="165"/>
    </row>
    <row r="143" spans="1:25" ht="45">
      <c r="A143" s="54" t="s">
        <v>50</v>
      </c>
      <c r="B143" s="54" t="s">
        <v>45</v>
      </c>
      <c r="C143" s="52" t="s">
        <v>222</v>
      </c>
      <c r="D143" s="52">
        <v>1</v>
      </c>
      <c r="E143" s="52" t="s">
        <v>223</v>
      </c>
      <c r="F143" s="55" t="s">
        <v>47</v>
      </c>
      <c r="G143" s="55" t="s">
        <v>403</v>
      </c>
      <c r="H143" s="52" t="s">
        <v>47</v>
      </c>
      <c r="I143" s="52" t="s">
        <v>220</v>
      </c>
      <c r="J143" s="52" t="s">
        <v>221</v>
      </c>
      <c r="K143" s="52" t="s">
        <v>372</v>
      </c>
      <c r="L143" s="52" t="s">
        <v>373</v>
      </c>
      <c r="M143" s="55"/>
      <c r="N143" s="55"/>
      <c r="O143" s="8"/>
      <c r="P143" s="8"/>
      <c r="Q143" s="8"/>
      <c r="R143" s="189" t="s">
        <v>404</v>
      </c>
      <c r="S143" s="57"/>
      <c r="T143" s="165"/>
      <c r="U143" s="57"/>
      <c r="V143" s="165"/>
      <c r="W143" s="165"/>
      <c r="X143" s="193"/>
      <c r="Y143" s="165"/>
    </row>
    <row r="144" spans="1:25" ht="105">
      <c r="A144" s="54" t="s">
        <v>50</v>
      </c>
      <c r="B144" s="54" t="s">
        <v>45</v>
      </c>
      <c r="C144" s="52" t="s">
        <v>222</v>
      </c>
      <c r="D144" s="52">
        <v>1</v>
      </c>
      <c r="E144" s="52" t="s">
        <v>223</v>
      </c>
      <c r="F144" s="55" t="s">
        <v>47</v>
      </c>
      <c r="G144" s="55" t="s">
        <v>403</v>
      </c>
      <c r="H144" s="52" t="s">
        <v>47</v>
      </c>
      <c r="I144" s="52" t="s">
        <v>220</v>
      </c>
      <c r="J144" s="52" t="s">
        <v>221</v>
      </c>
      <c r="K144" s="52" t="s">
        <v>372</v>
      </c>
      <c r="L144" s="52" t="s">
        <v>374</v>
      </c>
      <c r="M144" s="55"/>
      <c r="N144" s="55"/>
      <c r="O144" s="8"/>
      <c r="P144" s="8"/>
      <c r="Q144" s="8"/>
      <c r="R144" s="189" t="s">
        <v>404</v>
      </c>
      <c r="S144" s="57"/>
      <c r="T144" s="165"/>
      <c r="U144" s="57"/>
      <c r="V144" s="165"/>
      <c r="W144" s="165"/>
      <c r="X144" s="193"/>
      <c r="Y144" s="165"/>
    </row>
    <row r="145" spans="1:25" ht="45">
      <c r="A145" s="54" t="s">
        <v>50</v>
      </c>
      <c r="B145" s="54" t="s">
        <v>45</v>
      </c>
      <c r="C145" s="52" t="s">
        <v>222</v>
      </c>
      <c r="D145" s="52">
        <v>1</v>
      </c>
      <c r="E145" s="52" t="s">
        <v>223</v>
      </c>
      <c r="F145" s="55" t="s">
        <v>47</v>
      </c>
      <c r="G145" s="55" t="s">
        <v>403</v>
      </c>
      <c r="H145" s="52" t="s">
        <v>47</v>
      </c>
      <c r="I145" s="52" t="s">
        <v>220</v>
      </c>
      <c r="J145" s="52" t="s">
        <v>221</v>
      </c>
      <c r="K145" s="52" t="s">
        <v>372</v>
      </c>
      <c r="L145" s="52" t="s">
        <v>375</v>
      </c>
      <c r="M145" s="55"/>
      <c r="N145" s="55"/>
      <c r="O145" s="8"/>
      <c r="P145" s="8"/>
      <c r="Q145" s="8"/>
      <c r="R145" s="189" t="s">
        <v>404</v>
      </c>
      <c r="S145" s="57"/>
      <c r="T145" s="165"/>
      <c r="U145" s="57"/>
      <c r="V145" s="165"/>
      <c r="W145" s="165"/>
      <c r="X145" s="193"/>
      <c r="Y145" s="165"/>
    </row>
    <row r="146" spans="1:25" ht="45">
      <c r="A146" s="54" t="s">
        <v>50</v>
      </c>
      <c r="B146" s="54" t="s">
        <v>45</v>
      </c>
      <c r="C146" s="52" t="s">
        <v>222</v>
      </c>
      <c r="D146" s="52">
        <v>1</v>
      </c>
      <c r="E146" s="52" t="s">
        <v>223</v>
      </c>
      <c r="F146" s="55" t="s">
        <v>47</v>
      </c>
      <c r="G146" s="55" t="s">
        <v>403</v>
      </c>
      <c r="H146" s="52" t="s">
        <v>47</v>
      </c>
      <c r="I146" s="52" t="s">
        <v>220</v>
      </c>
      <c r="J146" s="52" t="s">
        <v>221</v>
      </c>
      <c r="K146" s="52" t="s">
        <v>372</v>
      </c>
      <c r="L146" s="52" t="s">
        <v>376</v>
      </c>
      <c r="M146" s="55"/>
      <c r="N146" s="55"/>
      <c r="O146" s="8"/>
      <c r="P146" s="8"/>
      <c r="Q146" s="8"/>
      <c r="R146" s="189" t="s">
        <v>404</v>
      </c>
      <c r="S146" s="57"/>
      <c r="T146" s="165"/>
      <c r="U146" s="57"/>
      <c r="V146" s="165"/>
      <c r="W146" s="165"/>
      <c r="X146" s="193"/>
      <c r="Y146" s="165"/>
    </row>
    <row r="147" spans="1:25" ht="45">
      <c r="A147" s="54" t="s">
        <v>50</v>
      </c>
      <c r="B147" s="54" t="s">
        <v>45</v>
      </c>
      <c r="C147" s="52" t="s">
        <v>222</v>
      </c>
      <c r="D147" s="52">
        <v>1</v>
      </c>
      <c r="E147" s="52" t="s">
        <v>223</v>
      </c>
      <c r="F147" s="55" t="s">
        <v>47</v>
      </c>
      <c r="G147" s="55" t="s">
        <v>403</v>
      </c>
      <c r="H147" s="52" t="s">
        <v>47</v>
      </c>
      <c r="I147" s="52" t="s">
        <v>220</v>
      </c>
      <c r="J147" s="52" t="s">
        <v>221</v>
      </c>
      <c r="K147" s="52" t="s">
        <v>372</v>
      </c>
      <c r="L147" s="52" t="s">
        <v>377</v>
      </c>
      <c r="M147" s="55"/>
      <c r="N147" s="55"/>
      <c r="O147" s="8"/>
      <c r="P147" s="8"/>
      <c r="Q147" s="8"/>
      <c r="R147" s="189" t="s">
        <v>404</v>
      </c>
      <c r="S147" s="57"/>
      <c r="T147" s="165"/>
      <c r="U147" s="57"/>
      <c r="V147" s="165"/>
      <c r="W147" s="165"/>
      <c r="X147" s="193"/>
      <c r="Y147" s="165"/>
    </row>
    <row r="148" spans="1:25" ht="45">
      <c r="A148" s="54" t="s">
        <v>50</v>
      </c>
      <c r="B148" s="54" t="s">
        <v>45</v>
      </c>
      <c r="C148" s="52" t="s">
        <v>222</v>
      </c>
      <c r="D148" s="52">
        <v>1</v>
      </c>
      <c r="E148" s="52" t="s">
        <v>223</v>
      </c>
      <c r="F148" s="55" t="s">
        <v>47</v>
      </c>
      <c r="G148" s="55" t="s">
        <v>403</v>
      </c>
      <c r="H148" s="52" t="s">
        <v>47</v>
      </c>
      <c r="I148" s="52" t="s">
        <v>220</v>
      </c>
      <c r="J148" s="52" t="s">
        <v>221</v>
      </c>
      <c r="K148" s="52" t="s">
        <v>372</v>
      </c>
      <c r="L148" s="52" t="s">
        <v>378</v>
      </c>
      <c r="M148" s="55"/>
      <c r="N148" s="55"/>
      <c r="O148" s="8"/>
      <c r="P148" s="8"/>
      <c r="Q148" s="8"/>
      <c r="R148" s="189" t="s">
        <v>404</v>
      </c>
      <c r="S148" s="57"/>
      <c r="T148" s="165"/>
      <c r="U148" s="57"/>
      <c r="V148" s="165"/>
      <c r="W148" s="165"/>
      <c r="X148" s="193"/>
      <c r="Y148" s="165"/>
    </row>
    <row r="149" spans="1:25" ht="45">
      <c r="A149" s="54" t="s">
        <v>50</v>
      </c>
      <c r="B149" s="54" t="s">
        <v>45</v>
      </c>
      <c r="C149" s="52" t="s">
        <v>222</v>
      </c>
      <c r="D149" s="52">
        <v>1</v>
      </c>
      <c r="E149" s="52" t="s">
        <v>223</v>
      </c>
      <c r="F149" s="55" t="s">
        <v>47</v>
      </c>
      <c r="G149" s="55" t="s">
        <v>403</v>
      </c>
      <c r="H149" s="52" t="s">
        <v>47</v>
      </c>
      <c r="I149" s="52" t="s">
        <v>220</v>
      </c>
      <c r="J149" s="52" t="s">
        <v>221</v>
      </c>
      <c r="K149" s="52" t="s">
        <v>379</v>
      </c>
      <c r="L149" s="75" t="s">
        <v>380</v>
      </c>
      <c r="M149" s="55"/>
      <c r="N149" s="55"/>
      <c r="O149" s="8"/>
      <c r="P149" s="8"/>
      <c r="Q149" s="8"/>
      <c r="R149" s="189" t="s">
        <v>404</v>
      </c>
      <c r="S149" s="57"/>
      <c r="T149" s="165"/>
      <c r="U149" s="57"/>
      <c r="V149" s="165"/>
      <c r="W149" s="165"/>
      <c r="X149" s="193"/>
      <c r="Y149" s="165"/>
    </row>
    <row r="150" spans="1:25" ht="45">
      <c r="A150" s="54" t="s">
        <v>50</v>
      </c>
      <c r="B150" s="54" t="s">
        <v>45</v>
      </c>
      <c r="C150" s="52" t="s">
        <v>222</v>
      </c>
      <c r="D150" s="52">
        <v>1</v>
      </c>
      <c r="E150" s="52" t="s">
        <v>223</v>
      </c>
      <c r="F150" s="55" t="s">
        <v>47</v>
      </c>
      <c r="G150" s="55" t="s">
        <v>403</v>
      </c>
      <c r="H150" s="52" t="s">
        <v>47</v>
      </c>
      <c r="I150" s="52" t="s">
        <v>220</v>
      </c>
      <c r="J150" s="52" t="s">
        <v>221</v>
      </c>
      <c r="K150" s="52" t="s">
        <v>379</v>
      </c>
      <c r="L150" s="75" t="s">
        <v>381</v>
      </c>
      <c r="M150" s="55"/>
      <c r="N150" s="55"/>
      <c r="O150" s="8"/>
      <c r="P150" s="8"/>
      <c r="Q150" s="8"/>
      <c r="R150" s="189" t="s">
        <v>404</v>
      </c>
      <c r="S150" s="57"/>
      <c r="T150" s="165"/>
      <c r="U150" s="57"/>
      <c r="V150" s="165"/>
      <c r="W150" s="165"/>
      <c r="X150" s="193"/>
      <c r="Y150" s="165"/>
    </row>
    <row r="151" spans="1:25" ht="45">
      <c r="A151" s="54" t="s">
        <v>50</v>
      </c>
      <c r="B151" s="54" t="s">
        <v>45</v>
      </c>
      <c r="C151" s="52" t="s">
        <v>222</v>
      </c>
      <c r="D151" s="52">
        <v>1</v>
      </c>
      <c r="E151" s="52" t="s">
        <v>223</v>
      </c>
      <c r="F151" s="55" t="s">
        <v>47</v>
      </c>
      <c r="G151" s="55" t="s">
        <v>403</v>
      </c>
      <c r="H151" s="52" t="s">
        <v>47</v>
      </c>
      <c r="I151" s="52" t="s">
        <v>220</v>
      </c>
      <c r="J151" s="52" t="s">
        <v>221</v>
      </c>
      <c r="K151" s="52" t="s">
        <v>379</v>
      </c>
      <c r="L151" s="75" t="s">
        <v>382</v>
      </c>
      <c r="M151" s="55"/>
      <c r="N151" s="55"/>
      <c r="O151" s="8"/>
      <c r="P151" s="8"/>
      <c r="Q151" s="8"/>
      <c r="R151" s="189" t="s">
        <v>404</v>
      </c>
      <c r="S151" s="57"/>
      <c r="T151" s="165"/>
      <c r="U151" s="57"/>
      <c r="V151" s="165"/>
      <c r="W151" s="165"/>
      <c r="X151" s="193"/>
      <c r="Y151" s="165"/>
    </row>
    <row r="152" spans="1:25" ht="45">
      <c r="A152" s="54" t="s">
        <v>50</v>
      </c>
      <c r="B152" s="54" t="s">
        <v>45</v>
      </c>
      <c r="C152" s="52" t="s">
        <v>222</v>
      </c>
      <c r="D152" s="52">
        <v>1</v>
      </c>
      <c r="E152" s="52" t="s">
        <v>223</v>
      </c>
      <c r="F152" s="55" t="s">
        <v>47</v>
      </c>
      <c r="G152" s="55" t="s">
        <v>403</v>
      </c>
      <c r="H152" s="52" t="s">
        <v>47</v>
      </c>
      <c r="I152" s="52" t="s">
        <v>220</v>
      </c>
      <c r="J152" s="52" t="s">
        <v>221</v>
      </c>
      <c r="K152" s="52" t="s">
        <v>379</v>
      </c>
      <c r="L152" s="75" t="s">
        <v>383</v>
      </c>
      <c r="M152" s="55"/>
      <c r="N152" s="55"/>
      <c r="O152" s="8"/>
      <c r="P152" s="8"/>
      <c r="Q152" s="8"/>
      <c r="R152" s="189" t="s">
        <v>404</v>
      </c>
      <c r="S152" s="57"/>
      <c r="T152" s="165"/>
      <c r="U152" s="57"/>
      <c r="V152" s="165"/>
      <c r="W152" s="165"/>
      <c r="X152" s="193"/>
      <c r="Y152" s="165"/>
    </row>
    <row r="153" spans="1:25" ht="60">
      <c r="A153" s="54" t="s">
        <v>50</v>
      </c>
      <c r="B153" s="54" t="s">
        <v>45</v>
      </c>
      <c r="C153" s="52" t="s">
        <v>222</v>
      </c>
      <c r="D153" s="52">
        <v>1</v>
      </c>
      <c r="E153" s="52" t="s">
        <v>223</v>
      </c>
      <c r="F153" s="55" t="s">
        <v>47</v>
      </c>
      <c r="G153" s="55" t="s">
        <v>403</v>
      </c>
      <c r="H153" s="52" t="s">
        <v>47</v>
      </c>
      <c r="I153" s="52" t="s">
        <v>220</v>
      </c>
      <c r="J153" s="52" t="s">
        <v>221</v>
      </c>
      <c r="K153" s="52" t="s">
        <v>379</v>
      </c>
      <c r="L153" s="75" t="s">
        <v>384</v>
      </c>
      <c r="M153" s="55"/>
      <c r="N153" s="55"/>
      <c r="O153" s="8"/>
      <c r="P153" s="8"/>
      <c r="Q153" s="8"/>
      <c r="R153" s="189" t="s">
        <v>404</v>
      </c>
      <c r="S153" s="57"/>
      <c r="T153" s="165"/>
      <c r="U153" s="57"/>
      <c r="V153" s="165"/>
      <c r="W153" s="165"/>
      <c r="X153" s="193"/>
      <c r="Y153" s="165"/>
    </row>
    <row r="154" spans="1:25" ht="45">
      <c r="A154" s="54" t="s">
        <v>50</v>
      </c>
      <c r="B154" s="54" t="s">
        <v>45</v>
      </c>
      <c r="C154" s="52" t="s">
        <v>222</v>
      </c>
      <c r="D154" s="52">
        <v>1</v>
      </c>
      <c r="E154" s="52" t="s">
        <v>223</v>
      </c>
      <c r="F154" s="55" t="s">
        <v>47</v>
      </c>
      <c r="G154" s="55" t="s">
        <v>403</v>
      </c>
      <c r="H154" s="52" t="s">
        <v>47</v>
      </c>
      <c r="I154" s="52" t="s">
        <v>220</v>
      </c>
      <c r="J154" s="52" t="s">
        <v>221</v>
      </c>
      <c r="K154" s="52" t="s">
        <v>385</v>
      </c>
      <c r="L154" s="75" t="s">
        <v>387</v>
      </c>
      <c r="M154" s="55"/>
      <c r="N154" s="55"/>
      <c r="O154" s="8"/>
      <c r="P154" s="8"/>
      <c r="Q154" s="8"/>
      <c r="R154" s="189" t="s">
        <v>404</v>
      </c>
      <c r="S154" s="57"/>
      <c r="T154" s="165"/>
      <c r="U154" s="57"/>
      <c r="V154" s="165"/>
      <c r="W154" s="165"/>
      <c r="X154" s="193"/>
      <c r="Y154" s="165"/>
    </row>
    <row r="155" spans="1:25" ht="45">
      <c r="A155" s="54" t="s">
        <v>50</v>
      </c>
      <c r="B155" s="54" t="s">
        <v>45</v>
      </c>
      <c r="C155" s="52" t="s">
        <v>222</v>
      </c>
      <c r="D155" s="52">
        <v>1</v>
      </c>
      <c r="E155" s="52" t="s">
        <v>223</v>
      </c>
      <c r="F155" s="55" t="s">
        <v>47</v>
      </c>
      <c r="G155" s="55" t="s">
        <v>403</v>
      </c>
      <c r="H155" s="52" t="s">
        <v>47</v>
      </c>
      <c r="I155" s="52" t="s">
        <v>220</v>
      </c>
      <c r="J155" s="52" t="s">
        <v>221</v>
      </c>
      <c r="K155" s="52" t="s">
        <v>385</v>
      </c>
      <c r="L155" s="75" t="s">
        <v>388</v>
      </c>
      <c r="M155" s="55"/>
      <c r="N155" s="55"/>
      <c r="O155" s="8"/>
      <c r="P155" s="8"/>
      <c r="Q155" s="8"/>
      <c r="R155" s="189" t="s">
        <v>404</v>
      </c>
      <c r="S155" s="57"/>
      <c r="T155" s="165"/>
      <c r="U155" s="57"/>
      <c r="V155" s="165"/>
      <c r="W155" s="165"/>
      <c r="X155" s="193"/>
      <c r="Y155" s="165"/>
    </row>
    <row r="156" spans="1:25" ht="45">
      <c r="A156" s="54" t="s">
        <v>50</v>
      </c>
      <c r="B156" s="54" t="s">
        <v>45</v>
      </c>
      <c r="C156" s="52" t="s">
        <v>222</v>
      </c>
      <c r="D156" s="52">
        <v>1</v>
      </c>
      <c r="E156" s="52" t="s">
        <v>223</v>
      </c>
      <c r="F156" s="55" t="s">
        <v>47</v>
      </c>
      <c r="G156" s="55" t="s">
        <v>403</v>
      </c>
      <c r="H156" s="52" t="s">
        <v>47</v>
      </c>
      <c r="I156" s="52" t="s">
        <v>220</v>
      </c>
      <c r="J156" s="52" t="s">
        <v>221</v>
      </c>
      <c r="K156" s="52" t="s">
        <v>385</v>
      </c>
      <c r="L156" s="75" t="s">
        <v>386</v>
      </c>
      <c r="M156" s="55"/>
      <c r="N156" s="55"/>
      <c r="O156" s="8"/>
      <c r="P156" s="8"/>
      <c r="Q156" s="8"/>
      <c r="R156" s="189" t="s">
        <v>404</v>
      </c>
      <c r="S156" s="57"/>
      <c r="T156" s="165"/>
      <c r="U156" s="57"/>
      <c r="V156" s="165"/>
      <c r="W156" s="165"/>
      <c r="X156" s="193"/>
      <c r="Y156" s="165"/>
    </row>
    <row r="157" spans="1:25" ht="45">
      <c r="A157" s="54" t="s">
        <v>50</v>
      </c>
      <c r="B157" s="54" t="s">
        <v>45</v>
      </c>
      <c r="C157" s="52" t="s">
        <v>222</v>
      </c>
      <c r="D157" s="52">
        <v>1</v>
      </c>
      <c r="E157" s="52" t="s">
        <v>223</v>
      </c>
      <c r="F157" s="55" t="s">
        <v>47</v>
      </c>
      <c r="G157" s="55" t="s">
        <v>403</v>
      </c>
      <c r="H157" s="52" t="s">
        <v>47</v>
      </c>
      <c r="I157" s="52" t="s">
        <v>220</v>
      </c>
      <c r="J157" s="52" t="s">
        <v>221</v>
      </c>
      <c r="K157" s="52" t="s">
        <v>385</v>
      </c>
      <c r="L157" s="75" t="s">
        <v>390</v>
      </c>
      <c r="M157" s="55"/>
      <c r="N157" s="55"/>
      <c r="O157" s="8"/>
      <c r="P157" s="8"/>
      <c r="Q157" s="8"/>
      <c r="R157" s="189" t="s">
        <v>404</v>
      </c>
      <c r="S157" s="57"/>
      <c r="T157" s="165"/>
      <c r="U157" s="57"/>
      <c r="V157" s="165"/>
      <c r="W157" s="165"/>
      <c r="X157" s="193"/>
      <c r="Y157" s="165"/>
    </row>
    <row r="158" spans="1:25" ht="45">
      <c r="A158" s="54" t="s">
        <v>50</v>
      </c>
      <c r="B158" s="54" t="s">
        <v>45</v>
      </c>
      <c r="C158" s="52" t="s">
        <v>222</v>
      </c>
      <c r="D158" s="52">
        <v>1</v>
      </c>
      <c r="E158" s="52" t="s">
        <v>223</v>
      </c>
      <c r="F158" s="55" t="s">
        <v>47</v>
      </c>
      <c r="G158" s="55" t="s">
        <v>403</v>
      </c>
      <c r="H158" s="52" t="s">
        <v>47</v>
      </c>
      <c r="I158" s="52" t="s">
        <v>220</v>
      </c>
      <c r="J158" s="52" t="s">
        <v>221</v>
      </c>
      <c r="K158" s="52" t="s">
        <v>385</v>
      </c>
      <c r="L158" s="75" t="s">
        <v>389</v>
      </c>
      <c r="M158" s="55"/>
      <c r="N158" s="55"/>
      <c r="O158" s="8"/>
      <c r="P158" s="8"/>
      <c r="Q158" s="8"/>
      <c r="R158" s="189" t="s">
        <v>404</v>
      </c>
      <c r="S158" s="57"/>
      <c r="T158" s="165"/>
      <c r="U158" s="57"/>
      <c r="V158" s="165"/>
      <c r="W158" s="165"/>
      <c r="X158" s="193"/>
      <c r="Y158" s="165"/>
    </row>
    <row r="159" spans="1:25" ht="45">
      <c r="A159" s="54" t="s">
        <v>50</v>
      </c>
      <c r="B159" s="54" t="s">
        <v>45</v>
      </c>
      <c r="C159" s="52" t="s">
        <v>222</v>
      </c>
      <c r="D159" s="52">
        <v>1</v>
      </c>
      <c r="E159" s="52" t="s">
        <v>223</v>
      </c>
      <c r="F159" s="55" t="s">
        <v>47</v>
      </c>
      <c r="G159" s="55" t="s">
        <v>403</v>
      </c>
      <c r="H159" s="52" t="s">
        <v>47</v>
      </c>
      <c r="I159" s="52" t="s">
        <v>220</v>
      </c>
      <c r="J159" s="52" t="s">
        <v>221</v>
      </c>
      <c r="K159" s="52" t="s">
        <v>385</v>
      </c>
      <c r="L159" s="75" t="s">
        <v>391</v>
      </c>
      <c r="M159" s="55"/>
      <c r="N159" s="55"/>
      <c r="O159" s="8"/>
      <c r="P159" s="8"/>
      <c r="Q159" s="8"/>
      <c r="R159" s="189" t="s">
        <v>404</v>
      </c>
      <c r="S159" s="57"/>
      <c r="T159" s="165"/>
      <c r="U159" s="57"/>
      <c r="V159" s="165"/>
      <c r="W159" s="165"/>
      <c r="X159" s="193"/>
      <c r="Y159" s="165"/>
    </row>
    <row r="160" spans="1:25" ht="45">
      <c r="A160" s="54" t="s">
        <v>50</v>
      </c>
      <c r="B160" s="54" t="s">
        <v>45</v>
      </c>
      <c r="C160" s="52" t="s">
        <v>222</v>
      </c>
      <c r="D160" s="52">
        <v>1</v>
      </c>
      <c r="E160" s="52" t="s">
        <v>223</v>
      </c>
      <c r="F160" s="55" t="s">
        <v>47</v>
      </c>
      <c r="G160" s="55" t="s">
        <v>403</v>
      </c>
      <c r="H160" s="52" t="s">
        <v>47</v>
      </c>
      <c r="I160" s="52" t="s">
        <v>220</v>
      </c>
      <c r="J160" s="52" t="s">
        <v>221</v>
      </c>
      <c r="K160" s="52" t="s">
        <v>385</v>
      </c>
      <c r="L160" s="75" t="s">
        <v>392</v>
      </c>
      <c r="M160" s="55"/>
      <c r="N160" s="55"/>
      <c r="O160" s="8"/>
      <c r="P160" s="8"/>
      <c r="Q160" s="8"/>
      <c r="R160" s="189" t="s">
        <v>404</v>
      </c>
      <c r="S160" s="57"/>
      <c r="T160" s="165"/>
      <c r="U160" s="57"/>
      <c r="V160" s="165"/>
      <c r="W160" s="165"/>
      <c r="X160" s="193"/>
      <c r="Y160" s="165"/>
    </row>
    <row r="161" spans="1:25" ht="60">
      <c r="A161" s="54" t="s">
        <v>50</v>
      </c>
      <c r="B161" s="54" t="s">
        <v>45</v>
      </c>
      <c r="C161" s="52" t="s">
        <v>222</v>
      </c>
      <c r="D161" s="52">
        <v>1</v>
      </c>
      <c r="E161" s="52" t="s">
        <v>223</v>
      </c>
      <c r="F161" s="55" t="s">
        <v>47</v>
      </c>
      <c r="G161" s="55" t="s">
        <v>403</v>
      </c>
      <c r="H161" s="52" t="s">
        <v>47</v>
      </c>
      <c r="I161" s="52" t="s">
        <v>220</v>
      </c>
      <c r="J161" s="52" t="s">
        <v>221</v>
      </c>
      <c r="K161" s="52" t="s">
        <v>385</v>
      </c>
      <c r="L161" s="75" t="s">
        <v>393</v>
      </c>
      <c r="M161" s="55"/>
      <c r="N161" s="55"/>
      <c r="O161" s="8"/>
      <c r="P161" s="8"/>
      <c r="Q161" s="8"/>
      <c r="R161" s="189" t="s">
        <v>404</v>
      </c>
      <c r="S161" s="57"/>
      <c r="T161" s="165"/>
      <c r="U161" s="57"/>
      <c r="V161" s="165"/>
      <c r="W161" s="165"/>
      <c r="X161" s="193"/>
      <c r="Y161" s="165"/>
    </row>
    <row r="162" spans="1:25" ht="45">
      <c r="A162" s="54" t="s">
        <v>50</v>
      </c>
      <c r="B162" s="54" t="s">
        <v>45</v>
      </c>
      <c r="C162" s="52" t="s">
        <v>222</v>
      </c>
      <c r="D162" s="52">
        <v>1</v>
      </c>
      <c r="E162" s="52" t="s">
        <v>223</v>
      </c>
      <c r="F162" s="55" t="s">
        <v>47</v>
      </c>
      <c r="G162" s="55" t="s">
        <v>403</v>
      </c>
      <c r="H162" s="52" t="s">
        <v>47</v>
      </c>
      <c r="I162" s="52" t="s">
        <v>220</v>
      </c>
      <c r="J162" s="52" t="s">
        <v>221</v>
      </c>
      <c r="K162" s="52" t="s">
        <v>394</v>
      </c>
      <c r="L162" s="75" t="s">
        <v>395</v>
      </c>
      <c r="M162" s="55"/>
      <c r="N162" s="55"/>
      <c r="O162" s="8"/>
      <c r="P162" s="8"/>
      <c r="Q162" s="8"/>
      <c r="R162" s="189" t="s">
        <v>404</v>
      </c>
      <c r="S162" s="57"/>
      <c r="T162" s="165"/>
      <c r="U162" s="57"/>
      <c r="V162" s="165"/>
      <c r="W162" s="165"/>
      <c r="X162" s="193"/>
      <c r="Y162" s="165"/>
    </row>
    <row r="163" spans="1:25" ht="60">
      <c r="A163" s="54" t="s">
        <v>50</v>
      </c>
      <c r="B163" s="54" t="s">
        <v>45</v>
      </c>
      <c r="C163" s="52" t="s">
        <v>222</v>
      </c>
      <c r="D163" s="52">
        <v>1</v>
      </c>
      <c r="E163" s="52" t="s">
        <v>223</v>
      </c>
      <c r="F163" s="55" t="s">
        <v>47</v>
      </c>
      <c r="G163" s="55" t="s">
        <v>403</v>
      </c>
      <c r="H163" s="52" t="s">
        <v>47</v>
      </c>
      <c r="I163" s="52" t="s">
        <v>220</v>
      </c>
      <c r="J163" s="52" t="s">
        <v>221</v>
      </c>
      <c r="K163" s="52" t="s">
        <v>394</v>
      </c>
      <c r="L163" s="75" t="s">
        <v>398</v>
      </c>
      <c r="M163" s="55"/>
      <c r="N163" s="55"/>
      <c r="O163" s="8"/>
      <c r="P163" s="8"/>
      <c r="Q163" s="8"/>
      <c r="R163" s="189" t="s">
        <v>404</v>
      </c>
      <c r="S163" s="57"/>
      <c r="T163" s="165"/>
      <c r="U163" s="57"/>
      <c r="V163" s="165"/>
      <c r="W163" s="165"/>
      <c r="X163" s="193"/>
      <c r="Y163" s="165"/>
    </row>
    <row r="164" spans="1:25" ht="45">
      <c r="A164" s="54" t="s">
        <v>50</v>
      </c>
      <c r="B164" s="54" t="s">
        <v>45</v>
      </c>
      <c r="C164" s="52" t="s">
        <v>222</v>
      </c>
      <c r="D164" s="52">
        <v>1</v>
      </c>
      <c r="E164" s="52" t="s">
        <v>223</v>
      </c>
      <c r="F164" s="55" t="s">
        <v>47</v>
      </c>
      <c r="G164" s="55" t="s">
        <v>403</v>
      </c>
      <c r="H164" s="52" t="s">
        <v>47</v>
      </c>
      <c r="I164" s="52" t="s">
        <v>220</v>
      </c>
      <c r="J164" s="52" t="s">
        <v>221</v>
      </c>
      <c r="K164" s="52" t="s">
        <v>394</v>
      </c>
      <c r="L164" s="75" t="s">
        <v>397</v>
      </c>
      <c r="M164" s="55"/>
      <c r="N164" s="55"/>
      <c r="O164" s="8"/>
      <c r="P164" s="8"/>
      <c r="Q164" s="8"/>
      <c r="R164" s="189" t="s">
        <v>404</v>
      </c>
      <c r="S164" s="57"/>
      <c r="T164" s="165"/>
      <c r="U164" s="57"/>
      <c r="V164" s="165"/>
      <c r="W164" s="165"/>
      <c r="X164" s="193"/>
      <c r="Y164" s="165"/>
    </row>
    <row r="165" spans="1:25" ht="45">
      <c r="A165" s="54" t="s">
        <v>50</v>
      </c>
      <c r="B165" s="54" t="s">
        <v>45</v>
      </c>
      <c r="C165" s="52" t="s">
        <v>222</v>
      </c>
      <c r="D165" s="52">
        <v>1</v>
      </c>
      <c r="E165" s="52" t="s">
        <v>223</v>
      </c>
      <c r="F165" s="55" t="s">
        <v>47</v>
      </c>
      <c r="G165" s="55" t="s">
        <v>403</v>
      </c>
      <c r="H165" s="52" t="s">
        <v>47</v>
      </c>
      <c r="I165" s="52" t="s">
        <v>220</v>
      </c>
      <c r="J165" s="52" t="s">
        <v>221</v>
      </c>
      <c r="K165" s="52" t="s">
        <v>394</v>
      </c>
      <c r="L165" s="75" t="s">
        <v>399</v>
      </c>
      <c r="M165" s="55"/>
      <c r="N165" s="55"/>
      <c r="O165" s="8"/>
      <c r="P165" s="8"/>
      <c r="Q165" s="8"/>
      <c r="R165" s="189" t="s">
        <v>404</v>
      </c>
      <c r="S165" s="57"/>
      <c r="T165" s="165"/>
      <c r="U165" s="57"/>
      <c r="V165" s="165"/>
      <c r="W165" s="165"/>
      <c r="X165" s="193"/>
      <c r="Y165" s="165"/>
    </row>
    <row r="166" spans="1:25" ht="45">
      <c r="A166" s="54" t="s">
        <v>50</v>
      </c>
      <c r="B166" s="54" t="s">
        <v>45</v>
      </c>
      <c r="C166" s="52" t="s">
        <v>222</v>
      </c>
      <c r="D166" s="52">
        <v>1</v>
      </c>
      <c r="E166" s="52" t="s">
        <v>223</v>
      </c>
      <c r="F166" s="55" t="s">
        <v>47</v>
      </c>
      <c r="G166" s="55" t="s">
        <v>403</v>
      </c>
      <c r="H166" s="52" t="s">
        <v>47</v>
      </c>
      <c r="I166" s="52" t="s">
        <v>220</v>
      </c>
      <c r="J166" s="52" t="s">
        <v>221</v>
      </c>
      <c r="K166" s="52" t="s">
        <v>394</v>
      </c>
      <c r="L166" s="75" t="s">
        <v>400</v>
      </c>
      <c r="M166" s="55"/>
      <c r="N166" s="55"/>
      <c r="O166" s="8"/>
      <c r="P166" s="8"/>
      <c r="Q166" s="8"/>
      <c r="R166" s="189" t="s">
        <v>404</v>
      </c>
      <c r="S166" s="57"/>
      <c r="T166" s="165"/>
      <c r="U166" s="57"/>
      <c r="V166" s="165"/>
      <c r="W166" s="165"/>
      <c r="X166" s="193"/>
      <c r="Y166" s="165"/>
    </row>
    <row r="167" spans="1:25" ht="45">
      <c r="A167" s="54" t="s">
        <v>50</v>
      </c>
      <c r="B167" s="54" t="s">
        <v>45</v>
      </c>
      <c r="C167" s="52" t="s">
        <v>222</v>
      </c>
      <c r="D167" s="52">
        <v>1</v>
      </c>
      <c r="E167" s="52" t="s">
        <v>223</v>
      </c>
      <c r="F167" s="55" t="s">
        <v>47</v>
      </c>
      <c r="G167" s="55" t="s">
        <v>403</v>
      </c>
      <c r="H167" s="52" t="s">
        <v>47</v>
      </c>
      <c r="I167" s="52" t="s">
        <v>220</v>
      </c>
      <c r="J167" s="52" t="s">
        <v>221</v>
      </c>
      <c r="K167" s="52" t="s">
        <v>394</v>
      </c>
      <c r="L167" s="75" t="s">
        <v>401</v>
      </c>
      <c r="M167" s="55"/>
      <c r="N167" s="55"/>
      <c r="O167" s="8"/>
      <c r="P167" s="8"/>
      <c r="Q167" s="8"/>
      <c r="R167" s="189" t="s">
        <v>404</v>
      </c>
      <c r="S167" s="57"/>
      <c r="T167" s="165"/>
      <c r="U167" s="57"/>
      <c r="V167" s="165"/>
      <c r="W167" s="165"/>
      <c r="X167" s="193"/>
      <c r="Y167" s="165"/>
    </row>
    <row r="168" spans="1:25" ht="45">
      <c r="A168" s="54" t="s">
        <v>50</v>
      </c>
      <c r="B168" s="54" t="s">
        <v>45</v>
      </c>
      <c r="C168" s="52" t="s">
        <v>222</v>
      </c>
      <c r="D168" s="52">
        <v>1</v>
      </c>
      <c r="E168" s="52" t="s">
        <v>223</v>
      </c>
      <c r="F168" s="55" t="s">
        <v>47</v>
      </c>
      <c r="G168" s="55" t="s">
        <v>403</v>
      </c>
      <c r="H168" s="52" t="s">
        <v>47</v>
      </c>
      <c r="I168" s="52" t="s">
        <v>220</v>
      </c>
      <c r="J168" s="52" t="s">
        <v>221</v>
      </c>
      <c r="K168" s="52" t="s">
        <v>394</v>
      </c>
      <c r="L168" s="75" t="s">
        <v>396</v>
      </c>
      <c r="M168" s="55"/>
      <c r="N168" s="55"/>
      <c r="O168" s="8"/>
      <c r="P168" s="8"/>
      <c r="Q168" s="8"/>
      <c r="R168" s="189" t="s">
        <v>404</v>
      </c>
      <c r="S168" s="57"/>
      <c r="T168" s="165"/>
      <c r="U168" s="57"/>
      <c r="V168" s="165"/>
      <c r="W168" s="165"/>
      <c r="X168" s="193"/>
      <c r="Y168" s="165"/>
    </row>
    <row r="169" spans="1:25" ht="60">
      <c r="A169" s="54" t="s">
        <v>50</v>
      </c>
      <c r="B169" s="54" t="s">
        <v>45</v>
      </c>
      <c r="C169" s="52" t="s">
        <v>222</v>
      </c>
      <c r="D169" s="52">
        <v>1</v>
      </c>
      <c r="E169" s="52" t="s">
        <v>223</v>
      </c>
      <c r="F169" s="55" t="s">
        <v>47</v>
      </c>
      <c r="G169" s="55" t="s">
        <v>403</v>
      </c>
      <c r="H169" s="52" t="s">
        <v>47</v>
      </c>
      <c r="I169" s="52" t="s">
        <v>220</v>
      </c>
      <c r="J169" s="52" t="s">
        <v>221</v>
      </c>
      <c r="K169" s="52" t="s">
        <v>394</v>
      </c>
      <c r="L169" s="52" t="s">
        <v>402</v>
      </c>
      <c r="M169" s="55"/>
      <c r="N169" s="55"/>
      <c r="O169" s="8"/>
      <c r="P169" s="8"/>
      <c r="Q169" s="8"/>
      <c r="R169" s="189" t="s">
        <v>404</v>
      </c>
      <c r="S169" s="57"/>
      <c r="T169" s="165"/>
      <c r="U169" s="57"/>
      <c r="V169" s="165"/>
      <c r="W169" s="165"/>
      <c r="X169" s="193"/>
      <c r="Y169" s="165"/>
    </row>
    <row r="170" spans="1:25" ht="15" hidden="1">
      <c r="A170" s="54"/>
      <c r="B170" s="54"/>
      <c r="C170" s="52"/>
      <c r="D170" s="52"/>
      <c r="E170" s="52"/>
      <c r="F170" s="55"/>
      <c r="G170" s="55"/>
      <c r="H170" s="55"/>
      <c r="I170" s="52"/>
      <c r="J170" s="52"/>
      <c r="K170" s="55"/>
      <c r="L170" s="55"/>
      <c r="M170" s="55"/>
      <c r="N170" s="55"/>
      <c r="O170" s="55"/>
      <c r="P170" s="55"/>
      <c r="Q170" s="55"/>
      <c r="R170" s="56"/>
      <c r="S170" s="57"/>
      <c r="T170" s="57"/>
      <c r="U170" s="57"/>
      <c r="V170" s="57"/>
      <c r="W170" s="57"/>
      <c r="X170" s="57"/>
      <c r="Y170" s="57"/>
    </row>
    <row r="171" spans="1:25" ht="15" hidden="1">
      <c r="A171" s="54"/>
      <c r="B171" s="54"/>
      <c r="C171" s="52"/>
      <c r="D171" s="52"/>
      <c r="E171" s="52"/>
      <c r="F171" s="55"/>
      <c r="G171" s="55"/>
      <c r="H171" s="55"/>
      <c r="I171" s="52"/>
      <c r="J171" s="52"/>
      <c r="K171" s="55"/>
      <c r="L171" s="55"/>
      <c r="M171" s="55"/>
      <c r="N171" s="55"/>
      <c r="O171" s="55"/>
      <c r="P171" s="55"/>
      <c r="Q171" s="55"/>
      <c r="R171" s="56"/>
      <c r="S171" s="57"/>
      <c r="T171" s="57"/>
      <c r="U171" s="57"/>
      <c r="V171" s="57"/>
      <c r="W171" s="57"/>
      <c r="X171" s="57"/>
      <c r="Y171" s="57"/>
    </row>
    <row r="172" spans="1:25" ht="15" hidden="1">
      <c r="A172" s="54"/>
      <c r="B172" s="54"/>
      <c r="C172" s="52"/>
      <c r="D172" s="52"/>
      <c r="E172" s="52"/>
      <c r="F172" s="55"/>
      <c r="G172" s="55"/>
      <c r="H172" s="55"/>
      <c r="I172" s="52"/>
      <c r="J172" s="52"/>
      <c r="K172" s="55"/>
      <c r="L172" s="55"/>
      <c r="M172" s="55"/>
      <c r="N172" s="55"/>
      <c r="O172" s="55"/>
      <c r="P172" s="55"/>
      <c r="Q172" s="55"/>
      <c r="R172" s="56"/>
      <c r="S172" s="57"/>
      <c r="T172" s="57"/>
      <c r="U172" s="57"/>
      <c r="V172" s="57"/>
      <c r="W172" s="57"/>
      <c r="X172" s="57"/>
      <c r="Y172" s="57"/>
    </row>
    <row r="173" spans="1:25" ht="15" hidden="1">
      <c r="A173" s="54"/>
      <c r="B173" s="54"/>
      <c r="C173" s="52"/>
      <c r="D173" s="52"/>
      <c r="E173" s="52"/>
      <c r="F173" s="55"/>
      <c r="G173" s="55"/>
      <c r="H173" s="55"/>
      <c r="I173" s="52"/>
      <c r="J173" s="52"/>
      <c r="K173" s="55"/>
      <c r="L173" s="55"/>
      <c r="M173" s="55"/>
      <c r="N173" s="55"/>
      <c r="O173" s="55"/>
      <c r="P173" s="55"/>
      <c r="Q173" s="55"/>
      <c r="R173" s="56"/>
      <c r="S173" s="57"/>
      <c r="T173" s="57"/>
      <c r="U173" s="57"/>
      <c r="V173" s="57"/>
      <c r="W173" s="57"/>
      <c r="X173" s="57"/>
      <c r="Y173" s="57"/>
    </row>
    <row r="174" spans="1:25" ht="15" hidden="1">
      <c r="A174" s="54"/>
      <c r="B174" s="54"/>
      <c r="C174" s="52"/>
      <c r="D174" s="52"/>
      <c r="E174" s="52"/>
      <c r="F174" s="55"/>
      <c r="G174" s="55"/>
      <c r="H174" s="55"/>
      <c r="I174" s="52"/>
      <c r="J174" s="52"/>
      <c r="K174" s="55"/>
      <c r="L174" s="55"/>
      <c r="M174" s="55"/>
      <c r="N174" s="55"/>
      <c r="O174" s="55"/>
      <c r="P174" s="55"/>
      <c r="Q174" s="55"/>
      <c r="R174" s="56"/>
      <c r="S174" s="57"/>
      <c r="T174" s="57"/>
      <c r="U174" s="57"/>
      <c r="V174" s="57"/>
      <c r="W174" s="57"/>
      <c r="X174" s="57"/>
      <c r="Y174" s="57"/>
    </row>
    <row r="175" spans="1:25" ht="15" hidden="1">
      <c r="A175" s="54"/>
      <c r="B175" s="54"/>
      <c r="C175" s="52"/>
      <c r="D175" s="52"/>
      <c r="E175" s="52"/>
      <c r="F175" s="55"/>
      <c r="G175" s="55"/>
      <c r="H175" s="55"/>
      <c r="I175" s="52"/>
      <c r="J175" s="52"/>
      <c r="K175" s="55"/>
      <c r="L175" s="55"/>
      <c r="M175" s="55"/>
      <c r="N175" s="55"/>
      <c r="O175" s="55"/>
      <c r="P175" s="55"/>
      <c r="Q175" s="55"/>
      <c r="R175" s="56"/>
      <c r="S175" s="57"/>
      <c r="T175" s="57"/>
      <c r="U175" s="57"/>
      <c r="V175" s="57"/>
      <c r="W175" s="57"/>
      <c r="X175" s="57"/>
      <c r="Y175" s="57"/>
    </row>
    <row r="176" spans="1:25" ht="15" hidden="1">
      <c r="A176" s="54"/>
      <c r="B176" s="54"/>
      <c r="C176" s="52"/>
      <c r="D176" s="52"/>
      <c r="E176" s="52"/>
      <c r="F176" s="55"/>
      <c r="G176" s="55"/>
      <c r="H176" s="55"/>
      <c r="I176" s="52"/>
      <c r="J176" s="52"/>
      <c r="K176" s="55"/>
      <c r="L176" s="55"/>
      <c r="M176" s="55"/>
      <c r="N176" s="55"/>
      <c r="O176" s="55"/>
      <c r="P176" s="55"/>
      <c r="Q176" s="55"/>
      <c r="R176" s="56"/>
      <c r="S176" s="57"/>
      <c r="T176" s="57"/>
      <c r="U176" s="57"/>
      <c r="V176" s="57"/>
      <c r="W176" s="57"/>
      <c r="X176" s="57"/>
      <c r="Y176" s="57"/>
    </row>
    <row r="177" spans="1:25" ht="15" hidden="1">
      <c r="A177" s="54"/>
      <c r="B177" s="54"/>
      <c r="C177" s="52"/>
      <c r="D177" s="52"/>
      <c r="E177" s="52"/>
      <c r="F177" s="55"/>
      <c r="G177" s="55"/>
      <c r="H177" s="55"/>
      <c r="I177" s="52"/>
      <c r="J177" s="52"/>
      <c r="K177" s="55"/>
      <c r="L177" s="55"/>
      <c r="M177" s="55"/>
      <c r="N177" s="55"/>
      <c r="O177" s="55"/>
      <c r="P177" s="55"/>
      <c r="Q177" s="55"/>
      <c r="R177" s="56"/>
      <c r="S177" s="57"/>
      <c r="T177" s="57"/>
      <c r="U177" s="57"/>
      <c r="V177" s="57"/>
      <c r="W177" s="57"/>
      <c r="X177" s="57"/>
      <c r="Y177" s="57"/>
    </row>
    <row r="178" spans="1:25" ht="15" hidden="1">
      <c r="A178" s="54"/>
      <c r="B178" s="54"/>
      <c r="C178" s="52"/>
      <c r="D178" s="52"/>
      <c r="E178" s="52"/>
      <c r="F178" s="55"/>
      <c r="G178" s="55"/>
      <c r="H178" s="55"/>
      <c r="I178" s="52"/>
      <c r="J178" s="52"/>
      <c r="K178" s="55"/>
      <c r="L178" s="55"/>
      <c r="M178" s="55"/>
      <c r="N178" s="55"/>
      <c r="O178" s="55"/>
      <c r="P178" s="55"/>
      <c r="Q178" s="55"/>
      <c r="R178" s="56"/>
      <c r="S178" s="57"/>
      <c r="T178" s="57"/>
      <c r="U178" s="57"/>
      <c r="V178" s="57"/>
      <c r="W178" s="57"/>
      <c r="X178" s="57"/>
      <c r="Y178" s="57"/>
    </row>
    <row r="179" spans="1:25" ht="15" hidden="1">
      <c r="A179" s="54"/>
      <c r="B179" s="54"/>
      <c r="C179" s="52"/>
      <c r="D179" s="52"/>
      <c r="E179" s="52"/>
      <c r="F179" s="55"/>
      <c r="G179" s="55"/>
      <c r="H179" s="55"/>
      <c r="I179" s="52"/>
      <c r="J179" s="52"/>
      <c r="K179" s="55"/>
      <c r="L179" s="55"/>
      <c r="M179" s="55"/>
      <c r="N179" s="55"/>
      <c r="O179" s="55"/>
      <c r="P179" s="55"/>
      <c r="Q179" s="55"/>
      <c r="R179" s="56"/>
      <c r="S179" s="57"/>
      <c r="T179" s="57"/>
      <c r="U179" s="57"/>
      <c r="V179" s="57"/>
      <c r="W179" s="57"/>
      <c r="X179" s="57"/>
      <c r="Y179" s="57"/>
    </row>
    <row r="180" spans="1:25" ht="15" hidden="1">
      <c r="A180" s="54"/>
      <c r="B180" s="54"/>
      <c r="C180" s="52"/>
      <c r="D180" s="52"/>
      <c r="E180" s="52"/>
      <c r="F180" s="55"/>
      <c r="G180" s="55"/>
      <c r="H180" s="55"/>
      <c r="I180" s="52"/>
      <c r="J180" s="52"/>
      <c r="K180" s="55"/>
      <c r="L180" s="55"/>
      <c r="M180" s="55"/>
      <c r="N180" s="55"/>
      <c r="O180" s="55"/>
      <c r="P180" s="55"/>
      <c r="Q180" s="55"/>
      <c r="R180" s="56"/>
      <c r="S180" s="57"/>
      <c r="T180" s="57"/>
      <c r="U180" s="57"/>
      <c r="V180" s="57"/>
      <c r="W180" s="57"/>
      <c r="X180" s="57"/>
      <c r="Y180" s="57"/>
    </row>
    <row r="181" spans="1:25" ht="15" hidden="1">
      <c r="A181" s="54"/>
      <c r="B181" s="54"/>
      <c r="C181" s="52"/>
      <c r="D181" s="52"/>
      <c r="E181" s="52"/>
      <c r="F181" s="55"/>
      <c r="G181" s="55"/>
      <c r="H181" s="55"/>
      <c r="I181" s="52"/>
      <c r="J181" s="52"/>
      <c r="K181" s="55"/>
      <c r="L181" s="55"/>
      <c r="M181" s="55"/>
      <c r="N181" s="55"/>
      <c r="O181" s="55"/>
      <c r="P181" s="55"/>
      <c r="Q181" s="55"/>
      <c r="R181" s="56"/>
      <c r="S181" s="57"/>
      <c r="T181" s="57"/>
      <c r="U181" s="57"/>
      <c r="V181" s="57"/>
      <c r="W181" s="57"/>
      <c r="X181" s="57"/>
      <c r="Y181" s="57"/>
    </row>
    <row r="182" spans="1:25" ht="15" hidden="1">
      <c r="A182" s="54"/>
      <c r="B182" s="54"/>
      <c r="C182" s="52"/>
      <c r="D182" s="52"/>
      <c r="E182" s="52"/>
      <c r="F182" s="55"/>
      <c r="G182" s="55"/>
      <c r="H182" s="55"/>
      <c r="I182" s="52"/>
      <c r="J182" s="52"/>
      <c r="K182" s="55"/>
      <c r="L182" s="55"/>
      <c r="M182" s="55"/>
      <c r="N182" s="55"/>
      <c r="O182" s="55"/>
      <c r="P182" s="55"/>
      <c r="Q182" s="55"/>
      <c r="R182" s="56"/>
      <c r="S182" s="57"/>
      <c r="T182" s="57"/>
      <c r="U182" s="57"/>
      <c r="V182" s="57"/>
      <c r="W182" s="57"/>
      <c r="X182" s="57"/>
      <c r="Y182" s="57"/>
    </row>
    <row r="183" spans="1:25" ht="15" hidden="1">
      <c r="A183" s="54"/>
      <c r="B183" s="54"/>
      <c r="C183" s="52"/>
      <c r="D183" s="52"/>
      <c r="E183" s="52"/>
      <c r="F183" s="55"/>
      <c r="G183" s="55"/>
      <c r="H183" s="55"/>
      <c r="I183" s="52"/>
      <c r="J183" s="52"/>
      <c r="K183" s="55"/>
      <c r="L183" s="55"/>
      <c r="M183" s="55"/>
      <c r="N183" s="55"/>
      <c r="O183" s="55"/>
      <c r="P183" s="55"/>
      <c r="Q183" s="55"/>
      <c r="R183" s="56"/>
      <c r="S183" s="57"/>
      <c r="T183" s="57"/>
      <c r="U183" s="57"/>
      <c r="V183" s="57"/>
      <c r="W183" s="57"/>
      <c r="X183" s="57"/>
      <c r="Y183" s="57"/>
    </row>
    <row r="184" spans="1:25" ht="15" hidden="1">
      <c r="A184" s="54"/>
      <c r="B184" s="54"/>
      <c r="C184" s="52"/>
      <c r="D184" s="52"/>
      <c r="E184" s="52"/>
      <c r="F184" s="55"/>
      <c r="G184" s="55"/>
      <c r="H184" s="55"/>
      <c r="I184" s="52"/>
      <c r="J184" s="52"/>
      <c r="K184" s="55"/>
      <c r="L184" s="55"/>
      <c r="M184" s="55"/>
      <c r="N184" s="55"/>
      <c r="O184" s="55"/>
      <c r="P184" s="55"/>
      <c r="Q184" s="55"/>
      <c r="R184" s="56"/>
      <c r="S184" s="57"/>
      <c r="T184" s="57"/>
      <c r="U184" s="57"/>
      <c r="V184" s="57"/>
      <c r="W184" s="57"/>
      <c r="X184" s="57"/>
      <c r="Y184" s="57"/>
    </row>
    <row r="185" spans="1:25" ht="15" hidden="1">
      <c r="A185" s="54"/>
      <c r="B185" s="54"/>
      <c r="C185" s="52"/>
      <c r="D185" s="52"/>
      <c r="E185" s="52"/>
      <c r="F185" s="55"/>
      <c r="G185" s="55"/>
      <c r="H185" s="55"/>
      <c r="I185" s="52"/>
      <c r="J185" s="52"/>
      <c r="K185" s="55"/>
      <c r="L185" s="55"/>
      <c r="M185" s="55"/>
      <c r="N185" s="55"/>
      <c r="O185" s="55"/>
      <c r="P185" s="55"/>
      <c r="Q185" s="55"/>
      <c r="R185" s="56"/>
      <c r="S185" s="57"/>
      <c r="T185" s="57"/>
      <c r="U185" s="57"/>
      <c r="V185" s="57"/>
      <c r="W185" s="57"/>
      <c r="X185" s="57"/>
      <c r="Y185" s="57"/>
    </row>
    <row r="186" spans="1:25" ht="15" hidden="1">
      <c r="A186" s="54"/>
      <c r="B186" s="54"/>
      <c r="C186" s="52"/>
      <c r="D186" s="52"/>
      <c r="E186" s="52"/>
      <c r="F186" s="55"/>
      <c r="G186" s="55"/>
      <c r="H186" s="55"/>
      <c r="I186" s="52"/>
      <c r="J186" s="52"/>
      <c r="K186" s="55"/>
      <c r="L186" s="55"/>
      <c r="M186" s="55"/>
      <c r="N186" s="55"/>
      <c r="O186" s="55"/>
      <c r="P186" s="55"/>
      <c r="Q186" s="55"/>
      <c r="R186" s="56"/>
      <c r="S186" s="57"/>
      <c r="T186" s="57"/>
      <c r="U186" s="57"/>
      <c r="V186" s="57"/>
      <c r="W186" s="57"/>
      <c r="X186" s="57"/>
      <c r="Y186" s="57"/>
    </row>
    <row r="187" spans="1:25" ht="15" hidden="1">
      <c r="A187" s="54"/>
      <c r="B187" s="54"/>
      <c r="C187" s="52"/>
      <c r="D187" s="52"/>
      <c r="E187" s="52"/>
      <c r="F187" s="55"/>
      <c r="G187" s="55"/>
      <c r="H187" s="55"/>
      <c r="I187" s="52"/>
      <c r="J187" s="52"/>
      <c r="K187" s="55"/>
      <c r="L187" s="55"/>
      <c r="M187" s="55"/>
      <c r="N187" s="55"/>
      <c r="O187" s="55"/>
      <c r="P187" s="55"/>
      <c r="Q187" s="55"/>
      <c r="R187" s="56"/>
      <c r="S187" s="57"/>
      <c r="T187" s="57"/>
      <c r="U187" s="57"/>
      <c r="V187" s="57"/>
      <c r="W187" s="57"/>
      <c r="X187" s="57"/>
      <c r="Y187" s="57"/>
    </row>
    <row r="188" spans="1:25" ht="15" hidden="1">
      <c r="A188" s="54"/>
      <c r="B188" s="54"/>
      <c r="C188" s="52"/>
      <c r="D188" s="52"/>
      <c r="E188" s="52"/>
      <c r="F188" s="55"/>
      <c r="G188" s="55"/>
      <c r="H188" s="55"/>
      <c r="I188" s="52"/>
      <c r="J188" s="52"/>
      <c r="K188" s="55"/>
      <c r="L188" s="55"/>
      <c r="M188" s="55"/>
      <c r="N188" s="55"/>
      <c r="O188" s="55"/>
      <c r="P188" s="55"/>
      <c r="Q188" s="55"/>
      <c r="R188" s="56"/>
      <c r="S188" s="57"/>
      <c r="T188" s="57"/>
      <c r="U188" s="57"/>
      <c r="V188" s="57"/>
      <c r="W188" s="57"/>
      <c r="X188" s="57"/>
      <c r="Y188" s="57"/>
    </row>
    <row r="189" spans="1:25" ht="15" hidden="1">
      <c r="A189" s="54"/>
      <c r="B189" s="54"/>
      <c r="C189" s="52"/>
      <c r="D189" s="52"/>
      <c r="E189" s="52"/>
      <c r="F189" s="55"/>
      <c r="G189" s="55"/>
      <c r="H189" s="55"/>
      <c r="I189" s="52"/>
      <c r="J189" s="52"/>
      <c r="K189" s="55"/>
      <c r="L189" s="55"/>
      <c r="M189" s="55"/>
      <c r="N189" s="55"/>
      <c r="O189" s="55"/>
      <c r="P189" s="55"/>
      <c r="Q189" s="55"/>
      <c r="R189" s="56"/>
      <c r="S189" s="57"/>
      <c r="T189" s="57"/>
      <c r="U189" s="57"/>
      <c r="V189" s="57"/>
      <c r="W189" s="57"/>
      <c r="X189" s="57"/>
      <c r="Y189" s="57"/>
    </row>
    <row r="190" spans="1:25" ht="15" hidden="1">
      <c r="A190" s="54"/>
      <c r="B190" s="54"/>
      <c r="C190" s="52"/>
      <c r="D190" s="52"/>
      <c r="E190" s="52"/>
      <c r="F190" s="55"/>
      <c r="G190" s="55"/>
      <c r="H190" s="55"/>
      <c r="I190" s="52"/>
      <c r="J190" s="52"/>
      <c r="K190" s="55"/>
      <c r="L190" s="55"/>
      <c r="M190" s="55"/>
      <c r="N190" s="55"/>
      <c r="O190" s="55"/>
      <c r="P190" s="55"/>
      <c r="Q190" s="55"/>
      <c r="R190" s="56"/>
      <c r="S190" s="57"/>
      <c r="T190" s="57"/>
      <c r="U190" s="57"/>
      <c r="V190" s="57"/>
      <c r="W190" s="57"/>
      <c r="X190" s="57"/>
      <c r="Y190" s="57"/>
    </row>
    <row r="191" spans="1:25" ht="15" hidden="1">
      <c r="A191" s="54"/>
      <c r="B191" s="54"/>
      <c r="C191" s="52"/>
      <c r="D191" s="52"/>
      <c r="E191" s="52"/>
      <c r="F191" s="55"/>
      <c r="G191" s="55"/>
      <c r="H191" s="55"/>
      <c r="I191" s="52"/>
      <c r="J191" s="52"/>
      <c r="K191" s="55"/>
      <c r="L191" s="55"/>
      <c r="M191" s="55"/>
      <c r="N191" s="55"/>
      <c r="O191" s="55"/>
      <c r="P191" s="55"/>
      <c r="Q191" s="55"/>
      <c r="R191" s="56"/>
      <c r="S191" s="57"/>
      <c r="T191" s="57"/>
      <c r="U191" s="57"/>
      <c r="V191" s="57"/>
      <c r="W191" s="57"/>
      <c r="X191" s="57"/>
      <c r="Y191" s="57"/>
    </row>
    <row r="192" spans="1:25" ht="15" hidden="1">
      <c r="A192" s="54"/>
      <c r="B192" s="54"/>
      <c r="C192" s="52"/>
      <c r="D192" s="52"/>
      <c r="E192" s="52"/>
      <c r="F192" s="55"/>
      <c r="G192" s="55"/>
      <c r="H192" s="55"/>
      <c r="I192" s="52"/>
      <c r="J192" s="52"/>
      <c r="K192" s="55"/>
      <c r="L192" s="55"/>
      <c r="M192" s="55"/>
      <c r="N192" s="55"/>
      <c r="O192" s="55"/>
      <c r="P192" s="55"/>
      <c r="Q192" s="55"/>
      <c r="R192" s="56"/>
      <c r="S192" s="57"/>
      <c r="T192" s="57"/>
      <c r="U192" s="57"/>
      <c r="V192" s="57"/>
      <c r="W192" s="57"/>
      <c r="X192" s="57"/>
      <c r="Y192" s="57"/>
    </row>
    <row r="193" spans="1:25" ht="15" hidden="1">
      <c r="A193" s="54"/>
      <c r="B193" s="54"/>
      <c r="C193" s="52"/>
      <c r="D193" s="52"/>
      <c r="E193" s="52"/>
      <c r="F193" s="55"/>
      <c r="G193" s="55"/>
      <c r="H193" s="55"/>
      <c r="I193" s="52"/>
      <c r="J193" s="52"/>
      <c r="K193" s="55"/>
      <c r="L193" s="55"/>
      <c r="M193" s="55"/>
      <c r="N193" s="55"/>
      <c r="O193" s="55"/>
      <c r="P193" s="55"/>
      <c r="Q193" s="55"/>
      <c r="R193" s="56"/>
      <c r="S193" s="57"/>
      <c r="T193" s="57"/>
      <c r="U193" s="57"/>
      <c r="V193" s="57"/>
      <c r="W193" s="57"/>
      <c r="X193" s="57"/>
      <c r="Y193" s="57"/>
    </row>
    <row r="194" spans="1:25" ht="15" hidden="1">
      <c r="A194" s="54"/>
      <c r="B194" s="54"/>
      <c r="C194" s="52"/>
      <c r="D194" s="52"/>
      <c r="E194" s="52"/>
      <c r="F194" s="55"/>
      <c r="G194" s="55"/>
      <c r="H194" s="55"/>
      <c r="I194" s="52"/>
      <c r="J194" s="52"/>
      <c r="K194" s="55"/>
      <c r="L194" s="55"/>
      <c r="M194" s="55"/>
      <c r="N194" s="55"/>
      <c r="O194" s="55"/>
      <c r="P194" s="55"/>
      <c r="Q194" s="55"/>
      <c r="R194" s="56"/>
      <c r="S194" s="57"/>
      <c r="T194" s="57"/>
      <c r="U194" s="57"/>
      <c r="V194" s="57"/>
      <c r="W194" s="57"/>
      <c r="X194" s="57"/>
      <c r="Y194" s="57"/>
    </row>
    <row r="195" spans="1:25" ht="15" hidden="1">
      <c r="A195" s="54"/>
      <c r="B195" s="54"/>
      <c r="C195" s="52"/>
      <c r="D195" s="52"/>
      <c r="E195" s="52"/>
      <c r="F195" s="55"/>
      <c r="G195" s="55"/>
      <c r="H195" s="55"/>
      <c r="I195" s="52"/>
      <c r="J195" s="52"/>
      <c r="K195" s="55"/>
      <c r="L195" s="55"/>
      <c r="M195" s="55"/>
      <c r="N195" s="55"/>
      <c r="O195" s="55"/>
      <c r="P195" s="55"/>
      <c r="Q195" s="55"/>
      <c r="R195" s="56"/>
      <c r="S195" s="57"/>
      <c r="T195" s="57"/>
      <c r="U195" s="57"/>
      <c r="V195" s="57"/>
      <c r="W195" s="57"/>
      <c r="X195" s="57"/>
      <c r="Y195" s="57"/>
    </row>
    <row r="196" spans="1:25" ht="15" hidden="1">
      <c r="A196" s="54"/>
      <c r="B196" s="54"/>
      <c r="C196" s="52"/>
      <c r="D196" s="52"/>
      <c r="E196" s="52"/>
      <c r="F196" s="55"/>
      <c r="G196" s="55"/>
      <c r="H196" s="55"/>
      <c r="I196" s="52"/>
      <c r="J196" s="52"/>
      <c r="K196" s="55"/>
      <c r="L196" s="55"/>
      <c r="M196" s="55"/>
      <c r="N196" s="55"/>
      <c r="O196" s="55"/>
      <c r="P196" s="55"/>
      <c r="Q196" s="55"/>
      <c r="R196" s="56"/>
      <c r="S196" s="57"/>
      <c r="T196" s="57"/>
      <c r="U196" s="57"/>
      <c r="V196" s="57"/>
      <c r="W196" s="57"/>
      <c r="X196" s="57"/>
      <c r="Y196" s="57"/>
    </row>
    <row r="197" spans="1:25" ht="15" hidden="1">
      <c r="A197" s="54"/>
      <c r="B197" s="54"/>
      <c r="C197" s="52"/>
      <c r="D197" s="52"/>
      <c r="E197" s="52"/>
      <c r="F197" s="55"/>
      <c r="G197" s="55"/>
      <c r="H197" s="55"/>
      <c r="I197" s="52"/>
      <c r="J197" s="52"/>
      <c r="K197" s="55"/>
      <c r="L197" s="55"/>
      <c r="M197" s="55"/>
      <c r="N197" s="55"/>
      <c r="O197" s="55"/>
      <c r="P197" s="55"/>
      <c r="Q197" s="55"/>
      <c r="R197" s="56"/>
      <c r="S197" s="57"/>
      <c r="T197" s="57"/>
      <c r="U197" s="57"/>
      <c r="V197" s="57"/>
      <c r="W197" s="57"/>
      <c r="X197" s="57"/>
      <c r="Y197" s="57"/>
    </row>
    <row r="198" spans="1:25" ht="15" hidden="1">
      <c r="A198" s="54"/>
      <c r="B198" s="54"/>
      <c r="C198" s="52"/>
      <c r="D198" s="52"/>
      <c r="E198" s="52"/>
      <c r="F198" s="55"/>
      <c r="G198" s="55"/>
      <c r="H198" s="55"/>
      <c r="I198" s="52"/>
      <c r="J198" s="52"/>
      <c r="K198" s="55"/>
      <c r="L198" s="55"/>
      <c r="M198" s="55"/>
      <c r="N198" s="55"/>
      <c r="O198" s="55"/>
      <c r="P198" s="55"/>
      <c r="Q198" s="55"/>
      <c r="R198" s="56"/>
      <c r="S198" s="57"/>
      <c r="T198" s="57"/>
      <c r="U198" s="57"/>
      <c r="V198" s="57"/>
      <c r="W198" s="57"/>
      <c r="X198" s="57"/>
      <c r="Y198" s="57"/>
    </row>
    <row r="199" spans="1:25" ht="15" hidden="1">
      <c r="A199" s="54"/>
      <c r="B199" s="54"/>
      <c r="C199" s="52"/>
      <c r="D199" s="52"/>
      <c r="E199" s="52"/>
      <c r="F199" s="55"/>
      <c r="G199" s="55"/>
      <c r="H199" s="55"/>
      <c r="I199" s="52"/>
      <c r="J199" s="52"/>
      <c r="K199" s="55"/>
      <c r="L199" s="55"/>
      <c r="M199" s="55"/>
      <c r="N199" s="55"/>
      <c r="O199" s="55"/>
      <c r="P199" s="55"/>
      <c r="Q199" s="55"/>
      <c r="R199" s="56"/>
      <c r="S199" s="57"/>
      <c r="T199" s="57"/>
      <c r="U199" s="57"/>
      <c r="V199" s="57"/>
      <c r="W199" s="57"/>
      <c r="X199" s="57"/>
      <c r="Y199" s="57"/>
    </row>
    <row r="200" spans="1:25" ht="15" hidden="1">
      <c r="A200" s="54"/>
      <c r="B200" s="54"/>
      <c r="C200" s="52"/>
      <c r="D200" s="52"/>
      <c r="E200" s="52"/>
      <c r="F200" s="55"/>
      <c r="G200" s="55"/>
      <c r="H200" s="55"/>
      <c r="I200" s="52"/>
      <c r="J200" s="52"/>
      <c r="K200" s="55"/>
      <c r="L200" s="55"/>
      <c r="M200" s="55"/>
      <c r="N200" s="55"/>
      <c r="O200" s="55"/>
      <c r="P200" s="55"/>
      <c r="Q200" s="55"/>
      <c r="R200" s="56"/>
      <c r="S200" s="57"/>
      <c r="T200" s="57"/>
      <c r="U200" s="57"/>
      <c r="V200" s="57"/>
      <c r="W200" s="57"/>
      <c r="X200" s="57"/>
      <c r="Y200" s="57"/>
    </row>
    <row r="201" spans="1:25" ht="15" hidden="1">
      <c r="A201" s="54"/>
      <c r="B201" s="54"/>
      <c r="C201" s="52"/>
      <c r="D201" s="52"/>
      <c r="E201" s="52"/>
      <c r="F201" s="55"/>
      <c r="G201" s="55"/>
      <c r="H201" s="55"/>
      <c r="I201" s="52"/>
      <c r="J201" s="52"/>
      <c r="K201" s="55"/>
      <c r="L201" s="55"/>
      <c r="M201" s="55"/>
      <c r="N201" s="55"/>
      <c r="O201" s="55"/>
      <c r="P201" s="55"/>
      <c r="Q201" s="55"/>
      <c r="R201" s="56"/>
      <c r="S201" s="57"/>
      <c r="T201" s="57"/>
      <c r="U201" s="57"/>
      <c r="V201" s="57"/>
      <c r="W201" s="57"/>
      <c r="X201" s="57"/>
      <c r="Y201" s="57"/>
    </row>
    <row r="202" spans="1:25" ht="15" hidden="1">
      <c r="A202" s="54"/>
      <c r="B202" s="54"/>
      <c r="C202" s="52"/>
      <c r="D202" s="52"/>
      <c r="E202" s="52"/>
      <c r="F202" s="55"/>
      <c r="G202" s="55"/>
      <c r="H202" s="55"/>
      <c r="I202" s="52"/>
      <c r="J202" s="52"/>
      <c r="K202" s="55"/>
      <c r="L202" s="55"/>
      <c r="M202" s="55"/>
      <c r="N202" s="55"/>
      <c r="O202" s="55"/>
      <c r="P202" s="55"/>
      <c r="Q202" s="55"/>
      <c r="R202" s="56"/>
      <c r="S202" s="57"/>
      <c r="T202" s="57"/>
      <c r="U202" s="57"/>
      <c r="V202" s="57"/>
      <c r="W202" s="57"/>
      <c r="X202" s="57"/>
      <c r="Y202" s="57"/>
    </row>
    <row r="203" spans="1:25" ht="15" hidden="1">
      <c r="A203" s="54"/>
      <c r="B203" s="54"/>
      <c r="C203" s="52"/>
      <c r="D203" s="52"/>
      <c r="E203" s="52"/>
      <c r="F203" s="55"/>
      <c r="G203" s="55"/>
      <c r="H203" s="55"/>
      <c r="I203" s="52"/>
      <c r="J203" s="52"/>
      <c r="K203" s="55"/>
      <c r="L203" s="55"/>
      <c r="M203" s="55"/>
      <c r="N203" s="55"/>
      <c r="O203" s="55"/>
      <c r="P203" s="55"/>
      <c r="Q203" s="55"/>
      <c r="R203" s="56"/>
      <c r="S203" s="57"/>
      <c r="T203" s="57"/>
      <c r="U203" s="57"/>
      <c r="V203" s="57"/>
      <c r="W203" s="57"/>
      <c r="X203" s="57"/>
      <c r="Y203" s="57"/>
    </row>
    <row r="204" spans="1:25" ht="15" hidden="1">
      <c r="A204" s="54"/>
      <c r="B204" s="54"/>
      <c r="C204" s="52"/>
      <c r="D204" s="52"/>
      <c r="E204" s="52"/>
      <c r="F204" s="55"/>
      <c r="G204" s="55"/>
      <c r="H204" s="55"/>
      <c r="I204" s="52"/>
      <c r="J204" s="52"/>
      <c r="K204" s="55"/>
      <c r="L204" s="55"/>
      <c r="M204" s="55"/>
      <c r="N204" s="55"/>
      <c r="O204" s="55"/>
      <c r="P204" s="55"/>
      <c r="Q204" s="55"/>
      <c r="R204" s="56"/>
      <c r="S204" s="57"/>
      <c r="T204" s="57"/>
      <c r="U204" s="57"/>
      <c r="V204" s="57"/>
      <c r="W204" s="57"/>
      <c r="X204" s="57"/>
      <c r="Y204" s="57"/>
    </row>
    <row r="205" spans="1:25" ht="15" hidden="1">
      <c r="A205" s="54"/>
      <c r="B205" s="54"/>
      <c r="C205" s="52"/>
      <c r="D205" s="52"/>
      <c r="E205" s="52"/>
      <c r="F205" s="55"/>
      <c r="G205" s="55"/>
      <c r="H205" s="55"/>
      <c r="I205" s="52"/>
      <c r="J205" s="52"/>
      <c r="K205" s="55"/>
      <c r="L205" s="55"/>
      <c r="M205" s="55"/>
      <c r="N205" s="55"/>
      <c r="O205" s="55"/>
      <c r="P205" s="55"/>
      <c r="Q205" s="55"/>
      <c r="R205" s="56"/>
      <c r="S205" s="57"/>
      <c r="T205" s="57"/>
      <c r="U205" s="57"/>
      <c r="V205" s="57"/>
      <c r="W205" s="57"/>
      <c r="X205" s="57"/>
      <c r="Y205" s="57"/>
    </row>
    <row r="206" spans="1:25" ht="15" hidden="1">
      <c r="A206" s="54"/>
      <c r="B206" s="54"/>
      <c r="C206" s="52"/>
      <c r="D206" s="52"/>
      <c r="E206" s="52"/>
      <c r="F206" s="55"/>
      <c r="G206" s="55"/>
      <c r="H206" s="55"/>
      <c r="I206" s="52"/>
      <c r="J206" s="52"/>
      <c r="K206" s="55"/>
      <c r="L206" s="55"/>
      <c r="M206" s="55"/>
      <c r="N206" s="55"/>
      <c r="O206" s="55"/>
      <c r="P206" s="55"/>
      <c r="Q206" s="55"/>
      <c r="R206" s="56"/>
      <c r="S206" s="57"/>
      <c r="T206" s="57"/>
      <c r="U206" s="57"/>
      <c r="V206" s="57"/>
      <c r="W206" s="57"/>
      <c r="X206" s="57"/>
      <c r="Y206" s="57"/>
    </row>
    <row r="207" spans="1:25" ht="15" hidden="1">
      <c r="A207" s="54"/>
      <c r="B207" s="54"/>
      <c r="C207" s="52"/>
      <c r="D207" s="52"/>
      <c r="E207" s="52"/>
      <c r="F207" s="55"/>
      <c r="G207" s="55"/>
      <c r="H207" s="55"/>
      <c r="I207" s="52"/>
      <c r="J207" s="52"/>
      <c r="K207" s="55"/>
      <c r="L207" s="55"/>
      <c r="M207" s="55"/>
      <c r="N207" s="55"/>
      <c r="O207" s="55"/>
      <c r="P207" s="55"/>
      <c r="Q207" s="55"/>
      <c r="R207" s="56"/>
      <c r="S207" s="57"/>
      <c r="T207" s="57"/>
      <c r="U207" s="57"/>
      <c r="V207" s="57"/>
      <c r="W207" s="57"/>
      <c r="X207" s="57"/>
      <c r="Y207" s="57"/>
    </row>
    <row r="208" spans="1:25" ht="15" hidden="1">
      <c r="A208" s="54"/>
      <c r="B208" s="54"/>
      <c r="C208" s="52"/>
      <c r="D208" s="52"/>
      <c r="E208" s="52"/>
      <c r="F208" s="55"/>
      <c r="G208" s="55"/>
      <c r="H208" s="55"/>
      <c r="I208" s="52"/>
      <c r="J208" s="52"/>
      <c r="K208" s="55"/>
      <c r="L208" s="55"/>
      <c r="M208" s="55"/>
      <c r="N208" s="55"/>
      <c r="O208" s="55"/>
      <c r="P208" s="55"/>
      <c r="Q208" s="55"/>
      <c r="R208" s="56"/>
      <c r="S208" s="57"/>
      <c r="T208" s="57"/>
      <c r="U208" s="57"/>
      <c r="V208" s="57"/>
      <c r="W208" s="57"/>
      <c r="X208" s="57"/>
      <c r="Y208" s="57"/>
    </row>
    <row r="209" spans="1:25" ht="15" hidden="1">
      <c r="A209" s="54"/>
      <c r="B209" s="54"/>
      <c r="C209" s="52"/>
      <c r="D209" s="52"/>
      <c r="E209" s="52"/>
      <c r="F209" s="55"/>
      <c r="G209" s="55"/>
      <c r="H209" s="55"/>
      <c r="I209" s="52"/>
      <c r="J209" s="52"/>
      <c r="K209" s="55"/>
      <c r="L209" s="55"/>
      <c r="M209" s="55"/>
      <c r="N209" s="55"/>
      <c r="O209" s="55"/>
      <c r="P209" s="55"/>
      <c r="Q209" s="55"/>
      <c r="R209" s="56"/>
      <c r="S209" s="57"/>
      <c r="T209" s="57"/>
      <c r="U209" s="57"/>
      <c r="V209" s="57"/>
      <c r="W209" s="57"/>
      <c r="X209" s="57"/>
      <c r="Y209" s="57"/>
    </row>
    <row r="210" spans="1:25" ht="15" hidden="1">
      <c r="A210" s="54"/>
      <c r="B210" s="54"/>
      <c r="C210" s="52"/>
      <c r="D210" s="52"/>
      <c r="E210" s="52"/>
      <c r="F210" s="55"/>
      <c r="G210" s="55"/>
      <c r="H210" s="55"/>
      <c r="I210" s="52"/>
      <c r="J210" s="52"/>
      <c r="K210" s="55"/>
      <c r="L210" s="55"/>
      <c r="M210" s="55"/>
      <c r="N210" s="55"/>
      <c r="O210" s="55"/>
      <c r="P210" s="55"/>
      <c r="Q210" s="55"/>
      <c r="R210" s="56"/>
      <c r="S210" s="57"/>
      <c r="T210" s="57"/>
      <c r="U210" s="57"/>
      <c r="V210" s="57"/>
      <c r="W210" s="57"/>
      <c r="X210" s="57"/>
      <c r="Y210" s="57"/>
    </row>
    <row r="211" spans="1:25" ht="15" hidden="1">
      <c r="A211" s="54"/>
      <c r="B211" s="54"/>
      <c r="C211" s="52"/>
      <c r="D211" s="52"/>
      <c r="E211" s="52"/>
      <c r="F211" s="55"/>
      <c r="G211" s="55"/>
      <c r="H211" s="55"/>
      <c r="I211" s="52"/>
      <c r="J211" s="52"/>
      <c r="K211" s="55"/>
      <c r="L211" s="55"/>
      <c r="M211" s="55"/>
      <c r="N211" s="55"/>
      <c r="O211" s="55"/>
      <c r="P211" s="55"/>
      <c r="Q211" s="55"/>
      <c r="R211" s="56"/>
      <c r="S211" s="57"/>
      <c r="T211" s="57"/>
      <c r="U211" s="57"/>
      <c r="V211" s="57"/>
      <c r="W211" s="57"/>
      <c r="X211" s="57"/>
      <c r="Y211" s="57"/>
    </row>
    <row r="212" spans="1:25" ht="15" hidden="1">
      <c r="A212" s="54"/>
      <c r="B212" s="54"/>
      <c r="C212" s="52"/>
      <c r="D212" s="52"/>
      <c r="E212" s="52"/>
      <c r="F212" s="55"/>
      <c r="G212" s="55"/>
      <c r="H212" s="55"/>
      <c r="I212" s="52"/>
      <c r="J212" s="52"/>
      <c r="K212" s="55"/>
      <c r="L212" s="55"/>
      <c r="M212" s="55"/>
      <c r="N212" s="55"/>
      <c r="O212" s="55"/>
      <c r="P212" s="55"/>
      <c r="Q212" s="55"/>
      <c r="R212" s="56"/>
      <c r="S212" s="57"/>
      <c r="T212" s="57"/>
      <c r="U212" s="57"/>
      <c r="V212" s="57"/>
      <c r="W212" s="57"/>
      <c r="X212" s="57"/>
      <c r="Y212" s="57"/>
    </row>
    <row r="213" spans="1:25" ht="15" hidden="1">
      <c r="A213" s="54"/>
      <c r="B213" s="54"/>
      <c r="C213" s="52"/>
      <c r="D213" s="52"/>
      <c r="E213" s="52"/>
      <c r="F213" s="55"/>
      <c r="G213" s="55"/>
      <c r="H213" s="55"/>
      <c r="I213" s="52"/>
      <c r="J213" s="52"/>
      <c r="K213" s="55"/>
      <c r="L213" s="55"/>
      <c r="M213" s="55"/>
      <c r="N213" s="55"/>
      <c r="O213" s="55"/>
      <c r="P213" s="55"/>
      <c r="Q213" s="55"/>
      <c r="R213" s="56"/>
      <c r="S213" s="57"/>
      <c r="T213" s="57"/>
      <c r="U213" s="57"/>
      <c r="V213" s="57"/>
      <c r="W213" s="57"/>
      <c r="X213" s="57"/>
      <c r="Y213" s="57"/>
    </row>
    <row r="214" spans="1:25" ht="15" hidden="1">
      <c r="A214" s="54"/>
      <c r="B214" s="54"/>
      <c r="C214" s="52"/>
      <c r="D214" s="52"/>
      <c r="E214" s="52"/>
      <c r="F214" s="55"/>
      <c r="G214" s="55"/>
      <c r="H214" s="55"/>
      <c r="I214" s="52"/>
      <c r="J214" s="52"/>
      <c r="K214" s="55"/>
      <c r="L214" s="55"/>
      <c r="M214" s="55"/>
      <c r="N214" s="55"/>
      <c r="O214" s="55"/>
      <c r="P214" s="55"/>
      <c r="Q214" s="55"/>
      <c r="R214" s="56"/>
      <c r="S214" s="57"/>
      <c r="T214" s="57"/>
      <c r="U214" s="57"/>
      <c r="V214" s="57"/>
      <c r="W214" s="57"/>
      <c r="X214" s="57"/>
      <c r="Y214" s="57"/>
    </row>
    <row r="215" spans="1:25" ht="15" hidden="1">
      <c r="A215" s="54"/>
      <c r="B215" s="54"/>
      <c r="C215" s="52"/>
      <c r="D215" s="52"/>
      <c r="E215" s="52"/>
      <c r="F215" s="55"/>
      <c r="G215" s="55"/>
      <c r="H215" s="55"/>
      <c r="I215" s="52"/>
      <c r="J215" s="52"/>
      <c r="K215" s="55"/>
      <c r="L215" s="55"/>
      <c r="M215" s="55"/>
      <c r="N215" s="55"/>
      <c r="O215" s="55"/>
      <c r="P215" s="55"/>
      <c r="Q215" s="55"/>
      <c r="R215" s="56"/>
      <c r="S215" s="57"/>
      <c r="T215" s="57"/>
      <c r="U215" s="57"/>
      <c r="V215" s="57"/>
      <c r="W215" s="57"/>
      <c r="X215" s="57"/>
      <c r="Y215" s="57"/>
    </row>
    <row r="216" spans="1:25" ht="15" hidden="1">
      <c r="A216" s="54"/>
      <c r="B216" s="54"/>
      <c r="C216" s="52"/>
      <c r="D216" s="52"/>
      <c r="E216" s="52"/>
      <c r="F216" s="55"/>
      <c r="G216" s="55"/>
      <c r="H216" s="55"/>
      <c r="I216" s="52"/>
      <c r="J216" s="52"/>
      <c r="K216" s="55"/>
      <c r="L216" s="55"/>
      <c r="M216" s="55"/>
      <c r="N216" s="55"/>
      <c r="O216" s="55"/>
      <c r="P216" s="55"/>
      <c r="Q216" s="55"/>
      <c r="R216" s="56"/>
      <c r="S216" s="57"/>
      <c r="T216" s="57"/>
      <c r="U216" s="57"/>
      <c r="V216" s="57"/>
      <c r="W216" s="57"/>
      <c r="X216" s="57"/>
      <c r="Y216" s="57"/>
    </row>
    <row r="217" spans="1:25" ht="15" hidden="1">
      <c r="A217" s="54"/>
      <c r="B217" s="54"/>
      <c r="C217" s="52"/>
      <c r="D217" s="52"/>
      <c r="E217" s="52"/>
      <c r="F217" s="55"/>
      <c r="G217" s="55"/>
      <c r="H217" s="55"/>
      <c r="I217" s="52"/>
      <c r="J217" s="52"/>
      <c r="K217" s="55"/>
      <c r="L217" s="55"/>
      <c r="M217" s="55"/>
      <c r="N217" s="55"/>
      <c r="O217" s="55"/>
      <c r="P217" s="55"/>
      <c r="Q217" s="55"/>
      <c r="R217" s="56"/>
      <c r="S217" s="57"/>
      <c r="T217" s="57"/>
      <c r="U217" s="57"/>
      <c r="V217" s="57"/>
      <c r="W217" s="57"/>
      <c r="X217" s="57"/>
      <c r="Y217" s="57"/>
    </row>
    <row r="218" spans="1:25" ht="15" hidden="1">
      <c r="A218" s="54"/>
      <c r="B218" s="54"/>
      <c r="C218" s="52"/>
      <c r="D218" s="52"/>
      <c r="E218" s="52"/>
      <c r="F218" s="55"/>
      <c r="G218" s="55"/>
      <c r="H218" s="55"/>
      <c r="I218" s="52"/>
      <c r="J218" s="52"/>
      <c r="K218" s="55"/>
      <c r="L218" s="55"/>
      <c r="M218" s="55"/>
      <c r="N218" s="55"/>
      <c r="O218" s="55"/>
      <c r="P218" s="55"/>
      <c r="Q218" s="55"/>
      <c r="R218" s="56"/>
      <c r="S218" s="57"/>
      <c r="T218" s="57"/>
      <c r="U218" s="57"/>
      <c r="V218" s="57"/>
      <c r="W218" s="57"/>
      <c r="X218" s="57"/>
      <c r="Y218" s="57"/>
    </row>
    <row r="219" spans="1:25" ht="15" hidden="1">
      <c r="A219" s="54"/>
      <c r="B219" s="54"/>
      <c r="C219" s="52"/>
      <c r="D219" s="52"/>
      <c r="E219" s="52"/>
      <c r="F219" s="55"/>
      <c r="G219" s="55"/>
      <c r="H219" s="55"/>
      <c r="I219" s="52"/>
      <c r="J219" s="52"/>
      <c r="K219" s="55"/>
      <c r="L219" s="55"/>
      <c r="M219" s="55"/>
      <c r="N219" s="55"/>
      <c r="O219" s="55"/>
      <c r="P219" s="55"/>
      <c r="Q219" s="55"/>
      <c r="R219" s="56"/>
      <c r="S219" s="57"/>
      <c r="T219" s="57"/>
      <c r="U219" s="57"/>
      <c r="V219" s="57"/>
      <c r="W219" s="57"/>
      <c r="X219" s="57"/>
      <c r="Y219" s="57"/>
    </row>
    <row r="220" spans="1:25" ht="15" hidden="1">
      <c r="A220" s="54"/>
      <c r="B220" s="54"/>
      <c r="C220" s="52"/>
      <c r="D220" s="52"/>
      <c r="E220" s="52"/>
      <c r="F220" s="55"/>
      <c r="G220" s="55"/>
      <c r="H220" s="55"/>
      <c r="I220" s="52"/>
      <c r="J220" s="52"/>
      <c r="K220" s="55"/>
      <c r="L220" s="55"/>
      <c r="M220" s="55"/>
      <c r="N220" s="55"/>
      <c r="O220" s="55"/>
      <c r="P220" s="55"/>
      <c r="Q220" s="55"/>
      <c r="R220" s="56"/>
      <c r="S220" s="57"/>
      <c r="T220" s="57"/>
      <c r="U220" s="57"/>
      <c r="V220" s="57"/>
      <c r="W220" s="57"/>
      <c r="X220" s="57"/>
      <c r="Y220" s="57"/>
    </row>
    <row r="221" spans="1:25" ht="15" hidden="1">
      <c r="A221" s="54"/>
      <c r="B221" s="54"/>
      <c r="C221" s="52"/>
      <c r="D221" s="52"/>
      <c r="E221" s="52"/>
      <c r="F221" s="55"/>
      <c r="G221" s="55"/>
      <c r="H221" s="55"/>
      <c r="I221" s="52"/>
      <c r="J221" s="52"/>
      <c r="K221" s="55"/>
      <c r="L221" s="55"/>
      <c r="M221" s="55"/>
      <c r="N221" s="55"/>
      <c r="O221" s="55"/>
      <c r="P221" s="55"/>
      <c r="Q221" s="55"/>
      <c r="R221" s="56"/>
      <c r="S221" s="57"/>
      <c r="T221" s="57"/>
      <c r="U221" s="57"/>
      <c r="V221" s="57"/>
      <c r="W221" s="57"/>
      <c r="X221" s="57"/>
      <c r="Y221" s="57"/>
    </row>
    <row r="222" spans="1:25" ht="15" hidden="1">
      <c r="A222" s="54"/>
      <c r="B222" s="54"/>
      <c r="C222" s="52"/>
      <c r="D222" s="52"/>
      <c r="E222" s="52"/>
      <c r="F222" s="55"/>
      <c r="G222" s="55"/>
      <c r="H222" s="55"/>
      <c r="I222" s="52"/>
      <c r="J222" s="52"/>
      <c r="K222" s="55"/>
      <c r="L222" s="55"/>
      <c r="M222" s="55"/>
      <c r="N222" s="55"/>
      <c r="O222" s="55"/>
      <c r="P222" s="55"/>
      <c r="Q222" s="55"/>
      <c r="R222" s="56"/>
      <c r="S222" s="57"/>
      <c r="T222" s="57"/>
      <c r="U222" s="57"/>
      <c r="V222" s="57"/>
      <c r="W222" s="57"/>
      <c r="X222" s="57"/>
      <c r="Y222" s="57"/>
    </row>
    <row r="223" spans="1:25" ht="15" hidden="1">
      <c r="A223" s="54"/>
      <c r="B223" s="54"/>
      <c r="C223" s="52"/>
      <c r="D223" s="52"/>
      <c r="E223" s="52"/>
      <c r="F223" s="55"/>
      <c r="G223" s="55"/>
      <c r="H223" s="55"/>
      <c r="I223" s="52"/>
      <c r="J223" s="52"/>
      <c r="K223" s="55"/>
      <c r="L223" s="55"/>
      <c r="M223" s="55"/>
      <c r="N223" s="55"/>
      <c r="O223" s="55"/>
      <c r="P223" s="55"/>
      <c r="Q223" s="55"/>
      <c r="R223" s="56"/>
      <c r="S223" s="57"/>
      <c r="T223" s="57"/>
      <c r="U223" s="57"/>
      <c r="V223" s="57"/>
      <c r="W223" s="57"/>
      <c r="X223" s="57"/>
      <c r="Y223" s="57"/>
    </row>
    <row r="224" spans="1:25" ht="15" hidden="1">
      <c r="A224" s="54"/>
      <c r="B224" s="54"/>
      <c r="C224" s="52"/>
      <c r="D224" s="52"/>
      <c r="E224" s="52"/>
      <c r="F224" s="55"/>
      <c r="G224" s="55"/>
      <c r="H224" s="55"/>
      <c r="I224" s="52"/>
      <c r="J224" s="52"/>
      <c r="K224" s="55"/>
      <c r="L224" s="55"/>
      <c r="M224" s="55"/>
      <c r="N224" s="55"/>
      <c r="O224" s="55"/>
      <c r="P224" s="55"/>
      <c r="Q224" s="55"/>
      <c r="R224" s="56"/>
      <c r="S224" s="57"/>
      <c r="T224" s="57"/>
      <c r="U224" s="57"/>
      <c r="V224" s="57"/>
      <c r="W224" s="57"/>
      <c r="X224" s="57"/>
      <c r="Y224" s="57"/>
    </row>
    <row r="225" spans="1:25" ht="15" hidden="1">
      <c r="A225" s="54"/>
      <c r="B225" s="54"/>
      <c r="C225" s="52"/>
      <c r="D225" s="52"/>
      <c r="E225" s="52"/>
      <c r="F225" s="55"/>
      <c r="G225" s="55"/>
      <c r="H225" s="55"/>
      <c r="I225" s="52"/>
      <c r="J225" s="52"/>
      <c r="K225" s="55"/>
      <c r="L225" s="55"/>
      <c r="M225" s="55"/>
      <c r="N225" s="55"/>
      <c r="O225" s="55"/>
      <c r="P225" s="55"/>
      <c r="Q225" s="55"/>
      <c r="R225" s="56"/>
      <c r="S225" s="57"/>
      <c r="T225" s="57"/>
      <c r="U225" s="57"/>
      <c r="V225" s="57"/>
      <c r="W225" s="57"/>
      <c r="X225" s="57"/>
      <c r="Y225" s="57"/>
    </row>
    <row r="226" spans="1:25" ht="15" hidden="1">
      <c r="A226" s="54"/>
      <c r="B226" s="54"/>
      <c r="C226" s="52"/>
      <c r="D226" s="52"/>
      <c r="E226" s="52"/>
      <c r="F226" s="55"/>
      <c r="G226" s="55"/>
      <c r="H226" s="55"/>
      <c r="I226" s="52"/>
      <c r="J226" s="52"/>
      <c r="K226" s="55"/>
      <c r="L226" s="55"/>
      <c r="M226" s="55"/>
      <c r="N226" s="55"/>
      <c r="O226" s="55"/>
      <c r="P226" s="55"/>
      <c r="Q226" s="55"/>
      <c r="R226" s="56"/>
      <c r="S226" s="57"/>
      <c r="T226" s="57"/>
      <c r="U226" s="57"/>
      <c r="V226" s="57"/>
      <c r="W226" s="57"/>
      <c r="X226" s="57"/>
      <c r="Y226" s="57"/>
    </row>
    <row r="227" spans="1:25" ht="15" hidden="1">
      <c r="A227" s="54"/>
      <c r="B227" s="54"/>
      <c r="C227" s="52"/>
      <c r="D227" s="52"/>
      <c r="E227" s="52"/>
      <c r="F227" s="55"/>
      <c r="G227" s="55"/>
      <c r="H227" s="55"/>
      <c r="I227" s="52"/>
      <c r="J227" s="52"/>
      <c r="K227" s="55"/>
      <c r="L227" s="55"/>
      <c r="M227" s="55"/>
      <c r="N227" s="55"/>
      <c r="O227" s="55"/>
      <c r="P227" s="55"/>
      <c r="Q227" s="55"/>
      <c r="R227" s="56"/>
      <c r="S227" s="57"/>
      <c r="T227" s="57"/>
      <c r="U227" s="57"/>
      <c r="V227" s="57"/>
      <c r="W227" s="57"/>
      <c r="X227" s="57"/>
      <c r="Y227" s="57"/>
    </row>
    <row r="228" spans="1:25" ht="15" hidden="1">
      <c r="A228" s="54"/>
      <c r="B228" s="54"/>
      <c r="C228" s="52"/>
      <c r="D228" s="52"/>
      <c r="E228" s="52"/>
      <c r="F228" s="55"/>
      <c r="G228" s="55"/>
      <c r="H228" s="55"/>
      <c r="I228" s="52"/>
      <c r="J228" s="52"/>
      <c r="K228" s="55"/>
      <c r="L228" s="55"/>
      <c r="M228" s="55"/>
      <c r="N228" s="55"/>
      <c r="O228" s="55"/>
      <c r="P228" s="55"/>
      <c r="Q228" s="55"/>
      <c r="R228" s="56"/>
      <c r="S228" s="57"/>
      <c r="T228" s="57"/>
      <c r="U228" s="57"/>
      <c r="V228" s="57"/>
      <c r="W228" s="57"/>
      <c r="X228" s="57"/>
      <c r="Y228" s="57"/>
    </row>
    <row r="229" spans="1:25" ht="15" hidden="1">
      <c r="A229" s="54"/>
      <c r="B229" s="54"/>
      <c r="C229" s="52"/>
      <c r="D229" s="52"/>
      <c r="E229" s="52"/>
      <c r="F229" s="55"/>
      <c r="G229" s="55"/>
      <c r="H229" s="55"/>
      <c r="I229" s="52"/>
      <c r="J229" s="52"/>
      <c r="K229" s="55"/>
      <c r="L229" s="55"/>
      <c r="M229" s="55"/>
      <c r="N229" s="55"/>
      <c r="O229" s="55"/>
      <c r="P229" s="55"/>
      <c r="Q229" s="55"/>
      <c r="R229" s="56"/>
      <c r="S229" s="57"/>
      <c r="T229" s="57"/>
      <c r="U229" s="57"/>
      <c r="V229" s="57"/>
      <c r="W229" s="57"/>
      <c r="X229" s="57"/>
      <c r="Y229" s="57"/>
    </row>
    <row r="230" spans="1:25" ht="15" hidden="1">
      <c r="A230" s="54"/>
      <c r="B230" s="54"/>
      <c r="C230" s="52"/>
      <c r="D230" s="52"/>
      <c r="E230" s="52"/>
      <c r="F230" s="55"/>
      <c r="G230" s="55"/>
      <c r="H230" s="55"/>
      <c r="I230" s="52"/>
      <c r="J230" s="52"/>
      <c r="K230" s="55"/>
      <c r="L230" s="55"/>
      <c r="M230" s="55"/>
      <c r="N230" s="55"/>
      <c r="O230" s="55"/>
      <c r="P230" s="55"/>
      <c r="Q230" s="55"/>
      <c r="R230" s="56"/>
      <c r="S230" s="57"/>
      <c r="T230" s="57"/>
      <c r="U230" s="57"/>
      <c r="V230" s="57"/>
      <c r="W230" s="57"/>
      <c r="X230" s="57"/>
      <c r="Y230" s="57"/>
    </row>
    <row r="231" spans="1:25" ht="15" hidden="1">
      <c r="A231" s="54"/>
      <c r="B231" s="54"/>
      <c r="C231" s="52"/>
      <c r="D231" s="52"/>
      <c r="E231" s="52"/>
      <c r="F231" s="55"/>
      <c r="G231" s="55"/>
      <c r="H231" s="55"/>
      <c r="I231" s="52"/>
      <c r="J231" s="52"/>
      <c r="K231" s="55"/>
      <c r="L231" s="55"/>
      <c r="M231" s="55"/>
      <c r="N231" s="55"/>
      <c r="O231" s="55"/>
      <c r="P231" s="55"/>
      <c r="Q231" s="55"/>
      <c r="R231" s="56"/>
      <c r="S231" s="57"/>
      <c r="T231" s="57"/>
      <c r="U231" s="57"/>
      <c r="V231" s="57"/>
      <c r="W231" s="57"/>
      <c r="X231" s="57"/>
      <c r="Y231" s="57"/>
    </row>
    <row r="232" spans="1:25" ht="15" hidden="1">
      <c r="A232" s="54"/>
      <c r="B232" s="54"/>
      <c r="C232" s="52"/>
      <c r="D232" s="52"/>
      <c r="E232" s="52"/>
      <c r="F232" s="55"/>
      <c r="G232" s="55"/>
      <c r="H232" s="55"/>
      <c r="I232" s="52"/>
      <c r="J232" s="52"/>
      <c r="K232" s="55"/>
      <c r="L232" s="55"/>
      <c r="M232" s="55"/>
      <c r="N232" s="55"/>
      <c r="O232" s="55"/>
      <c r="P232" s="55"/>
      <c r="Q232" s="55"/>
      <c r="R232" s="56"/>
      <c r="S232" s="57"/>
      <c r="T232" s="57"/>
      <c r="U232" s="57"/>
      <c r="V232" s="57"/>
      <c r="W232" s="57"/>
      <c r="X232" s="57"/>
      <c r="Y232" s="57"/>
    </row>
    <row r="233" spans="1:25" ht="15" hidden="1">
      <c r="A233" s="54"/>
      <c r="B233" s="54"/>
      <c r="C233" s="52"/>
      <c r="D233" s="52"/>
      <c r="E233" s="52"/>
      <c r="F233" s="55"/>
      <c r="G233" s="55"/>
      <c r="H233" s="55"/>
      <c r="I233" s="52"/>
      <c r="J233" s="52"/>
      <c r="K233" s="55"/>
      <c r="L233" s="55"/>
      <c r="M233" s="55"/>
      <c r="N233" s="55"/>
      <c r="O233" s="55"/>
      <c r="P233" s="55"/>
      <c r="Q233" s="55"/>
      <c r="R233" s="56"/>
      <c r="S233" s="57"/>
      <c r="T233" s="57"/>
      <c r="U233" s="57"/>
      <c r="V233" s="57"/>
      <c r="W233" s="57"/>
      <c r="X233" s="57"/>
      <c r="Y233" s="57"/>
    </row>
    <row r="234" spans="1:25" ht="15" hidden="1">
      <c r="A234" s="54"/>
      <c r="B234" s="54"/>
      <c r="C234" s="52"/>
      <c r="D234" s="52"/>
      <c r="E234" s="52"/>
      <c r="F234" s="55"/>
      <c r="G234" s="55"/>
      <c r="H234" s="55"/>
      <c r="I234" s="52"/>
      <c r="J234" s="52"/>
      <c r="K234" s="55"/>
      <c r="L234" s="55"/>
      <c r="M234" s="55"/>
      <c r="N234" s="55"/>
      <c r="O234" s="55"/>
      <c r="P234" s="55"/>
      <c r="Q234" s="55"/>
      <c r="R234" s="56"/>
      <c r="S234" s="57"/>
      <c r="T234" s="57"/>
      <c r="U234" s="57"/>
      <c r="V234" s="57"/>
      <c r="W234" s="57"/>
      <c r="X234" s="57"/>
      <c r="Y234" s="57"/>
    </row>
    <row r="235" spans="1:25" ht="15" hidden="1">
      <c r="A235" s="54"/>
      <c r="B235" s="54"/>
      <c r="C235" s="52"/>
      <c r="D235" s="52"/>
      <c r="E235" s="52"/>
      <c r="F235" s="55"/>
      <c r="G235" s="55"/>
      <c r="H235" s="55"/>
      <c r="I235" s="52"/>
      <c r="J235" s="52"/>
      <c r="K235" s="55"/>
      <c r="L235" s="55"/>
      <c r="M235" s="55"/>
      <c r="N235" s="55"/>
      <c r="O235" s="55"/>
      <c r="P235" s="55"/>
      <c r="Q235" s="55"/>
      <c r="R235" s="56"/>
      <c r="S235" s="57"/>
      <c r="T235" s="57"/>
      <c r="U235" s="57"/>
      <c r="V235" s="57"/>
      <c r="W235" s="57"/>
      <c r="X235" s="57"/>
      <c r="Y235" s="57"/>
    </row>
    <row r="236" spans="1:25" ht="15" hidden="1">
      <c r="A236" s="54"/>
      <c r="B236" s="54"/>
      <c r="C236" s="52"/>
      <c r="D236" s="52"/>
      <c r="E236" s="52"/>
      <c r="F236" s="55"/>
      <c r="G236" s="55"/>
      <c r="H236" s="55"/>
      <c r="I236" s="52"/>
      <c r="J236" s="52"/>
      <c r="K236" s="55"/>
      <c r="L236" s="55"/>
      <c r="M236" s="55"/>
      <c r="N236" s="55"/>
      <c r="O236" s="55"/>
      <c r="P236" s="55"/>
      <c r="Q236" s="55"/>
      <c r="R236" s="56"/>
      <c r="S236" s="57"/>
      <c r="T236" s="57"/>
      <c r="U236" s="57"/>
      <c r="V236" s="57"/>
      <c r="W236" s="57"/>
      <c r="X236" s="57"/>
      <c r="Y236" s="57"/>
    </row>
    <row r="237" spans="1:25" ht="15" hidden="1">
      <c r="A237" s="54"/>
      <c r="B237" s="54"/>
      <c r="C237" s="52"/>
      <c r="D237" s="52"/>
      <c r="E237" s="52"/>
      <c r="F237" s="55"/>
      <c r="G237" s="55"/>
      <c r="H237" s="55"/>
      <c r="I237" s="52"/>
      <c r="J237" s="52"/>
      <c r="K237" s="55"/>
      <c r="L237" s="55"/>
      <c r="M237" s="55"/>
      <c r="N237" s="55"/>
      <c r="O237" s="55"/>
      <c r="P237" s="55"/>
      <c r="Q237" s="55"/>
      <c r="R237" s="56"/>
      <c r="S237" s="57"/>
      <c r="T237" s="57"/>
      <c r="U237" s="57"/>
      <c r="V237" s="57"/>
      <c r="W237" s="57"/>
      <c r="X237" s="57"/>
      <c r="Y237" s="57"/>
    </row>
    <row r="238" spans="1:25" ht="15" hidden="1">
      <c r="A238" s="54"/>
      <c r="B238" s="54"/>
      <c r="C238" s="52"/>
      <c r="D238" s="52"/>
      <c r="E238" s="52"/>
      <c r="F238" s="55"/>
      <c r="G238" s="55"/>
      <c r="H238" s="55"/>
      <c r="I238" s="52"/>
      <c r="J238" s="52"/>
      <c r="K238" s="55"/>
      <c r="L238" s="55"/>
      <c r="M238" s="55"/>
      <c r="N238" s="55"/>
      <c r="O238" s="55"/>
      <c r="P238" s="55"/>
      <c r="Q238" s="55"/>
      <c r="R238" s="56"/>
      <c r="S238" s="57"/>
      <c r="T238" s="57"/>
      <c r="U238" s="57"/>
      <c r="V238" s="57"/>
      <c r="W238" s="57"/>
      <c r="X238" s="57"/>
      <c r="Y238" s="57"/>
    </row>
    <row r="239" spans="1:25" ht="15" hidden="1">
      <c r="A239" s="54"/>
      <c r="B239" s="54"/>
      <c r="C239" s="52"/>
      <c r="D239" s="52"/>
      <c r="E239" s="52"/>
      <c r="F239" s="55"/>
      <c r="G239" s="55"/>
      <c r="H239" s="55"/>
      <c r="I239" s="52"/>
      <c r="J239" s="52"/>
      <c r="K239" s="55"/>
      <c r="L239" s="55"/>
      <c r="M239" s="55"/>
      <c r="N239" s="55"/>
      <c r="O239" s="55"/>
      <c r="P239" s="55"/>
      <c r="Q239" s="55"/>
      <c r="R239" s="56"/>
      <c r="S239" s="57"/>
      <c r="T239" s="57"/>
      <c r="U239" s="57"/>
      <c r="V239" s="57"/>
      <c r="W239" s="57"/>
      <c r="X239" s="57"/>
      <c r="Y239" s="57"/>
    </row>
    <row r="240" spans="1:25" ht="15" hidden="1">
      <c r="A240" s="54"/>
      <c r="B240" s="54"/>
      <c r="C240" s="52"/>
      <c r="D240" s="52"/>
      <c r="E240" s="52"/>
      <c r="F240" s="55"/>
      <c r="G240" s="55"/>
      <c r="H240" s="55"/>
      <c r="I240" s="52"/>
      <c r="J240" s="52"/>
      <c r="K240" s="55"/>
      <c r="L240" s="55"/>
      <c r="M240" s="55"/>
      <c r="N240" s="55"/>
      <c r="O240" s="55"/>
      <c r="P240" s="55"/>
      <c r="Q240" s="55"/>
      <c r="R240" s="56"/>
      <c r="S240" s="57"/>
      <c r="T240" s="57"/>
      <c r="U240" s="57"/>
      <c r="V240" s="57"/>
      <c r="W240" s="57"/>
      <c r="X240" s="57"/>
      <c r="Y240" s="57"/>
    </row>
    <row r="241" spans="1:25" ht="15" hidden="1">
      <c r="A241" s="54"/>
      <c r="B241" s="54"/>
      <c r="C241" s="52"/>
      <c r="D241" s="52"/>
      <c r="E241" s="52"/>
      <c r="F241" s="55"/>
      <c r="G241" s="55"/>
      <c r="H241" s="55"/>
      <c r="I241" s="52"/>
      <c r="J241" s="52"/>
      <c r="K241" s="55"/>
      <c r="L241" s="55"/>
      <c r="M241" s="55"/>
      <c r="N241" s="55"/>
      <c r="O241" s="55"/>
      <c r="P241" s="55"/>
      <c r="Q241" s="55"/>
      <c r="R241" s="56"/>
      <c r="S241" s="57"/>
      <c r="T241" s="57"/>
      <c r="U241" s="57"/>
      <c r="V241" s="57"/>
      <c r="W241" s="57"/>
      <c r="X241" s="57"/>
      <c r="Y241" s="57"/>
    </row>
    <row r="242" spans="1:25" ht="15" hidden="1">
      <c r="A242" s="54"/>
      <c r="B242" s="54"/>
      <c r="C242" s="52"/>
      <c r="D242" s="52"/>
      <c r="E242" s="52"/>
      <c r="F242" s="55"/>
      <c r="G242" s="55"/>
      <c r="H242" s="55"/>
      <c r="I242" s="52"/>
      <c r="J242" s="52"/>
      <c r="K242" s="55"/>
      <c r="L242" s="55"/>
      <c r="M242" s="55"/>
      <c r="N242" s="55"/>
      <c r="O242" s="55"/>
      <c r="P242" s="55"/>
      <c r="Q242" s="55"/>
      <c r="R242" s="56"/>
      <c r="S242" s="57"/>
      <c r="T242" s="57"/>
      <c r="U242" s="57"/>
      <c r="V242" s="57"/>
      <c r="W242" s="57"/>
      <c r="X242" s="57"/>
      <c r="Y242" s="57"/>
    </row>
    <row r="243" spans="1:25" ht="15" hidden="1">
      <c r="A243" s="54"/>
      <c r="B243" s="54"/>
      <c r="C243" s="52"/>
      <c r="D243" s="52"/>
      <c r="E243" s="52"/>
      <c r="F243" s="55"/>
      <c r="G243" s="55"/>
      <c r="H243" s="55"/>
      <c r="I243" s="52"/>
      <c r="J243" s="52"/>
      <c r="K243" s="55"/>
      <c r="L243" s="55"/>
      <c r="M243" s="55"/>
      <c r="N243" s="55"/>
      <c r="O243" s="55"/>
      <c r="P243" s="55"/>
      <c r="Q243" s="55"/>
      <c r="R243" s="56"/>
      <c r="S243" s="57"/>
      <c r="T243" s="57"/>
      <c r="U243" s="57"/>
      <c r="V243" s="57"/>
      <c r="W243" s="57"/>
      <c r="X243" s="57"/>
      <c r="Y243" s="57"/>
    </row>
    <row r="244" spans="1:25" ht="15" hidden="1">
      <c r="A244" s="54"/>
      <c r="B244" s="54"/>
      <c r="C244" s="52"/>
      <c r="D244" s="52"/>
      <c r="E244" s="52"/>
      <c r="F244" s="55"/>
      <c r="G244" s="55"/>
      <c r="H244" s="55"/>
      <c r="I244" s="52"/>
      <c r="J244" s="52"/>
      <c r="K244" s="55"/>
      <c r="L244" s="55"/>
      <c r="M244" s="55"/>
      <c r="N244" s="55"/>
      <c r="O244" s="55"/>
      <c r="P244" s="55"/>
      <c r="Q244" s="55"/>
      <c r="R244" s="56"/>
      <c r="S244" s="57"/>
      <c r="T244" s="57"/>
      <c r="U244" s="57"/>
      <c r="V244" s="57"/>
      <c r="W244" s="57"/>
      <c r="X244" s="57"/>
      <c r="Y244" s="57"/>
    </row>
    <row r="245" spans="1:25" ht="15" hidden="1">
      <c r="A245" s="54"/>
      <c r="B245" s="54"/>
      <c r="C245" s="52"/>
      <c r="D245" s="52"/>
      <c r="E245" s="52"/>
      <c r="F245" s="55"/>
      <c r="G245" s="55"/>
      <c r="H245" s="55"/>
      <c r="I245" s="52"/>
      <c r="J245" s="52"/>
      <c r="K245" s="55"/>
      <c r="L245" s="55"/>
      <c r="M245" s="55"/>
      <c r="N245" s="55"/>
      <c r="O245" s="55"/>
      <c r="P245" s="55"/>
      <c r="Q245" s="55"/>
      <c r="R245" s="56"/>
      <c r="S245" s="57"/>
      <c r="T245" s="57"/>
      <c r="U245" s="57"/>
      <c r="V245" s="57"/>
      <c r="W245" s="57"/>
      <c r="X245" s="57"/>
      <c r="Y245" s="57"/>
    </row>
    <row r="246" spans="1:25" ht="15" hidden="1">
      <c r="A246" s="54"/>
      <c r="B246" s="54"/>
      <c r="C246" s="52"/>
      <c r="D246" s="52"/>
      <c r="E246" s="52"/>
      <c r="F246" s="55"/>
      <c r="G246" s="55"/>
      <c r="H246" s="55"/>
      <c r="I246" s="52"/>
      <c r="J246" s="52"/>
      <c r="K246" s="55"/>
      <c r="L246" s="55"/>
      <c r="M246" s="55"/>
      <c r="N246" s="55"/>
      <c r="O246" s="55"/>
      <c r="P246" s="55"/>
      <c r="Q246" s="55"/>
      <c r="R246" s="56"/>
      <c r="S246" s="57"/>
      <c r="T246" s="57"/>
      <c r="U246" s="57"/>
      <c r="V246" s="57"/>
      <c r="W246" s="57"/>
      <c r="X246" s="57"/>
      <c r="Y246" s="57"/>
    </row>
    <row r="247" spans="1:25" ht="15" hidden="1">
      <c r="A247" s="54"/>
      <c r="B247" s="54"/>
      <c r="C247" s="52"/>
      <c r="D247" s="52"/>
      <c r="E247" s="52"/>
      <c r="F247" s="55"/>
      <c r="G247" s="55"/>
      <c r="H247" s="55"/>
      <c r="I247" s="52"/>
      <c r="J247" s="52"/>
      <c r="K247" s="55"/>
      <c r="L247" s="55"/>
      <c r="M247" s="55"/>
      <c r="N247" s="55"/>
      <c r="O247" s="55"/>
      <c r="P247" s="55"/>
      <c r="Q247" s="55"/>
      <c r="R247" s="56"/>
      <c r="S247" s="57"/>
      <c r="T247" s="57"/>
      <c r="U247" s="57"/>
      <c r="V247" s="57"/>
      <c r="W247" s="57"/>
      <c r="X247" s="57"/>
      <c r="Y247" s="57"/>
    </row>
    <row r="248" spans="1:25" ht="15" hidden="1">
      <c r="A248" s="54"/>
      <c r="B248" s="54"/>
      <c r="C248" s="52"/>
      <c r="D248" s="52"/>
      <c r="E248" s="52"/>
      <c r="F248" s="55"/>
      <c r="G248" s="55"/>
      <c r="H248" s="55"/>
      <c r="I248" s="52"/>
      <c r="J248" s="52"/>
      <c r="K248" s="55"/>
      <c r="L248" s="55"/>
      <c r="M248" s="55"/>
      <c r="N248" s="55"/>
      <c r="O248" s="55"/>
      <c r="P248" s="55"/>
      <c r="Q248" s="55"/>
      <c r="R248" s="56"/>
      <c r="S248" s="57"/>
      <c r="T248" s="57"/>
      <c r="U248" s="57"/>
      <c r="V248" s="57"/>
      <c r="W248" s="57"/>
      <c r="X248" s="57"/>
      <c r="Y248" s="57"/>
    </row>
    <row r="249" spans="1:25" ht="15" hidden="1">
      <c r="A249" s="54"/>
      <c r="B249" s="54"/>
      <c r="C249" s="52"/>
      <c r="D249" s="52"/>
      <c r="E249" s="52"/>
      <c r="F249" s="55"/>
      <c r="G249" s="55"/>
      <c r="H249" s="55"/>
      <c r="I249" s="52"/>
      <c r="J249" s="52"/>
      <c r="K249" s="55"/>
      <c r="L249" s="55"/>
      <c r="M249" s="55"/>
      <c r="N249" s="55"/>
      <c r="O249" s="55"/>
      <c r="P249" s="55"/>
      <c r="Q249" s="55"/>
      <c r="R249" s="56"/>
      <c r="S249" s="57"/>
      <c r="T249" s="57"/>
      <c r="U249" s="57"/>
      <c r="V249" s="57"/>
      <c r="W249" s="57"/>
      <c r="X249" s="57"/>
      <c r="Y249" s="57"/>
    </row>
    <row r="250" spans="1:25" ht="15" hidden="1">
      <c r="A250" s="54"/>
      <c r="B250" s="54"/>
      <c r="C250" s="52"/>
      <c r="D250" s="52"/>
      <c r="E250" s="52"/>
      <c r="F250" s="55"/>
      <c r="G250" s="55"/>
      <c r="H250" s="55"/>
      <c r="I250" s="52"/>
      <c r="J250" s="52"/>
      <c r="K250" s="55"/>
      <c r="L250" s="55"/>
      <c r="M250" s="55"/>
      <c r="N250" s="55"/>
      <c r="O250" s="55"/>
      <c r="P250" s="55"/>
      <c r="Q250" s="55"/>
      <c r="R250" s="56"/>
      <c r="S250" s="57"/>
      <c r="T250" s="57"/>
      <c r="U250" s="57"/>
      <c r="V250" s="57"/>
      <c r="W250" s="57"/>
      <c r="X250" s="57"/>
      <c r="Y250" s="57"/>
    </row>
    <row r="251" spans="1:25" ht="15" hidden="1">
      <c r="A251" s="54"/>
      <c r="B251" s="54"/>
      <c r="C251" s="52"/>
      <c r="D251" s="52"/>
      <c r="E251" s="52"/>
      <c r="F251" s="55"/>
      <c r="G251" s="55"/>
      <c r="H251" s="55"/>
      <c r="I251" s="52"/>
      <c r="J251" s="52"/>
      <c r="K251" s="55"/>
      <c r="L251" s="55"/>
      <c r="M251" s="55"/>
      <c r="N251" s="55"/>
      <c r="O251" s="55"/>
      <c r="P251" s="55"/>
      <c r="Q251" s="55"/>
      <c r="R251" s="56"/>
      <c r="S251" s="57"/>
      <c r="T251" s="57"/>
      <c r="U251" s="57"/>
      <c r="V251" s="57"/>
      <c r="W251" s="57"/>
      <c r="X251" s="57"/>
      <c r="Y251" s="57"/>
    </row>
    <row r="252" spans="1:25" ht="15" hidden="1">
      <c r="A252" s="54"/>
      <c r="B252" s="54"/>
      <c r="C252" s="52"/>
      <c r="D252" s="52"/>
      <c r="E252" s="52"/>
      <c r="F252" s="55"/>
      <c r="G252" s="55"/>
      <c r="H252" s="55"/>
      <c r="I252" s="52"/>
      <c r="J252" s="52"/>
      <c r="K252" s="55"/>
      <c r="L252" s="55"/>
      <c r="M252" s="55"/>
      <c r="N252" s="55"/>
      <c r="O252" s="55"/>
      <c r="P252" s="55"/>
      <c r="Q252" s="55"/>
      <c r="R252" s="56"/>
      <c r="S252" s="57"/>
      <c r="T252" s="57"/>
      <c r="U252" s="57"/>
      <c r="V252" s="57"/>
      <c r="W252" s="57"/>
      <c r="X252" s="57"/>
      <c r="Y252" s="57"/>
    </row>
    <row r="253" spans="1:25" ht="15" hidden="1">
      <c r="A253" s="54"/>
      <c r="B253" s="54"/>
      <c r="C253" s="52"/>
      <c r="D253" s="52"/>
      <c r="E253" s="52"/>
      <c r="F253" s="55"/>
      <c r="G253" s="55"/>
      <c r="H253" s="55"/>
      <c r="I253" s="52"/>
      <c r="J253" s="52"/>
      <c r="K253" s="55"/>
      <c r="L253" s="55"/>
      <c r="M253" s="55"/>
      <c r="N253" s="55"/>
      <c r="O253" s="55"/>
      <c r="P253" s="55"/>
      <c r="Q253" s="55"/>
      <c r="R253" s="56"/>
      <c r="S253" s="57"/>
      <c r="T253" s="57"/>
      <c r="U253" s="57"/>
      <c r="V253" s="57"/>
      <c r="W253" s="57"/>
      <c r="X253" s="57"/>
      <c r="Y253" s="57"/>
    </row>
    <row r="254" spans="1:25" ht="15" hidden="1">
      <c r="A254" s="54"/>
      <c r="B254" s="54"/>
      <c r="C254" s="52"/>
      <c r="D254" s="52"/>
      <c r="E254" s="52"/>
      <c r="F254" s="55"/>
      <c r="G254" s="55"/>
      <c r="H254" s="55"/>
      <c r="I254" s="52"/>
      <c r="J254" s="52"/>
      <c r="K254" s="55"/>
      <c r="L254" s="55"/>
      <c r="M254" s="55"/>
      <c r="N254" s="55"/>
      <c r="O254" s="55"/>
      <c r="P254" s="55"/>
      <c r="Q254" s="55"/>
      <c r="R254" s="56"/>
      <c r="S254" s="57"/>
      <c r="T254" s="57"/>
      <c r="U254" s="57"/>
      <c r="V254" s="57"/>
      <c r="W254" s="57"/>
      <c r="X254" s="57"/>
      <c r="Y254" s="57"/>
    </row>
    <row r="255" spans="1:25" ht="15" hidden="1">
      <c r="A255" s="54"/>
      <c r="B255" s="54"/>
      <c r="C255" s="52"/>
      <c r="D255" s="52"/>
      <c r="E255" s="52"/>
      <c r="F255" s="55"/>
      <c r="G255" s="55"/>
      <c r="H255" s="55"/>
      <c r="I255" s="52"/>
      <c r="J255" s="52"/>
      <c r="K255" s="55"/>
      <c r="L255" s="55"/>
      <c r="M255" s="55"/>
      <c r="N255" s="55"/>
      <c r="O255" s="55"/>
      <c r="P255" s="55"/>
      <c r="Q255" s="55"/>
      <c r="R255" s="56"/>
      <c r="S255" s="57"/>
      <c r="T255" s="57"/>
      <c r="U255" s="57"/>
      <c r="V255" s="57"/>
      <c r="W255" s="57"/>
      <c r="X255" s="57"/>
      <c r="Y255" s="57"/>
    </row>
    <row r="256" spans="1:25" ht="15" hidden="1">
      <c r="A256" s="54"/>
      <c r="B256" s="54"/>
      <c r="C256" s="52"/>
      <c r="D256" s="52"/>
      <c r="E256" s="52"/>
      <c r="F256" s="55"/>
      <c r="G256" s="55"/>
      <c r="H256" s="55"/>
      <c r="I256" s="52"/>
      <c r="J256" s="52"/>
      <c r="K256" s="55"/>
      <c r="L256" s="55"/>
      <c r="M256" s="55"/>
      <c r="N256" s="55"/>
      <c r="O256" s="55"/>
      <c r="P256" s="55"/>
      <c r="Q256" s="55"/>
      <c r="R256" s="56"/>
      <c r="S256" s="57"/>
      <c r="T256" s="57"/>
      <c r="U256" s="57"/>
      <c r="V256" s="57"/>
      <c r="W256" s="57"/>
      <c r="X256" s="57"/>
      <c r="Y256" s="57"/>
    </row>
    <row r="257" spans="1:25" ht="15" hidden="1">
      <c r="A257" s="54"/>
      <c r="B257" s="54"/>
      <c r="C257" s="52"/>
      <c r="D257" s="52"/>
      <c r="E257" s="52"/>
      <c r="F257" s="55"/>
      <c r="G257" s="55"/>
      <c r="H257" s="55"/>
      <c r="I257" s="52"/>
      <c r="J257" s="52"/>
      <c r="K257" s="55"/>
      <c r="L257" s="55"/>
      <c r="M257" s="55"/>
      <c r="N257" s="55"/>
      <c r="O257" s="55"/>
      <c r="P257" s="55"/>
      <c r="Q257" s="55"/>
      <c r="R257" s="56"/>
      <c r="S257" s="57"/>
      <c r="T257" s="57"/>
      <c r="U257" s="57"/>
      <c r="V257" s="57"/>
      <c r="W257" s="57"/>
      <c r="X257" s="57"/>
      <c r="Y257" s="57"/>
    </row>
    <row r="258" spans="1:25" ht="15" hidden="1">
      <c r="A258" s="54"/>
      <c r="B258" s="54"/>
      <c r="C258" s="52"/>
      <c r="D258" s="52"/>
      <c r="E258" s="52"/>
      <c r="F258" s="55"/>
      <c r="G258" s="55"/>
      <c r="H258" s="55"/>
      <c r="I258" s="52"/>
      <c r="J258" s="52"/>
      <c r="K258" s="55"/>
      <c r="L258" s="55"/>
      <c r="M258" s="55"/>
      <c r="N258" s="55"/>
      <c r="O258" s="55"/>
      <c r="P258" s="55"/>
      <c r="Q258" s="55"/>
      <c r="R258" s="56"/>
      <c r="S258" s="57"/>
      <c r="T258" s="57"/>
      <c r="U258" s="57"/>
      <c r="V258" s="57"/>
      <c r="W258" s="57"/>
      <c r="X258" s="57"/>
      <c r="Y258" s="57"/>
    </row>
    <row r="259" spans="1:25" ht="15" hidden="1">
      <c r="A259" s="54"/>
      <c r="B259" s="54"/>
      <c r="C259" s="52"/>
      <c r="D259" s="52"/>
      <c r="E259" s="52"/>
      <c r="F259" s="55"/>
      <c r="G259" s="55"/>
      <c r="H259" s="55"/>
      <c r="I259" s="52"/>
      <c r="J259" s="52"/>
      <c r="K259" s="55"/>
      <c r="L259" s="55"/>
      <c r="M259" s="55"/>
      <c r="N259" s="55"/>
      <c r="O259" s="55"/>
      <c r="P259" s="55"/>
      <c r="Q259" s="55"/>
      <c r="R259" s="56"/>
      <c r="S259" s="57"/>
      <c r="T259" s="57"/>
      <c r="U259" s="57"/>
      <c r="V259" s="57"/>
      <c r="W259" s="57"/>
      <c r="X259" s="57"/>
      <c r="Y259" s="57"/>
    </row>
    <row r="260" spans="1:25" ht="15" hidden="1">
      <c r="A260" s="54"/>
      <c r="B260" s="54"/>
      <c r="C260" s="52"/>
      <c r="D260" s="52"/>
      <c r="E260" s="52"/>
      <c r="F260" s="55"/>
      <c r="G260" s="55"/>
      <c r="H260" s="55"/>
      <c r="I260" s="52"/>
      <c r="J260" s="52"/>
      <c r="K260" s="55"/>
      <c r="L260" s="55"/>
      <c r="M260" s="55"/>
      <c r="N260" s="55"/>
      <c r="O260" s="55"/>
      <c r="P260" s="55"/>
      <c r="Q260" s="55"/>
      <c r="R260" s="56"/>
      <c r="S260" s="57"/>
      <c r="T260" s="57"/>
      <c r="U260" s="57"/>
      <c r="V260" s="57"/>
      <c r="W260" s="57"/>
      <c r="X260" s="57"/>
      <c r="Y260" s="57"/>
    </row>
    <row r="261" spans="1:25" ht="15" hidden="1">
      <c r="A261" s="54"/>
      <c r="B261" s="54"/>
      <c r="C261" s="52"/>
      <c r="D261" s="52"/>
      <c r="E261" s="52"/>
      <c r="F261" s="55"/>
      <c r="G261" s="55"/>
      <c r="H261" s="55"/>
      <c r="I261" s="52"/>
      <c r="J261" s="52"/>
      <c r="K261" s="55"/>
      <c r="L261" s="55"/>
      <c r="M261" s="55"/>
      <c r="N261" s="55"/>
      <c r="O261" s="55"/>
      <c r="P261" s="55"/>
      <c r="Q261" s="55"/>
      <c r="R261" s="56"/>
      <c r="S261" s="57"/>
      <c r="T261" s="57"/>
      <c r="U261" s="57"/>
      <c r="V261" s="57"/>
      <c r="W261" s="57"/>
      <c r="X261" s="57"/>
      <c r="Y261" s="57"/>
    </row>
    <row r="262" spans="1:25" ht="15" hidden="1">
      <c r="A262" s="54"/>
      <c r="B262" s="54"/>
      <c r="C262" s="52"/>
      <c r="D262" s="52"/>
      <c r="E262" s="52"/>
      <c r="F262" s="55"/>
      <c r="G262" s="55"/>
      <c r="H262" s="55"/>
      <c r="I262" s="52"/>
      <c r="J262" s="52"/>
      <c r="K262" s="55"/>
      <c r="L262" s="55"/>
      <c r="M262" s="55"/>
      <c r="N262" s="55"/>
      <c r="O262" s="55"/>
      <c r="P262" s="55"/>
      <c r="Q262" s="55"/>
      <c r="R262" s="56"/>
      <c r="S262" s="57"/>
      <c r="T262" s="57"/>
      <c r="U262" s="57"/>
      <c r="V262" s="57"/>
      <c r="W262" s="57"/>
      <c r="X262" s="57"/>
      <c r="Y262" s="57"/>
    </row>
    <row r="263" spans="1:25" ht="15" hidden="1">
      <c r="A263" s="54"/>
      <c r="B263" s="54"/>
      <c r="C263" s="52"/>
      <c r="D263" s="52"/>
      <c r="E263" s="52"/>
      <c r="F263" s="55"/>
      <c r="G263" s="55"/>
      <c r="H263" s="55"/>
      <c r="I263" s="52"/>
      <c r="J263" s="52"/>
      <c r="K263" s="55"/>
      <c r="L263" s="55"/>
      <c r="M263" s="55"/>
      <c r="N263" s="55"/>
      <c r="O263" s="55"/>
      <c r="P263" s="55"/>
      <c r="Q263" s="55"/>
      <c r="R263" s="56"/>
      <c r="S263" s="57"/>
      <c r="T263" s="57"/>
      <c r="U263" s="57"/>
      <c r="V263" s="57"/>
      <c r="W263" s="57"/>
      <c r="X263" s="57"/>
      <c r="Y263" s="57"/>
    </row>
    <row r="264" spans="1:25" ht="15" hidden="1">
      <c r="A264" s="54"/>
      <c r="B264" s="54"/>
      <c r="C264" s="52"/>
      <c r="D264" s="52"/>
      <c r="E264" s="52"/>
      <c r="F264" s="55"/>
      <c r="G264" s="55"/>
      <c r="H264" s="55"/>
      <c r="I264" s="52"/>
      <c r="J264" s="52"/>
      <c r="K264" s="55"/>
      <c r="L264" s="55"/>
      <c r="M264" s="55"/>
      <c r="N264" s="55"/>
      <c r="O264" s="55"/>
      <c r="P264" s="55"/>
      <c r="Q264" s="55"/>
      <c r="R264" s="56"/>
      <c r="S264" s="57"/>
      <c r="T264" s="57"/>
      <c r="U264" s="57"/>
      <c r="V264" s="57"/>
      <c r="W264" s="57"/>
      <c r="X264" s="57"/>
      <c r="Y264" s="57"/>
    </row>
    <row r="265" spans="1:25" ht="15" hidden="1">
      <c r="A265" s="54"/>
      <c r="B265" s="54"/>
      <c r="C265" s="52"/>
      <c r="D265" s="52"/>
      <c r="E265" s="52"/>
      <c r="F265" s="55"/>
      <c r="G265" s="55"/>
      <c r="H265" s="55"/>
      <c r="I265" s="52"/>
      <c r="J265" s="52"/>
      <c r="K265" s="55"/>
      <c r="L265" s="55"/>
      <c r="M265" s="55"/>
      <c r="N265" s="55"/>
      <c r="O265" s="55"/>
      <c r="P265" s="55"/>
      <c r="Q265" s="55"/>
      <c r="R265" s="56"/>
      <c r="S265" s="57"/>
      <c r="T265" s="57"/>
      <c r="U265" s="57"/>
      <c r="V265" s="57"/>
      <c r="W265" s="57"/>
      <c r="X265" s="57"/>
      <c r="Y265" s="57"/>
    </row>
    <row r="266" spans="1:25" ht="15" hidden="1">
      <c r="A266" s="54"/>
      <c r="B266" s="54"/>
      <c r="C266" s="52"/>
      <c r="D266" s="52"/>
      <c r="E266" s="52"/>
      <c r="F266" s="55"/>
      <c r="G266" s="55"/>
      <c r="H266" s="55"/>
      <c r="I266" s="52"/>
      <c r="J266" s="52"/>
      <c r="K266" s="55"/>
      <c r="L266" s="55"/>
      <c r="M266" s="55"/>
      <c r="N266" s="55"/>
      <c r="O266" s="55"/>
      <c r="P266" s="55"/>
      <c r="Q266" s="55"/>
      <c r="R266" s="56"/>
      <c r="S266" s="57"/>
      <c r="T266" s="57"/>
      <c r="U266" s="57"/>
      <c r="V266" s="57"/>
      <c r="W266" s="57"/>
      <c r="X266" s="57"/>
      <c r="Y266" s="57"/>
    </row>
    <row r="267" spans="1:25" ht="15" hidden="1">
      <c r="A267" s="54"/>
      <c r="B267" s="54"/>
      <c r="C267" s="52"/>
      <c r="D267" s="52"/>
      <c r="E267" s="52"/>
      <c r="F267" s="55"/>
      <c r="G267" s="55"/>
      <c r="H267" s="55"/>
      <c r="I267" s="52"/>
      <c r="J267" s="52"/>
      <c r="K267" s="55"/>
      <c r="L267" s="55"/>
      <c r="M267" s="55"/>
      <c r="N267" s="55"/>
      <c r="O267" s="55"/>
      <c r="P267" s="55"/>
      <c r="Q267" s="55"/>
      <c r="R267" s="56"/>
      <c r="S267" s="57"/>
      <c r="T267" s="57"/>
      <c r="U267" s="57"/>
      <c r="V267" s="57"/>
      <c r="W267" s="57"/>
      <c r="X267" s="57"/>
      <c r="Y267" s="57"/>
    </row>
    <row r="268" spans="1:25" ht="15" hidden="1">
      <c r="A268" s="54"/>
      <c r="B268" s="54"/>
      <c r="C268" s="52"/>
      <c r="D268" s="52"/>
      <c r="E268" s="52"/>
      <c r="F268" s="55"/>
      <c r="G268" s="55"/>
      <c r="H268" s="55"/>
      <c r="I268" s="52"/>
      <c r="J268" s="52"/>
      <c r="K268" s="55"/>
      <c r="L268" s="55"/>
      <c r="M268" s="55"/>
      <c r="N268" s="55"/>
      <c r="O268" s="55"/>
      <c r="P268" s="55"/>
      <c r="Q268" s="55"/>
      <c r="R268" s="56"/>
      <c r="S268" s="57"/>
      <c r="T268" s="57"/>
      <c r="U268" s="57"/>
      <c r="V268" s="57"/>
      <c r="W268" s="57"/>
      <c r="X268" s="57"/>
      <c r="Y268" s="57"/>
    </row>
    <row r="269" spans="1:25" ht="15" hidden="1">
      <c r="A269" s="54"/>
      <c r="B269" s="54"/>
      <c r="C269" s="52"/>
      <c r="D269" s="52"/>
      <c r="E269" s="52"/>
      <c r="F269" s="55"/>
      <c r="G269" s="55"/>
      <c r="H269" s="55"/>
      <c r="I269" s="52"/>
      <c r="J269" s="52"/>
      <c r="K269" s="55"/>
      <c r="L269" s="55"/>
      <c r="M269" s="55"/>
      <c r="N269" s="55"/>
      <c r="O269" s="55"/>
      <c r="P269" s="55"/>
      <c r="Q269" s="55"/>
      <c r="R269" s="56"/>
      <c r="S269" s="57"/>
      <c r="T269" s="57"/>
      <c r="U269" s="57"/>
      <c r="V269" s="57"/>
      <c r="W269" s="57"/>
      <c r="X269" s="57"/>
      <c r="Y269" s="57"/>
    </row>
    <row r="270" spans="1:25" ht="15" hidden="1">
      <c r="A270" s="54"/>
      <c r="B270" s="54"/>
      <c r="C270" s="52"/>
      <c r="D270" s="52"/>
      <c r="E270" s="52"/>
      <c r="F270" s="55"/>
      <c r="G270" s="55"/>
      <c r="H270" s="55"/>
      <c r="I270" s="52"/>
      <c r="J270" s="52"/>
      <c r="K270" s="55"/>
      <c r="L270" s="55"/>
      <c r="M270" s="55"/>
      <c r="N270" s="55"/>
      <c r="O270" s="55"/>
      <c r="P270" s="55"/>
      <c r="Q270" s="55"/>
      <c r="R270" s="56"/>
      <c r="S270" s="57"/>
      <c r="T270" s="57"/>
      <c r="U270" s="57"/>
      <c r="V270" s="57"/>
      <c r="W270" s="57"/>
      <c r="X270" s="57"/>
      <c r="Y270" s="57"/>
    </row>
    <row r="271" spans="1:25" ht="15" hidden="1">
      <c r="A271" s="54"/>
      <c r="B271" s="54"/>
      <c r="C271" s="52"/>
      <c r="D271" s="52"/>
      <c r="E271" s="52"/>
      <c r="F271" s="55"/>
      <c r="G271" s="55"/>
      <c r="H271" s="55"/>
      <c r="I271" s="52"/>
      <c r="J271" s="52"/>
      <c r="K271" s="55"/>
      <c r="L271" s="55"/>
      <c r="M271" s="55"/>
      <c r="N271" s="55"/>
      <c r="O271" s="55"/>
      <c r="P271" s="55"/>
      <c r="Q271" s="55"/>
      <c r="R271" s="56"/>
      <c r="S271" s="57"/>
      <c r="T271" s="57"/>
      <c r="U271" s="57"/>
      <c r="V271" s="57"/>
      <c r="W271" s="57"/>
      <c r="X271" s="57"/>
      <c r="Y271" s="57"/>
    </row>
    <row r="272" spans="1:25" ht="15" hidden="1">
      <c r="A272" s="54"/>
      <c r="B272" s="54"/>
      <c r="C272" s="52"/>
      <c r="D272" s="52"/>
      <c r="E272" s="52"/>
      <c r="F272" s="55"/>
      <c r="G272" s="55"/>
      <c r="H272" s="55"/>
      <c r="I272" s="52"/>
      <c r="J272" s="52"/>
      <c r="K272" s="55"/>
      <c r="L272" s="55"/>
      <c r="M272" s="55"/>
      <c r="N272" s="55"/>
      <c r="O272" s="55"/>
      <c r="P272" s="55"/>
      <c r="Q272" s="55"/>
      <c r="R272" s="56"/>
      <c r="S272" s="57"/>
      <c r="T272" s="57"/>
      <c r="U272" s="57"/>
      <c r="V272" s="57"/>
      <c r="W272" s="57"/>
      <c r="X272" s="57"/>
      <c r="Y272" s="57"/>
    </row>
    <row r="273" spans="1:25" ht="15" hidden="1">
      <c r="A273" s="54"/>
      <c r="B273" s="54"/>
      <c r="C273" s="52"/>
      <c r="D273" s="52"/>
      <c r="E273" s="52"/>
      <c r="F273" s="55"/>
      <c r="G273" s="55"/>
      <c r="H273" s="55"/>
      <c r="I273" s="52"/>
      <c r="J273" s="52"/>
      <c r="K273" s="55"/>
      <c r="L273" s="55"/>
      <c r="M273" s="55"/>
      <c r="N273" s="55"/>
      <c r="O273" s="55"/>
      <c r="P273" s="55"/>
      <c r="Q273" s="55"/>
      <c r="R273" s="56"/>
      <c r="S273" s="57"/>
      <c r="T273" s="57"/>
      <c r="U273" s="57"/>
      <c r="V273" s="57"/>
      <c r="W273" s="57"/>
      <c r="X273" s="57"/>
      <c r="Y273" s="57"/>
    </row>
    <row r="274" spans="1:25" ht="15" hidden="1">
      <c r="A274" s="54"/>
      <c r="B274" s="54"/>
      <c r="C274" s="52"/>
      <c r="D274" s="52"/>
      <c r="E274" s="52"/>
      <c r="F274" s="55"/>
      <c r="G274" s="55"/>
      <c r="H274" s="55"/>
      <c r="I274" s="52"/>
      <c r="J274" s="52"/>
      <c r="K274" s="55"/>
      <c r="L274" s="55"/>
      <c r="M274" s="55"/>
      <c r="N274" s="55"/>
      <c r="O274" s="55"/>
      <c r="P274" s="55"/>
      <c r="Q274" s="55"/>
      <c r="R274" s="56"/>
      <c r="S274" s="57"/>
      <c r="T274" s="57"/>
      <c r="U274" s="57"/>
      <c r="V274" s="57"/>
      <c r="W274" s="57"/>
      <c r="X274" s="57"/>
      <c r="Y274" s="57"/>
    </row>
    <row r="275" spans="1:25" ht="15" hidden="1">
      <c r="A275" s="54"/>
      <c r="B275" s="54"/>
      <c r="C275" s="52"/>
      <c r="D275" s="52"/>
      <c r="E275" s="52"/>
      <c r="F275" s="55"/>
      <c r="G275" s="55"/>
      <c r="H275" s="55"/>
      <c r="I275" s="52"/>
      <c r="J275" s="52"/>
      <c r="K275" s="55"/>
      <c r="L275" s="55"/>
      <c r="M275" s="55"/>
      <c r="N275" s="55"/>
      <c r="O275" s="55"/>
      <c r="P275" s="55"/>
      <c r="Q275" s="55"/>
      <c r="R275" s="56"/>
      <c r="S275" s="57"/>
      <c r="T275" s="57"/>
      <c r="U275" s="57"/>
      <c r="V275" s="57"/>
      <c r="W275" s="57"/>
      <c r="X275" s="57"/>
      <c r="Y275" s="57"/>
    </row>
    <row r="276" spans="1:25" ht="15" hidden="1">
      <c r="A276" s="54"/>
      <c r="B276" s="54"/>
      <c r="C276" s="52"/>
      <c r="D276" s="52"/>
      <c r="E276" s="52"/>
      <c r="F276" s="55"/>
      <c r="G276" s="55"/>
      <c r="H276" s="55"/>
      <c r="I276" s="52"/>
      <c r="J276" s="52"/>
      <c r="K276" s="55"/>
      <c r="L276" s="55"/>
      <c r="M276" s="55"/>
      <c r="N276" s="55"/>
      <c r="O276" s="55"/>
      <c r="P276" s="55"/>
      <c r="Q276" s="55"/>
      <c r="R276" s="56"/>
      <c r="S276" s="57"/>
      <c r="T276" s="57"/>
      <c r="U276" s="57"/>
      <c r="V276" s="57"/>
      <c r="W276" s="57"/>
      <c r="X276" s="57"/>
      <c r="Y276" s="57"/>
    </row>
    <row r="277" spans="1:25" ht="15" hidden="1">
      <c r="A277" s="54"/>
      <c r="B277" s="54"/>
      <c r="C277" s="52"/>
      <c r="D277" s="52"/>
      <c r="E277" s="52"/>
      <c r="F277" s="55"/>
      <c r="G277" s="55"/>
      <c r="H277" s="55"/>
      <c r="I277" s="52"/>
      <c r="J277" s="52"/>
      <c r="K277" s="55"/>
      <c r="L277" s="55"/>
      <c r="M277" s="55"/>
      <c r="N277" s="55"/>
      <c r="O277" s="55"/>
      <c r="P277" s="55"/>
      <c r="Q277" s="55"/>
      <c r="R277" s="56"/>
      <c r="S277" s="57"/>
      <c r="T277" s="57"/>
      <c r="U277" s="57"/>
      <c r="V277" s="57"/>
      <c r="W277" s="57"/>
      <c r="X277" s="57"/>
      <c r="Y277" s="57"/>
    </row>
    <row r="278" spans="1:25" ht="15" hidden="1">
      <c r="A278" s="54"/>
      <c r="B278" s="54"/>
      <c r="C278" s="52"/>
      <c r="D278" s="52"/>
      <c r="E278" s="52"/>
      <c r="F278" s="55"/>
      <c r="G278" s="55"/>
      <c r="H278" s="55"/>
      <c r="I278" s="52"/>
      <c r="J278" s="52"/>
      <c r="K278" s="55"/>
      <c r="L278" s="55"/>
      <c r="M278" s="55"/>
      <c r="N278" s="55"/>
      <c r="O278" s="55"/>
      <c r="P278" s="55"/>
      <c r="Q278" s="55"/>
      <c r="R278" s="56"/>
      <c r="S278" s="57"/>
      <c r="T278" s="57"/>
      <c r="U278" s="57"/>
      <c r="V278" s="57"/>
      <c r="W278" s="57"/>
      <c r="X278" s="57"/>
      <c r="Y278" s="57"/>
    </row>
    <row r="279" spans="1:25" ht="15" hidden="1">
      <c r="A279" s="54"/>
      <c r="B279" s="54"/>
      <c r="C279" s="52"/>
      <c r="D279" s="52"/>
      <c r="E279" s="52"/>
      <c r="F279" s="55"/>
      <c r="G279" s="55"/>
      <c r="H279" s="55"/>
      <c r="I279" s="52"/>
      <c r="J279" s="52"/>
      <c r="K279" s="55"/>
      <c r="L279" s="55"/>
      <c r="M279" s="55"/>
      <c r="N279" s="55"/>
      <c r="O279" s="55"/>
      <c r="P279" s="55"/>
      <c r="Q279" s="55"/>
      <c r="R279" s="56"/>
      <c r="S279" s="57"/>
      <c r="T279" s="57"/>
      <c r="U279" s="57"/>
      <c r="V279" s="57"/>
      <c r="W279" s="57"/>
      <c r="X279" s="57"/>
      <c r="Y279" s="57"/>
    </row>
    <row r="280" spans="1:25" ht="15" hidden="1">
      <c r="A280" s="54"/>
      <c r="B280" s="54"/>
      <c r="C280" s="52"/>
      <c r="D280" s="52"/>
      <c r="E280" s="52"/>
      <c r="F280" s="55"/>
      <c r="G280" s="55"/>
      <c r="H280" s="55"/>
      <c r="I280" s="52"/>
      <c r="J280" s="52"/>
      <c r="K280" s="55"/>
      <c r="L280" s="55"/>
      <c r="M280" s="55"/>
      <c r="N280" s="55"/>
      <c r="O280" s="55"/>
      <c r="P280" s="55"/>
      <c r="Q280" s="55"/>
      <c r="R280" s="56"/>
      <c r="S280" s="57"/>
      <c r="T280" s="57"/>
      <c r="U280" s="57"/>
      <c r="V280" s="57"/>
      <c r="W280" s="57"/>
      <c r="X280" s="57"/>
      <c r="Y280" s="57"/>
    </row>
    <row r="281" spans="1:25" ht="15" hidden="1">
      <c r="A281" s="54"/>
      <c r="B281" s="54"/>
      <c r="C281" s="52"/>
      <c r="D281" s="52"/>
      <c r="E281" s="52"/>
      <c r="F281" s="55"/>
      <c r="G281" s="55"/>
      <c r="H281" s="55"/>
      <c r="I281" s="52"/>
      <c r="J281" s="52"/>
      <c r="K281" s="55"/>
      <c r="L281" s="55"/>
      <c r="M281" s="55"/>
      <c r="N281" s="55"/>
      <c r="O281" s="55"/>
      <c r="P281" s="55"/>
      <c r="Q281" s="55"/>
      <c r="R281" s="56"/>
      <c r="S281" s="57"/>
      <c r="T281" s="57"/>
      <c r="U281" s="57"/>
      <c r="V281" s="57"/>
      <c r="W281" s="57"/>
      <c r="X281" s="57"/>
      <c r="Y281" s="57"/>
    </row>
    <row r="282" spans="1:25" ht="15" hidden="1">
      <c r="A282" s="54"/>
      <c r="B282" s="54"/>
      <c r="C282" s="52"/>
      <c r="D282" s="52"/>
      <c r="E282" s="52"/>
      <c r="F282" s="55"/>
      <c r="G282" s="55"/>
      <c r="H282" s="55"/>
      <c r="I282" s="52"/>
      <c r="J282" s="52"/>
      <c r="K282" s="55"/>
      <c r="L282" s="55"/>
      <c r="M282" s="55"/>
      <c r="N282" s="55"/>
      <c r="O282" s="55"/>
      <c r="P282" s="55"/>
      <c r="Q282" s="55"/>
      <c r="R282" s="56"/>
      <c r="S282" s="57"/>
      <c r="T282" s="57"/>
      <c r="U282" s="57"/>
      <c r="V282" s="57"/>
      <c r="W282" s="57"/>
      <c r="X282" s="57"/>
      <c r="Y282" s="57"/>
    </row>
    <row r="283" spans="1:25" ht="15" hidden="1">
      <c r="A283" s="54"/>
      <c r="B283" s="54"/>
      <c r="C283" s="52"/>
      <c r="D283" s="52"/>
      <c r="E283" s="52"/>
      <c r="F283" s="55"/>
      <c r="G283" s="55"/>
      <c r="H283" s="55"/>
      <c r="I283" s="52"/>
      <c r="J283" s="52"/>
      <c r="K283" s="55"/>
      <c r="L283" s="55"/>
      <c r="M283" s="55"/>
      <c r="N283" s="55"/>
      <c r="O283" s="55"/>
      <c r="P283" s="55"/>
      <c r="Q283" s="55"/>
      <c r="R283" s="56"/>
      <c r="S283" s="57"/>
      <c r="T283" s="57"/>
      <c r="U283" s="57"/>
      <c r="V283" s="57"/>
      <c r="W283" s="57"/>
      <c r="X283" s="57"/>
      <c r="Y283" s="57"/>
    </row>
    <row r="284" spans="1:25" ht="15" hidden="1">
      <c r="A284" s="54"/>
      <c r="B284" s="54"/>
      <c r="C284" s="52"/>
      <c r="D284" s="52"/>
      <c r="E284" s="52"/>
      <c r="F284" s="55"/>
      <c r="G284" s="55"/>
      <c r="H284" s="55"/>
      <c r="I284" s="52"/>
      <c r="J284" s="52"/>
      <c r="K284" s="55"/>
      <c r="L284" s="55"/>
      <c r="M284" s="55"/>
      <c r="N284" s="55"/>
      <c r="O284" s="55"/>
      <c r="P284" s="55"/>
      <c r="Q284" s="55"/>
      <c r="R284" s="56"/>
      <c r="S284" s="57"/>
      <c r="T284" s="57"/>
      <c r="U284" s="57"/>
      <c r="V284" s="57"/>
      <c r="W284" s="57"/>
      <c r="X284" s="57"/>
      <c r="Y284" s="57"/>
    </row>
    <row r="285" spans="1:25" ht="15" hidden="1">
      <c r="A285" s="54"/>
      <c r="B285" s="54"/>
      <c r="C285" s="52"/>
      <c r="D285" s="52"/>
      <c r="E285" s="52"/>
      <c r="F285" s="55"/>
      <c r="G285" s="55"/>
      <c r="H285" s="55"/>
      <c r="I285" s="52"/>
      <c r="J285" s="52"/>
      <c r="K285" s="55"/>
      <c r="L285" s="55"/>
      <c r="M285" s="55"/>
      <c r="N285" s="55"/>
      <c r="O285" s="55"/>
      <c r="P285" s="55"/>
      <c r="Q285" s="55"/>
      <c r="R285" s="56"/>
      <c r="S285" s="57"/>
      <c r="T285" s="57"/>
      <c r="U285" s="57"/>
      <c r="V285" s="57"/>
      <c r="W285" s="57"/>
      <c r="X285" s="57"/>
      <c r="Y285" s="57"/>
    </row>
    <row r="286" spans="1:25" ht="15" hidden="1">
      <c r="A286" s="54"/>
      <c r="B286" s="54"/>
      <c r="C286" s="52"/>
      <c r="D286" s="52"/>
      <c r="E286" s="52"/>
      <c r="F286" s="55"/>
      <c r="G286" s="55"/>
      <c r="H286" s="55"/>
      <c r="I286" s="52"/>
      <c r="J286" s="52"/>
      <c r="K286" s="55"/>
      <c r="L286" s="55"/>
      <c r="M286" s="55"/>
      <c r="N286" s="55"/>
      <c r="O286" s="55"/>
      <c r="P286" s="55"/>
      <c r="Q286" s="55"/>
      <c r="R286" s="56"/>
      <c r="S286" s="57"/>
      <c r="T286" s="57"/>
      <c r="U286" s="57"/>
      <c r="V286" s="57"/>
      <c r="W286" s="57"/>
      <c r="X286" s="57"/>
      <c r="Y286" s="57"/>
    </row>
    <row r="287" spans="1:25" ht="15" hidden="1">
      <c r="A287" s="54"/>
      <c r="B287" s="54"/>
      <c r="C287" s="52"/>
      <c r="D287" s="52"/>
      <c r="E287" s="52"/>
      <c r="F287" s="55"/>
      <c r="G287" s="55"/>
      <c r="H287" s="55"/>
      <c r="I287" s="52"/>
      <c r="J287" s="52"/>
      <c r="K287" s="55"/>
      <c r="L287" s="55"/>
      <c r="M287" s="55"/>
      <c r="N287" s="55"/>
      <c r="O287" s="55"/>
      <c r="P287" s="55"/>
      <c r="Q287" s="55"/>
      <c r="R287" s="56"/>
      <c r="S287" s="57"/>
      <c r="T287" s="57"/>
      <c r="U287" s="57"/>
      <c r="V287" s="57"/>
      <c r="W287" s="57"/>
      <c r="X287" s="57"/>
      <c r="Y287" s="57"/>
    </row>
    <row r="288" spans="1:25" ht="15" hidden="1">
      <c r="A288" s="54"/>
      <c r="B288" s="54"/>
      <c r="C288" s="52"/>
      <c r="D288" s="52"/>
      <c r="E288" s="52"/>
      <c r="F288" s="55"/>
      <c r="G288" s="55"/>
      <c r="H288" s="55"/>
      <c r="I288" s="52"/>
      <c r="J288" s="52"/>
      <c r="K288" s="55"/>
      <c r="L288" s="55"/>
      <c r="M288" s="55"/>
      <c r="N288" s="55"/>
      <c r="O288" s="55"/>
      <c r="P288" s="55"/>
      <c r="Q288" s="55"/>
      <c r="R288" s="56"/>
      <c r="S288" s="57"/>
      <c r="T288" s="57"/>
      <c r="U288" s="57"/>
      <c r="V288" s="57"/>
      <c r="W288" s="57"/>
      <c r="X288" s="57"/>
      <c r="Y288" s="57"/>
    </row>
    <row r="289" spans="1:25" ht="15" hidden="1">
      <c r="A289" s="54"/>
      <c r="B289" s="54"/>
      <c r="C289" s="52"/>
      <c r="D289" s="52"/>
      <c r="E289" s="52"/>
      <c r="F289" s="55"/>
      <c r="G289" s="55"/>
      <c r="H289" s="55"/>
      <c r="I289" s="52"/>
      <c r="J289" s="52"/>
      <c r="K289" s="55"/>
      <c r="L289" s="55"/>
      <c r="M289" s="55"/>
      <c r="N289" s="55"/>
      <c r="O289" s="55"/>
      <c r="P289" s="55"/>
      <c r="Q289" s="55"/>
      <c r="R289" s="56"/>
      <c r="S289" s="57"/>
      <c r="T289" s="57"/>
      <c r="U289" s="57"/>
      <c r="V289" s="57"/>
      <c r="W289" s="57"/>
      <c r="X289" s="57"/>
      <c r="Y289" s="57"/>
    </row>
    <row r="290" spans="1:25" ht="15" hidden="1">
      <c r="A290" s="54"/>
      <c r="B290" s="54"/>
      <c r="C290" s="52"/>
      <c r="D290" s="52"/>
      <c r="E290" s="52"/>
      <c r="F290" s="55"/>
      <c r="G290" s="55"/>
      <c r="H290" s="55"/>
      <c r="I290" s="52"/>
      <c r="J290" s="52"/>
      <c r="K290" s="55"/>
      <c r="L290" s="55"/>
      <c r="M290" s="55"/>
      <c r="N290" s="55"/>
      <c r="O290" s="55"/>
      <c r="P290" s="55"/>
      <c r="Q290" s="55"/>
      <c r="R290" s="56"/>
      <c r="S290" s="57"/>
      <c r="T290" s="57"/>
      <c r="U290" s="57"/>
      <c r="V290" s="57"/>
      <c r="W290" s="57"/>
      <c r="X290" s="57"/>
      <c r="Y290" s="57"/>
    </row>
    <row r="291" spans="1:25" ht="15" hidden="1">
      <c r="A291" s="54"/>
      <c r="B291" s="54"/>
      <c r="C291" s="52"/>
      <c r="D291" s="52"/>
      <c r="E291" s="52"/>
      <c r="F291" s="55"/>
      <c r="G291" s="55"/>
      <c r="H291" s="55"/>
      <c r="I291" s="52"/>
      <c r="J291" s="52"/>
      <c r="K291" s="55"/>
      <c r="L291" s="55"/>
      <c r="M291" s="55"/>
      <c r="N291" s="55"/>
      <c r="O291" s="55"/>
      <c r="P291" s="55"/>
      <c r="Q291" s="55"/>
      <c r="R291" s="56"/>
      <c r="S291" s="57"/>
      <c r="T291" s="57"/>
      <c r="U291" s="57"/>
      <c r="V291" s="57"/>
      <c r="W291" s="57"/>
      <c r="X291" s="57"/>
      <c r="Y291" s="57"/>
    </row>
    <row r="292" spans="1:25" ht="15" hidden="1">
      <c r="A292" s="54"/>
      <c r="B292" s="54"/>
      <c r="C292" s="52"/>
      <c r="D292" s="52"/>
      <c r="E292" s="52"/>
      <c r="F292" s="55"/>
      <c r="G292" s="55"/>
      <c r="H292" s="55"/>
      <c r="I292" s="52"/>
      <c r="J292" s="52"/>
      <c r="K292" s="55"/>
      <c r="L292" s="55"/>
      <c r="M292" s="55"/>
      <c r="N292" s="55"/>
      <c r="O292" s="55"/>
      <c r="P292" s="55"/>
      <c r="Q292" s="55"/>
      <c r="R292" s="56"/>
      <c r="S292" s="57"/>
      <c r="T292" s="57"/>
      <c r="U292" s="57"/>
      <c r="V292" s="57"/>
      <c r="W292" s="57"/>
      <c r="X292" s="57"/>
      <c r="Y292" s="57"/>
    </row>
    <row r="293" spans="1:25" ht="15" hidden="1">
      <c r="A293" s="54"/>
      <c r="B293" s="54"/>
      <c r="C293" s="52"/>
      <c r="D293" s="52"/>
      <c r="E293" s="52"/>
      <c r="F293" s="55"/>
      <c r="G293" s="55"/>
      <c r="H293" s="55"/>
      <c r="I293" s="52"/>
      <c r="J293" s="52"/>
      <c r="K293" s="55"/>
      <c r="L293" s="55"/>
      <c r="M293" s="55"/>
      <c r="N293" s="55"/>
      <c r="O293" s="55"/>
      <c r="P293" s="55"/>
      <c r="Q293" s="55"/>
      <c r="R293" s="56"/>
      <c r="S293" s="57"/>
      <c r="T293" s="57"/>
      <c r="U293" s="57"/>
      <c r="V293" s="57"/>
      <c r="W293" s="57"/>
      <c r="X293" s="57"/>
      <c r="Y293" s="57"/>
    </row>
    <row r="294" spans="1:25" ht="15" hidden="1">
      <c r="A294" s="54"/>
      <c r="B294" s="54"/>
      <c r="C294" s="52"/>
      <c r="D294" s="52"/>
      <c r="E294" s="52"/>
      <c r="F294" s="55"/>
      <c r="G294" s="55"/>
      <c r="H294" s="55"/>
      <c r="I294" s="52"/>
      <c r="J294" s="52"/>
      <c r="K294" s="55"/>
      <c r="L294" s="55"/>
      <c r="M294" s="55"/>
      <c r="N294" s="55"/>
      <c r="O294" s="55"/>
      <c r="P294" s="55"/>
      <c r="Q294" s="55"/>
      <c r="R294" s="56"/>
      <c r="S294" s="57"/>
      <c r="T294" s="57"/>
      <c r="U294" s="57"/>
      <c r="V294" s="57"/>
      <c r="W294" s="57"/>
      <c r="X294" s="57"/>
      <c r="Y294" s="57"/>
    </row>
    <row r="295" spans="1:25" ht="15" hidden="1">
      <c r="A295" s="54"/>
      <c r="B295" s="54"/>
      <c r="C295" s="52"/>
      <c r="D295" s="52"/>
      <c r="E295" s="52"/>
      <c r="F295" s="55"/>
      <c r="G295" s="55"/>
      <c r="H295" s="55"/>
      <c r="I295" s="52"/>
      <c r="J295" s="52"/>
      <c r="K295" s="55"/>
      <c r="L295" s="55"/>
      <c r="M295" s="55"/>
      <c r="N295" s="55"/>
      <c r="O295" s="55"/>
      <c r="P295" s="55"/>
      <c r="Q295" s="55"/>
      <c r="R295" s="56"/>
      <c r="S295" s="57"/>
      <c r="T295" s="57"/>
      <c r="U295" s="57"/>
      <c r="V295" s="57"/>
      <c r="W295" s="57"/>
      <c r="X295" s="57"/>
      <c r="Y295" s="57"/>
    </row>
    <row r="296" spans="1:25" ht="15" hidden="1">
      <c r="A296" s="54"/>
      <c r="B296" s="54"/>
      <c r="C296" s="52"/>
      <c r="D296" s="52"/>
      <c r="E296" s="52"/>
      <c r="F296" s="55"/>
      <c r="G296" s="55"/>
      <c r="H296" s="55"/>
      <c r="I296" s="52"/>
      <c r="J296" s="52"/>
      <c r="K296" s="55"/>
      <c r="L296" s="55"/>
      <c r="M296" s="55"/>
      <c r="N296" s="55"/>
      <c r="O296" s="55"/>
      <c r="P296" s="55"/>
      <c r="Q296" s="55"/>
      <c r="R296" s="56"/>
      <c r="S296" s="57"/>
      <c r="T296" s="57"/>
      <c r="U296" s="57"/>
      <c r="V296" s="57"/>
      <c r="W296" s="57"/>
      <c r="X296" s="57"/>
      <c r="Y296" s="57"/>
    </row>
    <row r="297" spans="1:25" ht="15" hidden="1">
      <c r="A297" s="54"/>
      <c r="B297" s="54"/>
      <c r="C297" s="52"/>
      <c r="D297" s="52"/>
      <c r="E297" s="52"/>
      <c r="F297" s="55"/>
      <c r="G297" s="55"/>
      <c r="H297" s="55"/>
      <c r="I297" s="52"/>
      <c r="J297" s="52"/>
      <c r="K297" s="55"/>
      <c r="L297" s="55"/>
      <c r="M297" s="55"/>
      <c r="N297" s="55"/>
      <c r="O297" s="55"/>
      <c r="P297" s="55"/>
      <c r="Q297" s="55"/>
      <c r="R297" s="56"/>
      <c r="S297" s="57"/>
      <c r="T297" s="57"/>
      <c r="U297" s="57"/>
      <c r="V297" s="57"/>
      <c r="W297" s="57"/>
      <c r="X297" s="57"/>
      <c r="Y297" s="57"/>
    </row>
    <row r="298" spans="1:25" ht="15" hidden="1">
      <c r="A298" s="54"/>
      <c r="B298" s="54"/>
      <c r="C298" s="52"/>
      <c r="D298" s="52"/>
      <c r="E298" s="52"/>
      <c r="F298" s="55"/>
      <c r="G298" s="55"/>
      <c r="H298" s="55"/>
      <c r="I298" s="52"/>
      <c r="J298" s="52"/>
      <c r="K298" s="55"/>
      <c r="L298" s="55"/>
      <c r="M298" s="55"/>
      <c r="N298" s="55"/>
      <c r="O298" s="55"/>
      <c r="P298" s="55"/>
      <c r="Q298" s="55"/>
      <c r="R298" s="56"/>
      <c r="S298" s="57"/>
      <c r="T298" s="57"/>
      <c r="U298" s="57"/>
      <c r="V298" s="57"/>
      <c r="W298" s="57"/>
      <c r="X298" s="57"/>
      <c r="Y298" s="57"/>
    </row>
    <row r="299" spans="1:25" ht="15" hidden="1">
      <c r="A299" s="54"/>
      <c r="B299" s="54"/>
      <c r="C299" s="52"/>
      <c r="D299" s="52"/>
      <c r="E299" s="52"/>
      <c r="F299" s="55"/>
      <c r="G299" s="55"/>
      <c r="H299" s="55"/>
      <c r="I299" s="52"/>
      <c r="J299" s="52"/>
      <c r="K299" s="55"/>
      <c r="L299" s="55"/>
      <c r="M299" s="55"/>
      <c r="N299" s="55"/>
      <c r="O299" s="55"/>
      <c r="P299" s="55"/>
      <c r="Q299" s="55"/>
      <c r="R299" s="56"/>
      <c r="S299" s="57"/>
      <c r="T299" s="57"/>
      <c r="U299" s="57"/>
      <c r="V299" s="57"/>
      <c r="W299" s="57"/>
      <c r="X299" s="57"/>
      <c r="Y299" s="57"/>
    </row>
    <row r="300" spans="1:25" ht="15" hidden="1">
      <c r="A300" s="54"/>
      <c r="B300" s="54"/>
      <c r="C300" s="52"/>
      <c r="D300" s="52"/>
      <c r="E300" s="52"/>
      <c r="F300" s="55"/>
      <c r="G300" s="55"/>
      <c r="H300" s="55"/>
      <c r="I300" s="52"/>
      <c r="J300" s="52"/>
      <c r="K300" s="55"/>
      <c r="L300" s="55"/>
      <c r="M300" s="55"/>
      <c r="N300" s="55"/>
      <c r="O300" s="55"/>
      <c r="P300" s="55"/>
      <c r="Q300" s="55"/>
      <c r="R300" s="56"/>
      <c r="S300" s="57"/>
      <c r="T300" s="57"/>
      <c r="U300" s="57"/>
      <c r="V300" s="57"/>
      <c r="W300" s="57"/>
      <c r="X300" s="57"/>
      <c r="Y300" s="57"/>
    </row>
    <row r="301" spans="1:25" ht="15" hidden="1">
      <c r="A301" s="54"/>
      <c r="B301" s="54"/>
      <c r="C301" s="52"/>
      <c r="D301" s="52"/>
      <c r="E301" s="52"/>
      <c r="F301" s="55"/>
      <c r="G301" s="55"/>
      <c r="H301" s="55"/>
      <c r="I301" s="52"/>
      <c r="J301" s="52"/>
      <c r="K301" s="55"/>
      <c r="L301" s="55"/>
      <c r="M301" s="55"/>
      <c r="N301" s="55"/>
      <c r="O301" s="55"/>
      <c r="P301" s="55"/>
      <c r="Q301" s="55"/>
      <c r="R301" s="56"/>
      <c r="S301" s="57"/>
      <c r="T301" s="57"/>
      <c r="U301" s="57"/>
      <c r="V301" s="57"/>
      <c r="W301" s="57"/>
      <c r="X301" s="57"/>
      <c r="Y301" s="57"/>
    </row>
    <row r="302" spans="1:25" ht="15" hidden="1">
      <c r="A302" s="54"/>
      <c r="B302" s="54"/>
      <c r="C302" s="52"/>
      <c r="D302" s="52"/>
      <c r="E302" s="52"/>
      <c r="F302" s="55"/>
      <c r="G302" s="55"/>
      <c r="H302" s="55"/>
      <c r="I302" s="52"/>
      <c r="J302" s="52"/>
      <c r="K302" s="55"/>
      <c r="L302" s="55"/>
      <c r="M302" s="55"/>
      <c r="N302" s="55"/>
      <c r="O302" s="55"/>
      <c r="P302" s="55"/>
      <c r="Q302" s="55"/>
      <c r="R302" s="56"/>
      <c r="S302" s="57"/>
      <c r="T302" s="57"/>
      <c r="U302" s="57"/>
      <c r="V302" s="57"/>
      <c r="W302" s="57"/>
      <c r="X302" s="57"/>
      <c r="Y302" s="57"/>
    </row>
    <row r="303" spans="1:25" ht="21.75" customHeight="1" hidden="1">
      <c r="A303" s="54"/>
      <c r="B303" s="54"/>
      <c r="C303" s="52"/>
      <c r="D303" s="52"/>
      <c r="E303" s="52"/>
      <c r="F303" s="55"/>
      <c r="G303" s="55"/>
      <c r="H303" s="55"/>
      <c r="I303" s="52"/>
      <c r="J303" s="52"/>
      <c r="K303" s="55"/>
      <c r="L303" s="55"/>
      <c r="M303" s="52"/>
      <c r="N303" s="55"/>
      <c r="O303" s="55"/>
      <c r="P303" s="55"/>
      <c r="Q303" s="55"/>
      <c r="R303" s="56"/>
      <c r="S303" s="57"/>
      <c r="T303" s="57"/>
      <c r="U303" s="57"/>
      <c r="V303" s="57"/>
      <c r="W303" s="57"/>
      <c r="X303" s="57"/>
      <c r="Y303" s="57"/>
    </row>
    <row r="304" spans="1:25" ht="15" hidden="1">
      <c r="A304" s="54"/>
      <c r="B304" s="54"/>
      <c r="C304" s="52"/>
      <c r="D304" s="52"/>
      <c r="E304" s="52"/>
      <c r="F304" s="55"/>
      <c r="G304" s="55"/>
      <c r="H304" s="55"/>
      <c r="I304" s="52"/>
      <c r="J304" s="52"/>
      <c r="K304" s="55"/>
      <c r="L304" s="55"/>
      <c r="M304" s="52"/>
      <c r="N304" s="55"/>
      <c r="O304" s="55"/>
      <c r="P304" s="55"/>
      <c r="Q304" s="55"/>
      <c r="R304" s="56"/>
      <c r="S304" s="57"/>
      <c r="T304" s="57"/>
      <c r="U304" s="57"/>
      <c r="V304" s="57"/>
      <c r="W304" s="57"/>
      <c r="X304" s="57"/>
      <c r="Y304" s="57"/>
    </row>
    <row r="305" spans="1:25" ht="15" hidden="1">
      <c r="A305" s="54"/>
      <c r="B305" s="54"/>
      <c r="C305" s="52"/>
      <c r="D305" s="52"/>
      <c r="E305" s="52"/>
      <c r="F305" s="55"/>
      <c r="G305" s="55"/>
      <c r="H305" s="55"/>
      <c r="I305" s="52"/>
      <c r="J305" s="52"/>
      <c r="K305" s="55"/>
      <c r="L305" s="55"/>
      <c r="M305" s="52"/>
      <c r="N305" s="55"/>
      <c r="O305" s="55"/>
      <c r="P305" s="55"/>
      <c r="Q305" s="55"/>
      <c r="R305" s="56"/>
      <c r="S305" s="57"/>
      <c r="T305" s="57"/>
      <c r="U305" s="57"/>
      <c r="V305" s="57"/>
      <c r="W305" s="57"/>
      <c r="X305" s="57"/>
      <c r="Y305" s="57"/>
    </row>
    <row r="306" spans="1:25" ht="15" hidden="1">
      <c r="A306" s="54"/>
      <c r="B306" s="54"/>
      <c r="C306" s="52"/>
      <c r="D306" s="52"/>
      <c r="E306" s="52"/>
      <c r="F306" s="55"/>
      <c r="G306" s="55"/>
      <c r="H306" s="55"/>
      <c r="I306" s="52"/>
      <c r="J306" s="52"/>
      <c r="K306" s="55"/>
      <c r="L306" s="55"/>
      <c r="M306" s="52"/>
      <c r="N306" s="55"/>
      <c r="O306" s="55"/>
      <c r="P306" s="55"/>
      <c r="Q306" s="55"/>
      <c r="R306" s="56"/>
      <c r="S306" s="57"/>
      <c r="T306" s="57"/>
      <c r="U306" s="57"/>
      <c r="V306" s="57"/>
      <c r="W306" s="57"/>
      <c r="X306" s="57"/>
      <c r="Y306" s="57"/>
    </row>
    <row r="307" spans="1:25" ht="25.5" customHeight="1" hidden="1">
      <c r="A307" s="54"/>
      <c r="B307" s="54"/>
      <c r="C307" s="52"/>
      <c r="D307" s="52"/>
      <c r="E307" s="52"/>
      <c r="F307" s="55"/>
      <c r="G307" s="55"/>
      <c r="H307" s="55"/>
      <c r="I307" s="52"/>
      <c r="J307" s="52"/>
      <c r="K307" s="55"/>
      <c r="L307" s="55"/>
      <c r="M307" s="52"/>
      <c r="N307" s="55"/>
      <c r="O307" s="55"/>
      <c r="P307" s="55"/>
      <c r="Q307" s="55"/>
      <c r="R307" s="56"/>
      <c r="S307" s="57"/>
      <c r="T307" s="57"/>
      <c r="U307" s="57"/>
      <c r="V307" s="57"/>
      <c r="W307" s="57"/>
      <c r="X307" s="57"/>
      <c r="Y307" s="57"/>
    </row>
    <row r="308" spans="1:25" ht="15" hidden="1">
      <c r="A308" s="54"/>
      <c r="B308" s="54"/>
      <c r="C308" s="52"/>
      <c r="D308" s="52"/>
      <c r="E308" s="52"/>
      <c r="F308" s="55"/>
      <c r="G308" s="55"/>
      <c r="H308" s="55"/>
      <c r="I308" s="52"/>
      <c r="J308" s="52"/>
      <c r="K308" s="55"/>
      <c r="L308" s="55"/>
      <c r="M308" s="52"/>
      <c r="N308" s="55"/>
      <c r="O308" s="55"/>
      <c r="P308" s="55"/>
      <c r="Q308" s="55"/>
      <c r="R308" s="56"/>
      <c r="S308" s="57"/>
      <c r="T308" s="57"/>
      <c r="U308" s="57"/>
      <c r="V308" s="57"/>
      <c r="W308" s="57"/>
      <c r="X308" s="57"/>
      <c r="Y308" s="57"/>
    </row>
    <row r="309" spans="1:25" ht="21.75" customHeight="1" hidden="1">
      <c r="A309" s="54"/>
      <c r="B309" s="54"/>
      <c r="C309" s="52"/>
      <c r="D309" s="52"/>
      <c r="E309" s="52"/>
      <c r="F309" s="55"/>
      <c r="G309" s="55"/>
      <c r="H309" s="55"/>
      <c r="I309" s="52"/>
      <c r="J309" s="52"/>
      <c r="K309" s="55"/>
      <c r="L309" s="55"/>
      <c r="M309" s="52"/>
      <c r="N309" s="55"/>
      <c r="O309" s="55"/>
      <c r="P309" s="55"/>
      <c r="Q309" s="55"/>
      <c r="R309" s="56"/>
      <c r="S309" s="57"/>
      <c r="T309" s="57"/>
      <c r="U309" s="57"/>
      <c r="V309" s="57"/>
      <c r="W309" s="57"/>
      <c r="X309" s="57"/>
      <c r="Y309" s="57"/>
    </row>
    <row r="310" spans="1:25" ht="15" hidden="1">
      <c r="A310" s="54"/>
      <c r="B310" s="54"/>
      <c r="C310" s="52"/>
      <c r="D310" s="52"/>
      <c r="E310" s="52"/>
      <c r="F310" s="55"/>
      <c r="G310" s="55"/>
      <c r="H310" s="55"/>
      <c r="I310" s="52"/>
      <c r="J310" s="52"/>
      <c r="K310" s="55"/>
      <c r="L310" s="55"/>
      <c r="M310" s="52"/>
      <c r="N310" s="55"/>
      <c r="O310" s="55"/>
      <c r="P310" s="55"/>
      <c r="Q310" s="55"/>
      <c r="R310" s="56"/>
      <c r="S310" s="57"/>
      <c r="T310" s="57"/>
      <c r="U310" s="57"/>
      <c r="V310" s="57"/>
      <c r="W310" s="57"/>
      <c r="X310" s="57"/>
      <c r="Y310" s="57"/>
    </row>
    <row r="311" spans="1:25" ht="15" hidden="1">
      <c r="A311" s="54"/>
      <c r="B311" s="54"/>
      <c r="C311" s="52"/>
      <c r="D311" s="52"/>
      <c r="E311" s="52"/>
      <c r="F311" s="55"/>
      <c r="G311" s="55"/>
      <c r="H311" s="55"/>
      <c r="I311" s="52"/>
      <c r="J311" s="52"/>
      <c r="K311" s="55"/>
      <c r="L311" s="55"/>
      <c r="M311" s="52"/>
      <c r="N311" s="55"/>
      <c r="O311" s="55"/>
      <c r="P311" s="55"/>
      <c r="Q311" s="55"/>
      <c r="R311" s="56"/>
      <c r="S311" s="57"/>
      <c r="T311" s="57"/>
      <c r="U311" s="57"/>
      <c r="V311" s="57"/>
      <c r="W311" s="57"/>
      <c r="X311" s="57"/>
      <c r="Y311" s="57"/>
    </row>
    <row r="312" spans="1:25" ht="20.25" customHeight="1" hidden="1">
      <c r="A312" s="54"/>
      <c r="B312" s="54"/>
      <c r="C312" s="52"/>
      <c r="D312" s="52"/>
      <c r="E312" s="52"/>
      <c r="F312" s="55"/>
      <c r="G312" s="55"/>
      <c r="H312" s="55"/>
      <c r="I312" s="52"/>
      <c r="J312" s="52"/>
      <c r="K312" s="55"/>
      <c r="L312" s="55"/>
      <c r="M312" s="52"/>
      <c r="N312" s="55"/>
      <c r="O312" s="55"/>
      <c r="P312" s="55"/>
      <c r="Q312" s="55"/>
      <c r="R312" s="56"/>
      <c r="S312" s="57"/>
      <c r="T312" s="57"/>
      <c r="U312" s="57"/>
      <c r="V312" s="57"/>
      <c r="W312" s="57"/>
      <c r="X312" s="57"/>
      <c r="Y312" s="57"/>
    </row>
    <row r="313" spans="1:25" ht="15" hidden="1">
      <c r="A313" s="54"/>
      <c r="B313" s="54"/>
      <c r="C313" s="52"/>
      <c r="D313" s="52"/>
      <c r="E313" s="52"/>
      <c r="F313" s="55"/>
      <c r="G313" s="55"/>
      <c r="H313" s="55"/>
      <c r="I313" s="52"/>
      <c r="J313" s="52"/>
      <c r="K313" s="55"/>
      <c r="L313" s="55"/>
      <c r="M313" s="52"/>
      <c r="N313" s="55"/>
      <c r="O313" s="55"/>
      <c r="P313" s="55"/>
      <c r="Q313" s="55"/>
      <c r="R313" s="56"/>
      <c r="S313" s="57"/>
      <c r="T313" s="57"/>
      <c r="U313" s="57"/>
      <c r="V313" s="57"/>
      <c r="W313" s="57"/>
      <c r="X313" s="57"/>
      <c r="Y313" s="57"/>
    </row>
    <row r="314" spans="1:25" ht="15" hidden="1">
      <c r="A314" s="54"/>
      <c r="B314" s="54"/>
      <c r="C314" s="52"/>
      <c r="D314" s="52"/>
      <c r="E314" s="52"/>
      <c r="F314" s="55"/>
      <c r="G314" s="55"/>
      <c r="H314" s="55"/>
      <c r="I314" s="52"/>
      <c r="J314" s="52"/>
      <c r="K314" s="55"/>
      <c r="L314" s="55"/>
      <c r="M314" s="52"/>
      <c r="N314" s="55"/>
      <c r="O314" s="55"/>
      <c r="P314" s="55"/>
      <c r="Q314" s="55"/>
      <c r="R314" s="56"/>
      <c r="S314" s="57"/>
      <c r="T314" s="57"/>
      <c r="U314" s="57"/>
      <c r="V314" s="57"/>
      <c r="W314" s="57"/>
      <c r="X314" s="57"/>
      <c r="Y314" s="57"/>
    </row>
    <row r="315" spans="1:25" ht="15" hidden="1">
      <c r="A315" s="54"/>
      <c r="B315" s="54"/>
      <c r="C315" s="52"/>
      <c r="D315" s="52"/>
      <c r="E315" s="52"/>
      <c r="F315" s="55"/>
      <c r="G315" s="55"/>
      <c r="H315" s="55"/>
      <c r="I315" s="52"/>
      <c r="J315" s="52"/>
      <c r="K315" s="55"/>
      <c r="L315" s="55"/>
      <c r="M315" s="52"/>
      <c r="N315" s="55"/>
      <c r="O315" s="55"/>
      <c r="P315" s="55"/>
      <c r="Q315" s="55"/>
      <c r="R315" s="56"/>
      <c r="S315" s="57"/>
      <c r="T315" s="57"/>
      <c r="U315" s="57"/>
      <c r="V315" s="57"/>
      <c r="W315" s="57"/>
      <c r="X315" s="57"/>
      <c r="Y315" s="57"/>
    </row>
    <row r="316" spans="1:25" ht="15" hidden="1">
      <c r="A316" s="54"/>
      <c r="B316" s="54"/>
      <c r="C316" s="52"/>
      <c r="D316" s="52"/>
      <c r="E316" s="52"/>
      <c r="F316" s="55"/>
      <c r="G316" s="55"/>
      <c r="H316" s="55"/>
      <c r="I316" s="52"/>
      <c r="J316" s="52"/>
      <c r="K316" s="55"/>
      <c r="L316" s="55"/>
      <c r="M316" s="52"/>
      <c r="N316" s="55"/>
      <c r="O316" s="55"/>
      <c r="P316" s="55"/>
      <c r="Q316" s="55"/>
      <c r="R316" s="56"/>
      <c r="S316" s="57"/>
      <c r="T316" s="57"/>
      <c r="U316" s="57"/>
      <c r="V316" s="57"/>
      <c r="W316" s="57"/>
      <c r="X316" s="57"/>
      <c r="Y316" s="57"/>
    </row>
    <row r="317" spans="1:25" ht="15" hidden="1">
      <c r="A317" s="54"/>
      <c r="B317" s="54"/>
      <c r="C317" s="52"/>
      <c r="D317" s="52"/>
      <c r="E317" s="52"/>
      <c r="F317" s="55"/>
      <c r="G317" s="55"/>
      <c r="H317" s="55"/>
      <c r="I317" s="52"/>
      <c r="J317" s="52"/>
      <c r="K317" s="55"/>
      <c r="L317" s="55"/>
      <c r="M317" s="52"/>
      <c r="N317" s="55"/>
      <c r="O317" s="55"/>
      <c r="P317" s="55"/>
      <c r="Q317" s="55"/>
      <c r="R317" s="56"/>
      <c r="S317" s="57"/>
      <c r="T317" s="57"/>
      <c r="U317" s="57"/>
      <c r="V317" s="57"/>
      <c r="W317" s="57"/>
      <c r="X317" s="57"/>
      <c r="Y317" s="57"/>
    </row>
    <row r="318" spans="1:25" ht="15" hidden="1">
      <c r="A318" s="54"/>
      <c r="B318" s="54"/>
      <c r="C318" s="52"/>
      <c r="D318" s="52"/>
      <c r="E318" s="52"/>
      <c r="F318" s="55"/>
      <c r="G318" s="55"/>
      <c r="H318" s="55"/>
      <c r="I318" s="52"/>
      <c r="J318" s="52"/>
      <c r="K318" s="55"/>
      <c r="L318" s="55"/>
      <c r="M318" s="52"/>
      <c r="N318" s="55"/>
      <c r="O318" s="55"/>
      <c r="P318" s="55"/>
      <c r="Q318" s="55"/>
      <c r="R318" s="56"/>
      <c r="S318" s="57"/>
      <c r="T318" s="57"/>
      <c r="U318" s="57"/>
      <c r="V318" s="57"/>
      <c r="W318" s="57"/>
      <c r="X318" s="57"/>
      <c r="Y318" s="57"/>
    </row>
    <row r="319" spans="1:25" ht="15" hidden="1">
      <c r="A319" s="54"/>
      <c r="B319" s="54"/>
      <c r="C319" s="52"/>
      <c r="D319" s="52"/>
      <c r="E319" s="52"/>
      <c r="F319" s="55"/>
      <c r="G319" s="55"/>
      <c r="H319" s="55"/>
      <c r="I319" s="52"/>
      <c r="J319" s="52"/>
      <c r="K319" s="55"/>
      <c r="L319" s="55"/>
      <c r="M319" s="52"/>
      <c r="N319" s="55"/>
      <c r="O319" s="55"/>
      <c r="P319" s="55"/>
      <c r="Q319" s="55"/>
      <c r="R319" s="56"/>
      <c r="S319" s="57"/>
      <c r="T319" s="57"/>
      <c r="U319" s="57"/>
      <c r="V319" s="57"/>
      <c r="W319" s="57"/>
      <c r="X319" s="57"/>
      <c r="Y319" s="57"/>
    </row>
    <row r="320" spans="1:25" ht="15" hidden="1">
      <c r="A320" s="54"/>
      <c r="B320" s="54"/>
      <c r="C320" s="52"/>
      <c r="D320" s="52"/>
      <c r="E320" s="52"/>
      <c r="F320" s="55"/>
      <c r="G320" s="55"/>
      <c r="H320" s="55"/>
      <c r="I320" s="52"/>
      <c r="J320" s="52"/>
      <c r="K320" s="55"/>
      <c r="L320" s="55"/>
      <c r="M320" s="52"/>
      <c r="N320" s="55"/>
      <c r="O320" s="55"/>
      <c r="P320" s="55"/>
      <c r="Q320" s="55"/>
      <c r="R320" s="56"/>
      <c r="S320" s="57"/>
      <c r="T320" s="57"/>
      <c r="U320" s="57"/>
      <c r="V320" s="57"/>
      <c r="W320" s="57"/>
      <c r="X320" s="57"/>
      <c r="Y320" s="57"/>
    </row>
    <row r="321" spans="1:25" ht="15" hidden="1">
      <c r="A321" s="54"/>
      <c r="B321" s="54"/>
      <c r="C321" s="52"/>
      <c r="D321" s="52"/>
      <c r="E321" s="52"/>
      <c r="F321" s="55"/>
      <c r="G321" s="55"/>
      <c r="H321" s="55"/>
      <c r="I321" s="52"/>
      <c r="J321" s="52"/>
      <c r="K321" s="55"/>
      <c r="L321" s="55"/>
      <c r="M321" s="52"/>
      <c r="N321" s="55"/>
      <c r="O321" s="55"/>
      <c r="P321" s="55"/>
      <c r="Q321" s="55"/>
      <c r="R321" s="56"/>
      <c r="S321" s="57"/>
      <c r="T321" s="57"/>
      <c r="U321" s="57"/>
      <c r="V321" s="57"/>
      <c r="W321" s="57"/>
      <c r="X321" s="57"/>
      <c r="Y321" s="57"/>
    </row>
    <row r="322" spans="1:25" ht="15" hidden="1">
      <c r="A322" s="54"/>
      <c r="B322" s="54"/>
      <c r="C322" s="52"/>
      <c r="D322" s="52"/>
      <c r="E322" s="52"/>
      <c r="F322" s="55"/>
      <c r="G322" s="55"/>
      <c r="H322" s="55"/>
      <c r="I322" s="52"/>
      <c r="J322" s="52"/>
      <c r="K322" s="55"/>
      <c r="L322" s="55"/>
      <c r="M322" s="52"/>
      <c r="N322" s="55"/>
      <c r="O322" s="55"/>
      <c r="P322" s="55"/>
      <c r="Q322" s="55"/>
      <c r="R322" s="56"/>
      <c r="S322" s="57"/>
      <c r="T322" s="57"/>
      <c r="U322" s="57"/>
      <c r="V322" s="57"/>
      <c r="W322" s="57"/>
      <c r="X322" s="57"/>
      <c r="Y322" s="57"/>
    </row>
    <row r="323" spans="1:25" ht="15" hidden="1">
      <c r="A323" s="54"/>
      <c r="B323" s="54"/>
      <c r="C323" s="52"/>
      <c r="D323" s="52"/>
      <c r="E323" s="52"/>
      <c r="F323" s="55"/>
      <c r="G323" s="55"/>
      <c r="H323" s="55"/>
      <c r="I323" s="52"/>
      <c r="J323" s="52"/>
      <c r="K323" s="55"/>
      <c r="L323" s="55"/>
      <c r="M323" s="52"/>
      <c r="N323" s="55"/>
      <c r="O323" s="55"/>
      <c r="P323" s="55"/>
      <c r="Q323" s="55"/>
      <c r="R323" s="56"/>
      <c r="S323" s="57"/>
      <c r="T323" s="57"/>
      <c r="U323" s="57"/>
      <c r="V323" s="57"/>
      <c r="W323" s="57"/>
      <c r="X323" s="57"/>
      <c r="Y323" s="57"/>
    </row>
    <row r="324" spans="1:25" ht="23.25" customHeight="1" hidden="1">
      <c r="A324" s="54"/>
      <c r="B324" s="54"/>
      <c r="C324" s="52"/>
      <c r="D324" s="52"/>
      <c r="E324" s="52"/>
      <c r="F324" s="55"/>
      <c r="G324" s="55"/>
      <c r="H324" s="55"/>
      <c r="I324" s="52"/>
      <c r="J324" s="52"/>
      <c r="K324" s="55"/>
      <c r="L324" s="55"/>
      <c r="M324" s="52"/>
      <c r="N324" s="55"/>
      <c r="O324" s="55"/>
      <c r="P324" s="55"/>
      <c r="Q324" s="55"/>
      <c r="R324" s="56"/>
      <c r="S324" s="57"/>
      <c r="T324" s="57"/>
      <c r="U324" s="57"/>
      <c r="V324" s="57"/>
      <c r="W324" s="57"/>
      <c r="X324" s="57"/>
      <c r="Y324" s="57"/>
    </row>
    <row r="325" spans="1:25" ht="15" hidden="1">
      <c r="A325" s="54"/>
      <c r="B325" s="54"/>
      <c r="C325" s="52"/>
      <c r="D325" s="52"/>
      <c r="E325" s="52"/>
      <c r="F325" s="55"/>
      <c r="G325" s="55"/>
      <c r="H325" s="55"/>
      <c r="I325" s="52"/>
      <c r="J325" s="52"/>
      <c r="K325" s="55"/>
      <c r="L325" s="55"/>
      <c r="M325" s="52"/>
      <c r="N325" s="55"/>
      <c r="O325" s="55"/>
      <c r="P325" s="55"/>
      <c r="Q325" s="55"/>
      <c r="R325" s="56"/>
      <c r="S325" s="57"/>
      <c r="T325" s="57"/>
      <c r="U325" s="57"/>
      <c r="V325" s="57"/>
      <c r="W325" s="57"/>
      <c r="X325" s="57"/>
      <c r="Y325" s="57"/>
    </row>
    <row r="326" spans="1:25" ht="15" hidden="1">
      <c r="A326" s="54"/>
      <c r="B326" s="54"/>
      <c r="C326" s="52"/>
      <c r="D326" s="52"/>
      <c r="E326" s="52"/>
      <c r="F326" s="55"/>
      <c r="G326" s="55"/>
      <c r="H326" s="55"/>
      <c r="I326" s="52"/>
      <c r="J326" s="52"/>
      <c r="K326" s="55"/>
      <c r="L326" s="55"/>
      <c r="M326" s="52"/>
      <c r="N326" s="55"/>
      <c r="O326" s="55"/>
      <c r="P326" s="55"/>
      <c r="Q326" s="55"/>
      <c r="R326" s="56"/>
      <c r="S326" s="57"/>
      <c r="T326" s="57"/>
      <c r="U326" s="57"/>
      <c r="V326" s="57"/>
      <c r="W326" s="57"/>
      <c r="X326" s="57"/>
      <c r="Y326" s="57"/>
    </row>
    <row r="327" spans="1:25" ht="21" customHeight="1" hidden="1">
      <c r="A327" s="54"/>
      <c r="B327" s="54"/>
      <c r="C327" s="52"/>
      <c r="D327" s="52"/>
      <c r="E327" s="52"/>
      <c r="F327" s="55"/>
      <c r="G327" s="55"/>
      <c r="H327" s="55"/>
      <c r="I327" s="52"/>
      <c r="J327" s="52"/>
      <c r="K327" s="55"/>
      <c r="L327" s="55"/>
      <c r="M327" s="52"/>
      <c r="N327" s="55"/>
      <c r="O327" s="55"/>
      <c r="P327" s="55"/>
      <c r="Q327" s="55"/>
      <c r="R327" s="56"/>
      <c r="S327" s="57"/>
      <c r="T327" s="57"/>
      <c r="U327" s="57"/>
      <c r="V327" s="57"/>
      <c r="W327" s="57"/>
      <c r="X327" s="57"/>
      <c r="Y327" s="57"/>
    </row>
    <row r="328" spans="1:25" ht="15" hidden="1">
      <c r="A328" s="54"/>
      <c r="B328" s="54"/>
      <c r="C328" s="52"/>
      <c r="D328" s="52"/>
      <c r="E328" s="52"/>
      <c r="F328" s="55"/>
      <c r="G328" s="55"/>
      <c r="H328" s="55"/>
      <c r="I328" s="52"/>
      <c r="J328" s="52"/>
      <c r="K328" s="55"/>
      <c r="L328" s="55"/>
      <c r="M328" s="52"/>
      <c r="N328" s="55"/>
      <c r="O328" s="55"/>
      <c r="P328" s="55"/>
      <c r="Q328" s="55"/>
      <c r="R328" s="56"/>
      <c r="S328" s="57"/>
      <c r="T328" s="57"/>
      <c r="U328" s="57"/>
      <c r="V328" s="57"/>
      <c r="W328" s="57"/>
      <c r="X328" s="57"/>
      <c r="Y328" s="57"/>
    </row>
    <row r="329" spans="1:25" ht="15" hidden="1">
      <c r="A329" s="54"/>
      <c r="B329" s="54"/>
      <c r="C329" s="52"/>
      <c r="D329" s="52"/>
      <c r="E329" s="52"/>
      <c r="F329" s="55"/>
      <c r="G329" s="55"/>
      <c r="H329" s="55"/>
      <c r="I329" s="52"/>
      <c r="J329" s="52"/>
      <c r="K329" s="55"/>
      <c r="L329" s="55"/>
      <c r="M329" s="52"/>
      <c r="N329" s="55"/>
      <c r="O329" s="55"/>
      <c r="P329" s="55"/>
      <c r="Q329" s="55"/>
      <c r="R329" s="56"/>
      <c r="S329" s="57"/>
      <c r="T329" s="57"/>
      <c r="U329" s="57"/>
      <c r="V329" s="57"/>
      <c r="W329" s="57"/>
      <c r="X329" s="57"/>
      <c r="Y329" s="57"/>
    </row>
    <row r="330" spans="1:25" ht="15" hidden="1">
      <c r="A330" s="54"/>
      <c r="B330" s="54"/>
      <c r="C330" s="52"/>
      <c r="D330" s="52"/>
      <c r="E330" s="52"/>
      <c r="F330" s="55"/>
      <c r="G330" s="55"/>
      <c r="H330" s="55"/>
      <c r="I330" s="52"/>
      <c r="J330" s="52"/>
      <c r="K330" s="55"/>
      <c r="L330" s="55"/>
      <c r="M330" s="52"/>
      <c r="N330" s="55"/>
      <c r="O330" s="55"/>
      <c r="P330" s="55"/>
      <c r="Q330" s="55"/>
      <c r="R330" s="56"/>
      <c r="S330" s="57"/>
      <c r="T330" s="57"/>
      <c r="U330" s="57"/>
      <c r="V330" s="57"/>
      <c r="W330" s="57"/>
      <c r="X330" s="57"/>
      <c r="Y330" s="57"/>
    </row>
    <row r="331" spans="1:25" ht="22.5" customHeight="1" hidden="1">
      <c r="A331" s="54"/>
      <c r="B331" s="54"/>
      <c r="C331" s="52"/>
      <c r="D331" s="52"/>
      <c r="E331" s="52"/>
      <c r="F331" s="55"/>
      <c r="G331" s="55"/>
      <c r="H331" s="55"/>
      <c r="I331" s="52"/>
      <c r="J331" s="52"/>
      <c r="K331" s="55"/>
      <c r="L331" s="55"/>
      <c r="M331" s="52"/>
      <c r="N331" s="55"/>
      <c r="O331" s="55"/>
      <c r="P331" s="55"/>
      <c r="Q331" s="55"/>
      <c r="R331" s="56"/>
      <c r="S331" s="57"/>
      <c r="T331" s="57"/>
      <c r="U331" s="57"/>
      <c r="V331" s="57"/>
      <c r="W331" s="57"/>
      <c r="X331" s="57"/>
      <c r="Y331" s="57"/>
    </row>
    <row r="332" spans="1:25" ht="15" hidden="1">
      <c r="A332" s="54"/>
      <c r="B332" s="54"/>
      <c r="C332" s="52"/>
      <c r="D332" s="52"/>
      <c r="E332" s="52"/>
      <c r="F332" s="55"/>
      <c r="G332" s="55"/>
      <c r="H332" s="55"/>
      <c r="I332" s="52"/>
      <c r="J332" s="52"/>
      <c r="K332" s="55"/>
      <c r="L332" s="55"/>
      <c r="M332" s="52"/>
      <c r="N332" s="55"/>
      <c r="O332" s="55"/>
      <c r="P332" s="55"/>
      <c r="Q332" s="55"/>
      <c r="R332" s="56"/>
      <c r="S332" s="57"/>
      <c r="T332" s="57"/>
      <c r="U332" s="57"/>
      <c r="V332" s="57"/>
      <c r="W332" s="57"/>
      <c r="X332" s="57"/>
      <c r="Y332" s="57"/>
    </row>
    <row r="333" spans="1:25" ht="15" hidden="1">
      <c r="A333" s="54"/>
      <c r="B333" s="54"/>
      <c r="C333" s="52"/>
      <c r="D333" s="52"/>
      <c r="E333" s="52"/>
      <c r="F333" s="55"/>
      <c r="G333" s="55"/>
      <c r="H333" s="55"/>
      <c r="I333" s="52"/>
      <c r="J333" s="52"/>
      <c r="K333" s="55"/>
      <c r="L333" s="55"/>
      <c r="M333" s="52"/>
      <c r="N333" s="55"/>
      <c r="O333" s="55"/>
      <c r="P333" s="55"/>
      <c r="Q333" s="55"/>
      <c r="R333" s="56"/>
      <c r="S333" s="57"/>
      <c r="T333" s="57"/>
      <c r="U333" s="57"/>
      <c r="V333" s="57"/>
      <c r="W333" s="57"/>
      <c r="X333" s="57"/>
      <c r="Y333" s="57"/>
    </row>
    <row r="334" spans="1:25" ht="15" hidden="1">
      <c r="A334" s="54"/>
      <c r="B334" s="54"/>
      <c r="C334" s="52"/>
      <c r="D334" s="52"/>
      <c r="E334" s="52"/>
      <c r="F334" s="55"/>
      <c r="G334" s="55"/>
      <c r="H334" s="55"/>
      <c r="I334" s="52"/>
      <c r="J334" s="52"/>
      <c r="K334" s="55"/>
      <c r="L334" s="55"/>
      <c r="M334" s="52"/>
      <c r="N334" s="55"/>
      <c r="O334" s="55"/>
      <c r="P334" s="55"/>
      <c r="Q334" s="55"/>
      <c r="R334" s="56"/>
      <c r="S334" s="57"/>
      <c r="T334" s="57"/>
      <c r="U334" s="57"/>
      <c r="V334" s="57"/>
      <c r="W334" s="57"/>
      <c r="X334" s="57"/>
      <c r="Y334" s="57"/>
    </row>
    <row r="335" spans="1:25" ht="15" hidden="1">
      <c r="A335" s="54"/>
      <c r="B335" s="54"/>
      <c r="C335" s="52"/>
      <c r="D335" s="52"/>
      <c r="E335" s="52"/>
      <c r="F335" s="55"/>
      <c r="G335" s="55"/>
      <c r="H335" s="55"/>
      <c r="I335" s="52"/>
      <c r="J335" s="52"/>
      <c r="K335" s="55"/>
      <c r="L335" s="55"/>
      <c r="M335" s="52"/>
      <c r="N335" s="55"/>
      <c r="O335" s="55"/>
      <c r="P335" s="55"/>
      <c r="Q335" s="55"/>
      <c r="R335" s="56"/>
      <c r="S335" s="57"/>
      <c r="T335" s="57"/>
      <c r="U335" s="57"/>
      <c r="V335" s="57"/>
      <c r="W335" s="57"/>
      <c r="X335" s="57"/>
      <c r="Y335" s="57"/>
    </row>
    <row r="336" spans="1:25" ht="15" hidden="1">
      <c r="A336" s="54"/>
      <c r="B336" s="54"/>
      <c r="C336" s="52"/>
      <c r="D336" s="52"/>
      <c r="E336" s="52"/>
      <c r="F336" s="55"/>
      <c r="G336" s="55"/>
      <c r="H336" s="55"/>
      <c r="I336" s="52"/>
      <c r="J336" s="52"/>
      <c r="K336" s="55"/>
      <c r="L336" s="55"/>
      <c r="M336" s="52"/>
      <c r="N336" s="55"/>
      <c r="O336" s="55"/>
      <c r="P336" s="55"/>
      <c r="Q336" s="55"/>
      <c r="R336" s="56"/>
      <c r="S336" s="57"/>
      <c r="T336" s="57"/>
      <c r="U336" s="57"/>
      <c r="V336" s="57"/>
      <c r="W336" s="57"/>
      <c r="X336" s="57"/>
      <c r="Y336" s="57"/>
    </row>
    <row r="337" spans="1:25" ht="22.5" customHeight="1" hidden="1">
      <c r="A337" s="54"/>
      <c r="B337" s="54"/>
      <c r="C337" s="52"/>
      <c r="D337" s="52"/>
      <c r="E337" s="52"/>
      <c r="F337" s="55"/>
      <c r="G337" s="55"/>
      <c r="H337" s="55"/>
      <c r="I337" s="52"/>
      <c r="J337" s="52"/>
      <c r="K337" s="55"/>
      <c r="L337" s="55"/>
      <c r="M337" s="52"/>
      <c r="N337" s="55"/>
      <c r="O337" s="55"/>
      <c r="P337" s="55"/>
      <c r="Q337" s="55"/>
      <c r="R337" s="56"/>
      <c r="S337" s="57"/>
      <c r="T337" s="57"/>
      <c r="U337" s="57"/>
      <c r="V337" s="57"/>
      <c r="W337" s="57"/>
      <c r="X337" s="57"/>
      <c r="Y337" s="57"/>
    </row>
    <row r="338" spans="1:25" ht="15" hidden="1">
      <c r="A338" s="54"/>
      <c r="B338" s="54"/>
      <c r="C338" s="52"/>
      <c r="D338" s="52"/>
      <c r="E338" s="52"/>
      <c r="F338" s="55"/>
      <c r="G338" s="55"/>
      <c r="H338" s="55"/>
      <c r="I338" s="52"/>
      <c r="J338" s="52"/>
      <c r="K338" s="55"/>
      <c r="L338" s="55"/>
      <c r="M338" s="52"/>
      <c r="N338" s="55"/>
      <c r="O338" s="55"/>
      <c r="P338" s="55"/>
      <c r="Q338" s="55"/>
      <c r="R338" s="56"/>
      <c r="S338" s="57"/>
      <c r="T338" s="57"/>
      <c r="U338" s="57"/>
      <c r="V338" s="57"/>
      <c r="W338" s="57"/>
      <c r="X338" s="57"/>
      <c r="Y338" s="57"/>
    </row>
    <row r="339" spans="1:25" ht="15" hidden="1">
      <c r="A339" s="54"/>
      <c r="B339" s="54"/>
      <c r="C339" s="52"/>
      <c r="D339" s="52"/>
      <c r="E339" s="52"/>
      <c r="F339" s="55"/>
      <c r="G339" s="55"/>
      <c r="H339" s="55"/>
      <c r="I339" s="52"/>
      <c r="J339" s="52"/>
      <c r="K339" s="55"/>
      <c r="L339" s="55"/>
      <c r="M339" s="52"/>
      <c r="N339" s="55"/>
      <c r="O339" s="55"/>
      <c r="P339" s="55"/>
      <c r="Q339" s="55"/>
      <c r="R339" s="56"/>
      <c r="S339" s="57"/>
      <c r="T339" s="57"/>
      <c r="U339" s="57"/>
      <c r="V339" s="57"/>
      <c r="W339" s="57"/>
      <c r="X339" s="57"/>
      <c r="Y339" s="57"/>
    </row>
    <row r="340" spans="1:25" ht="24.75" customHeight="1" hidden="1">
      <c r="A340" s="54"/>
      <c r="B340" s="54"/>
      <c r="C340" s="52"/>
      <c r="D340" s="52"/>
      <c r="E340" s="52"/>
      <c r="F340" s="55"/>
      <c r="G340" s="55"/>
      <c r="H340" s="55"/>
      <c r="I340" s="52"/>
      <c r="J340" s="52"/>
      <c r="K340" s="55"/>
      <c r="L340" s="55"/>
      <c r="M340" s="52"/>
      <c r="N340" s="55"/>
      <c r="O340" s="55"/>
      <c r="P340" s="55"/>
      <c r="Q340" s="55"/>
      <c r="R340" s="56"/>
      <c r="S340" s="57"/>
      <c r="T340" s="57"/>
      <c r="U340" s="57"/>
      <c r="V340" s="57"/>
      <c r="W340" s="57"/>
      <c r="X340" s="57"/>
      <c r="Y340" s="57"/>
    </row>
    <row r="341" spans="1:25" ht="15" hidden="1">
      <c r="A341" s="54"/>
      <c r="B341" s="54"/>
      <c r="C341" s="52"/>
      <c r="D341" s="52"/>
      <c r="E341" s="52"/>
      <c r="F341" s="55"/>
      <c r="G341" s="55"/>
      <c r="H341" s="55"/>
      <c r="I341" s="52"/>
      <c r="J341" s="52"/>
      <c r="K341" s="55"/>
      <c r="L341" s="55"/>
      <c r="M341" s="52"/>
      <c r="N341" s="55"/>
      <c r="O341" s="55"/>
      <c r="P341" s="55"/>
      <c r="Q341" s="55"/>
      <c r="R341" s="56"/>
      <c r="S341" s="57"/>
      <c r="T341" s="57"/>
      <c r="U341" s="57"/>
      <c r="V341" s="57"/>
      <c r="W341" s="57"/>
      <c r="X341" s="57"/>
      <c r="Y341" s="57"/>
    </row>
    <row r="342" spans="1:25" ht="25.5" customHeight="1" hidden="1">
      <c r="A342" s="54"/>
      <c r="B342" s="54"/>
      <c r="C342" s="52"/>
      <c r="D342" s="52"/>
      <c r="E342" s="52"/>
      <c r="F342" s="55"/>
      <c r="G342" s="55"/>
      <c r="H342" s="55"/>
      <c r="I342" s="52"/>
      <c r="J342" s="52"/>
      <c r="K342" s="55"/>
      <c r="L342" s="55"/>
      <c r="M342" s="52"/>
      <c r="N342" s="55"/>
      <c r="O342" s="55"/>
      <c r="P342" s="55"/>
      <c r="Q342" s="55"/>
      <c r="R342" s="56"/>
      <c r="S342" s="57"/>
      <c r="T342" s="57"/>
      <c r="U342" s="57"/>
      <c r="V342" s="57"/>
      <c r="W342" s="57"/>
      <c r="X342" s="57"/>
      <c r="Y342" s="57"/>
    </row>
    <row r="343" spans="1:25" ht="21.75" customHeight="1" hidden="1">
      <c r="A343" s="54"/>
      <c r="B343" s="54"/>
      <c r="C343" s="52"/>
      <c r="D343" s="52"/>
      <c r="E343" s="52"/>
      <c r="F343" s="55"/>
      <c r="G343" s="55"/>
      <c r="H343" s="55"/>
      <c r="I343" s="52"/>
      <c r="J343" s="52"/>
      <c r="K343" s="55"/>
      <c r="L343" s="55"/>
      <c r="M343" s="52"/>
      <c r="N343" s="55"/>
      <c r="O343" s="55"/>
      <c r="P343" s="55"/>
      <c r="Q343" s="55"/>
      <c r="R343" s="56"/>
      <c r="S343" s="57"/>
      <c r="T343" s="57"/>
      <c r="U343" s="57"/>
      <c r="V343" s="57"/>
      <c r="W343" s="57"/>
      <c r="X343" s="57"/>
      <c r="Y343" s="57"/>
    </row>
    <row r="344" spans="1:25" ht="15" hidden="1">
      <c r="A344" s="54"/>
      <c r="B344" s="54"/>
      <c r="C344" s="52"/>
      <c r="D344" s="52"/>
      <c r="E344" s="52"/>
      <c r="F344" s="55"/>
      <c r="G344" s="55"/>
      <c r="H344" s="55"/>
      <c r="I344" s="52"/>
      <c r="J344" s="52"/>
      <c r="K344" s="55"/>
      <c r="L344" s="55"/>
      <c r="M344" s="52"/>
      <c r="N344" s="55"/>
      <c r="O344" s="55"/>
      <c r="P344" s="55"/>
      <c r="Q344" s="55"/>
      <c r="R344" s="56"/>
      <c r="S344" s="57"/>
      <c r="T344" s="57"/>
      <c r="U344" s="57"/>
      <c r="V344" s="57"/>
      <c r="W344" s="57"/>
      <c r="X344" s="57"/>
      <c r="Y344" s="57"/>
    </row>
    <row r="345" spans="1:25" ht="21.75" customHeight="1" hidden="1">
      <c r="A345" s="54"/>
      <c r="B345" s="54"/>
      <c r="C345" s="52"/>
      <c r="D345" s="52"/>
      <c r="E345" s="52"/>
      <c r="F345" s="55"/>
      <c r="G345" s="55"/>
      <c r="H345" s="55"/>
      <c r="I345" s="52"/>
      <c r="J345" s="52"/>
      <c r="K345" s="55"/>
      <c r="L345" s="55"/>
      <c r="M345" s="52"/>
      <c r="N345" s="55"/>
      <c r="O345" s="55"/>
      <c r="P345" s="55"/>
      <c r="Q345" s="55"/>
      <c r="R345" s="56"/>
      <c r="S345" s="57"/>
      <c r="T345" s="57"/>
      <c r="U345" s="57"/>
      <c r="V345" s="57"/>
      <c r="W345" s="57"/>
      <c r="X345" s="57"/>
      <c r="Y345" s="57"/>
    </row>
    <row r="346" spans="1:25" ht="23.25" customHeight="1" hidden="1">
      <c r="A346" s="54"/>
      <c r="B346" s="54"/>
      <c r="C346" s="52"/>
      <c r="D346" s="52"/>
      <c r="E346" s="52"/>
      <c r="F346" s="55"/>
      <c r="G346" s="55"/>
      <c r="H346" s="55"/>
      <c r="I346" s="52"/>
      <c r="J346" s="52"/>
      <c r="K346" s="55"/>
      <c r="L346" s="55"/>
      <c r="M346" s="52"/>
      <c r="N346" s="55"/>
      <c r="O346" s="55"/>
      <c r="P346" s="55"/>
      <c r="Q346" s="55"/>
      <c r="R346" s="56"/>
      <c r="S346" s="57"/>
      <c r="T346" s="57"/>
      <c r="U346" s="57"/>
      <c r="V346" s="57"/>
      <c r="W346" s="57"/>
      <c r="X346" s="57"/>
      <c r="Y346" s="57"/>
    </row>
    <row r="347" spans="1:25" ht="15" hidden="1">
      <c r="A347" s="54"/>
      <c r="B347" s="54"/>
      <c r="C347" s="52"/>
      <c r="D347" s="52"/>
      <c r="E347" s="52"/>
      <c r="F347" s="55"/>
      <c r="G347" s="55"/>
      <c r="H347" s="55"/>
      <c r="I347" s="52"/>
      <c r="J347" s="52"/>
      <c r="K347" s="55"/>
      <c r="L347" s="55"/>
      <c r="M347" s="52"/>
      <c r="N347" s="55"/>
      <c r="O347" s="55"/>
      <c r="P347" s="55"/>
      <c r="Q347" s="55"/>
      <c r="R347" s="56"/>
      <c r="S347" s="57"/>
      <c r="T347" s="57"/>
      <c r="U347" s="57"/>
      <c r="V347" s="57"/>
      <c r="W347" s="57"/>
      <c r="X347" s="57"/>
      <c r="Y347" s="57"/>
    </row>
    <row r="348" spans="1:25" ht="15" hidden="1">
      <c r="A348" s="54"/>
      <c r="B348" s="54"/>
      <c r="C348" s="52"/>
      <c r="D348" s="52"/>
      <c r="E348" s="52"/>
      <c r="F348" s="55"/>
      <c r="G348" s="55"/>
      <c r="H348" s="55"/>
      <c r="I348" s="52"/>
      <c r="J348" s="52"/>
      <c r="K348" s="55"/>
      <c r="L348" s="55"/>
      <c r="M348" s="52"/>
      <c r="N348" s="55"/>
      <c r="O348" s="55"/>
      <c r="P348" s="55"/>
      <c r="Q348" s="55"/>
      <c r="R348" s="56"/>
      <c r="S348" s="57"/>
      <c r="T348" s="57"/>
      <c r="U348" s="57"/>
      <c r="V348" s="57"/>
      <c r="W348" s="57"/>
      <c r="X348" s="57"/>
      <c r="Y348" s="57"/>
    </row>
    <row r="349" spans="1:25" ht="15" hidden="1">
      <c r="A349" s="54"/>
      <c r="B349" s="54"/>
      <c r="C349" s="52"/>
      <c r="D349" s="52"/>
      <c r="E349" s="52"/>
      <c r="F349" s="55"/>
      <c r="G349" s="55"/>
      <c r="H349" s="55"/>
      <c r="I349" s="52"/>
      <c r="J349" s="52"/>
      <c r="K349" s="55"/>
      <c r="L349" s="55"/>
      <c r="M349" s="55"/>
      <c r="N349" s="55"/>
      <c r="O349" s="55"/>
      <c r="P349" s="55"/>
      <c r="Q349" s="55"/>
      <c r="R349" s="56"/>
      <c r="S349" s="57"/>
      <c r="T349" s="57"/>
      <c r="U349" s="57"/>
      <c r="V349" s="57"/>
      <c r="W349" s="57"/>
      <c r="X349" s="57"/>
      <c r="Y349" s="57"/>
    </row>
    <row r="350" spans="1:25" ht="15" hidden="1">
      <c r="A350" s="54"/>
      <c r="B350" s="54"/>
      <c r="C350" s="52"/>
      <c r="D350" s="52"/>
      <c r="E350" s="52"/>
      <c r="F350" s="55"/>
      <c r="G350" s="55"/>
      <c r="H350" s="55"/>
      <c r="I350" s="52"/>
      <c r="J350" s="52"/>
      <c r="K350" s="55"/>
      <c r="L350" s="55"/>
      <c r="M350" s="55"/>
      <c r="N350" s="55"/>
      <c r="O350" s="55"/>
      <c r="P350" s="55"/>
      <c r="Q350" s="55"/>
      <c r="R350" s="56"/>
      <c r="S350" s="57"/>
      <c r="T350" s="57"/>
      <c r="U350" s="57"/>
      <c r="V350" s="57"/>
      <c r="W350" s="57"/>
      <c r="X350" s="57"/>
      <c r="Y350" s="57"/>
    </row>
    <row r="351" spans="1:25" ht="15" hidden="1">
      <c r="A351" s="54"/>
      <c r="B351" s="54"/>
      <c r="C351" s="52"/>
      <c r="D351" s="52"/>
      <c r="E351" s="52"/>
      <c r="F351" s="55"/>
      <c r="G351" s="55"/>
      <c r="H351" s="55"/>
      <c r="I351" s="52"/>
      <c r="J351" s="52"/>
      <c r="K351" s="55"/>
      <c r="L351" s="55"/>
      <c r="M351" s="55"/>
      <c r="N351" s="55"/>
      <c r="O351" s="55"/>
      <c r="P351" s="55"/>
      <c r="Q351" s="55"/>
      <c r="R351" s="56"/>
      <c r="S351" s="57"/>
      <c r="T351" s="57"/>
      <c r="U351" s="57"/>
      <c r="V351" s="57"/>
      <c r="W351" s="57"/>
      <c r="X351" s="57"/>
      <c r="Y351" s="57"/>
    </row>
    <row r="352" spans="1:25" ht="15" hidden="1">
      <c r="A352" s="54"/>
      <c r="B352" s="54"/>
      <c r="C352" s="52"/>
      <c r="D352" s="52"/>
      <c r="E352" s="52"/>
      <c r="F352" s="55"/>
      <c r="G352" s="55"/>
      <c r="H352" s="55"/>
      <c r="I352" s="52"/>
      <c r="J352" s="52"/>
      <c r="K352" s="55"/>
      <c r="L352" s="55"/>
      <c r="M352" s="55"/>
      <c r="N352" s="55"/>
      <c r="O352" s="55"/>
      <c r="P352" s="55"/>
      <c r="Q352" s="55"/>
      <c r="R352" s="56"/>
      <c r="S352" s="57"/>
      <c r="T352" s="57"/>
      <c r="U352" s="57"/>
      <c r="V352" s="57"/>
      <c r="W352" s="57"/>
      <c r="X352" s="57"/>
      <c r="Y352" s="57"/>
    </row>
    <row r="353" spans="1:25" ht="15" hidden="1">
      <c r="A353" s="54"/>
      <c r="B353" s="54"/>
      <c r="C353" s="52"/>
      <c r="D353" s="52"/>
      <c r="E353" s="52"/>
      <c r="F353" s="55"/>
      <c r="G353" s="55"/>
      <c r="H353" s="55"/>
      <c r="I353" s="52"/>
      <c r="J353" s="52"/>
      <c r="K353" s="55"/>
      <c r="L353" s="55"/>
      <c r="M353" s="55"/>
      <c r="N353" s="55"/>
      <c r="O353" s="55"/>
      <c r="P353" s="55"/>
      <c r="Q353" s="55"/>
      <c r="R353" s="56"/>
      <c r="S353" s="57"/>
      <c r="T353" s="57"/>
      <c r="U353" s="57"/>
      <c r="V353" s="57"/>
      <c r="W353" s="57"/>
      <c r="X353" s="57"/>
      <c r="Y353" s="57"/>
    </row>
    <row r="354" spans="1:25" ht="15" hidden="1">
      <c r="A354" s="54"/>
      <c r="B354" s="54"/>
      <c r="C354" s="52"/>
      <c r="D354" s="52"/>
      <c r="E354" s="52"/>
      <c r="F354" s="55"/>
      <c r="G354" s="55"/>
      <c r="H354" s="55"/>
      <c r="I354" s="52"/>
      <c r="J354" s="52"/>
      <c r="K354" s="55"/>
      <c r="L354" s="55"/>
      <c r="M354" s="55"/>
      <c r="N354" s="55"/>
      <c r="O354" s="55"/>
      <c r="P354" s="55"/>
      <c r="Q354" s="55"/>
      <c r="R354" s="56"/>
      <c r="S354" s="57"/>
      <c r="T354" s="57"/>
      <c r="U354" s="57"/>
      <c r="V354" s="57"/>
      <c r="W354" s="57"/>
      <c r="X354" s="57"/>
      <c r="Y354" s="57"/>
    </row>
    <row r="355" spans="1:25" ht="15" hidden="1">
      <c r="A355" s="54"/>
      <c r="B355" s="54"/>
      <c r="C355" s="52"/>
      <c r="D355" s="52"/>
      <c r="E355" s="52"/>
      <c r="F355" s="55"/>
      <c r="G355" s="55"/>
      <c r="H355" s="55"/>
      <c r="I355" s="52"/>
      <c r="J355" s="52"/>
      <c r="K355" s="55"/>
      <c r="L355" s="55"/>
      <c r="M355" s="55"/>
      <c r="N355" s="55"/>
      <c r="O355" s="55"/>
      <c r="P355" s="55"/>
      <c r="Q355" s="55"/>
      <c r="R355" s="56"/>
      <c r="S355" s="57"/>
      <c r="T355" s="57"/>
      <c r="U355" s="57"/>
      <c r="V355" s="57"/>
      <c r="W355" s="57"/>
      <c r="X355" s="57"/>
      <c r="Y355" s="57"/>
    </row>
    <row r="356" spans="1:25" ht="15" hidden="1">
      <c r="A356" s="54"/>
      <c r="B356" s="54"/>
      <c r="C356" s="52"/>
      <c r="D356" s="52"/>
      <c r="E356" s="52"/>
      <c r="F356" s="55"/>
      <c r="G356" s="55"/>
      <c r="H356" s="55"/>
      <c r="I356" s="52"/>
      <c r="J356" s="52"/>
      <c r="K356" s="55"/>
      <c r="L356" s="55"/>
      <c r="M356" s="55"/>
      <c r="N356" s="55"/>
      <c r="O356" s="55"/>
      <c r="P356" s="55"/>
      <c r="Q356" s="55"/>
      <c r="R356" s="56"/>
      <c r="S356" s="57"/>
      <c r="T356" s="57"/>
      <c r="U356" s="57"/>
      <c r="V356" s="57"/>
      <c r="W356" s="57"/>
      <c r="X356" s="57"/>
      <c r="Y356" s="57"/>
    </row>
    <row r="357" spans="1:25" ht="15" hidden="1">
      <c r="A357" s="54"/>
      <c r="B357" s="54"/>
      <c r="C357" s="52"/>
      <c r="D357" s="52"/>
      <c r="E357" s="52"/>
      <c r="F357" s="55"/>
      <c r="G357" s="55"/>
      <c r="H357" s="55"/>
      <c r="I357" s="52"/>
      <c r="J357" s="52"/>
      <c r="K357" s="55"/>
      <c r="L357" s="55"/>
      <c r="M357" s="55"/>
      <c r="N357" s="55"/>
      <c r="O357" s="55"/>
      <c r="P357" s="55"/>
      <c r="Q357" s="55"/>
      <c r="R357" s="56"/>
      <c r="S357" s="57"/>
      <c r="T357" s="57"/>
      <c r="U357" s="57"/>
      <c r="V357" s="57"/>
      <c r="W357" s="57"/>
      <c r="X357" s="57"/>
      <c r="Y357" s="57"/>
    </row>
    <row r="358" spans="1:25" ht="15" hidden="1">
      <c r="A358" s="54"/>
      <c r="B358" s="54"/>
      <c r="C358" s="52"/>
      <c r="D358" s="52"/>
      <c r="E358" s="52"/>
      <c r="F358" s="55"/>
      <c r="G358" s="55"/>
      <c r="H358" s="55"/>
      <c r="I358" s="52"/>
      <c r="J358" s="52"/>
      <c r="K358" s="55"/>
      <c r="L358" s="55"/>
      <c r="M358" s="55"/>
      <c r="N358" s="55"/>
      <c r="O358" s="55"/>
      <c r="P358" s="55"/>
      <c r="Q358" s="55"/>
      <c r="R358" s="56"/>
      <c r="S358" s="57"/>
      <c r="T358" s="57"/>
      <c r="U358" s="57"/>
      <c r="V358" s="57"/>
      <c r="W358" s="57"/>
      <c r="X358" s="57"/>
      <c r="Y358" s="57"/>
    </row>
    <row r="359" spans="1:25" ht="15" hidden="1">
      <c r="A359" s="54"/>
      <c r="B359" s="54"/>
      <c r="C359" s="52"/>
      <c r="D359" s="52"/>
      <c r="E359" s="52"/>
      <c r="F359" s="55"/>
      <c r="G359" s="55"/>
      <c r="H359" s="55"/>
      <c r="I359" s="52"/>
      <c r="J359" s="52"/>
      <c r="K359" s="55"/>
      <c r="L359" s="55"/>
      <c r="M359" s="55"/>
      <c r="N359" s="55"/>
      <c r="O359" s="55"/>
      <c r="P359" s="55"/>
      <c r="Q359" s="55"/>
      <c r="R359" s="56"/>
      <c r="S359" s="57"/>
      <c r="T359" s="57"/>
      <c r="U359" s="57"/>
      <c r="V359" s="57"/>
      <c r="W359" s="57"/>
      <c r="X359" s="57"/>
      <c r="Y359" s="57"/>
    </row>
    <row r="360" spans="1:25" ht="15" hidden="1">
      <c r="A360" s="54"/>
      <c r="B360" s="54"/>
      <c r="C360" s="52"/>
      <c r="D360" s="52"/>
      <c r="E360" s="52"/>
      <c r="F360" s="55"/>
      <c r="G360" s="55"/>
      <c r="H360" s="55"/>
      <c r="I360" s="52"/>
      <c r="J360" s="52"/>
      <c r="K360" s="55"/>
      <c r="L360" s="55"/>
      <c r="M360" s="55"/>
      <c r="N360" s="55"/>
      <c r="O360" s="55"/>
      <c r="P360" s="55"/>
      <c r="Q360" s="55"/>
      <c r="R360" s="56"/>
      <c r="S360" s="57"/>
      <c r="T360" s="57"/>
      <c r="U360" s="57"/>
      <c r="V360" s="57"/>
      <c r="W360" s="57"/>
      <c r="X360" s="57"/>
      <c r="Y360" s="57"/>
    </row>
    <row r="361" spans="1:25" ht="15" hidden="1">
      <c r="A361" s="54"/>
      <c r="B361" s="54"/>
      <c r="C361" s="52"/>
      <c r="D361" s="52"/>
      <c r="E361" s="52"/>
      <c r="F361" s="55"/>
      <c r="G361" s="55"/>
      <c r="H361" s="55"/>
      <c r="I361" s="52"/>
      <c r="J361" s="52"/>
      <c r="K361" s="55"/>
      <c r="L361" s="55"/>
      <c r="M361" s="55"/>
      <c r="N361" s="55"/>
      <c r="O361" s="55"/>
      <c r="P361" s="55"/>
      <c r="Q361" s="55"/>
      <c r="R361" s="56"/>
      <c r="S361" s="57"/>
      <c r="T361" s="57"/>
      <c r="U361" s="57"/>
      <c r="V361" s="57"/>
      <c r="W361" s="57"/>
      <c r="X361" s="57"/>
      <c r="Y361" s="57"/>
    </row>
    <row r="362" spans="1:25" ht="15" hidden="1">
      <c r="A362" s="54"/>
      <c r="B362" s="54"/>
      <c r="C362" s="52"/>
      <c r="D362" s="52"/>
      <c r="E362" s="52"/>
      <c r="F362" s="55"/>
      <c r="G362" s="55"/>
      <c r="H362" s="55"/>
      <c r="I362" s="52"/>
      <c r="J362" s="52"/>
      <c r="K362" s="55"/>
      <c r="L362" s="55"/>
      <c r="M362" s="55"/>
      <c r="N362" s="55"/>
      <c r="O362" s="55"/>
      <c r="P362" s="55"/>
      <c r="Q362" s="55"/>
      <c r="R362" s="56"/>
      <c r="S362" s="57"/>
      <c r="T362" s="57"/>
      <c r="U362" s="57"/>
      <c r="V362" s="57"/>
      <c r="W362" s="57"/>
      <c r="X362" s="57"/>
      <c r="Y362" s="57"/>
    </row>
    <row r="363" spans="1:25" ht="15" hidden="1">
      <c r="A363" s="54"/>
      <c r="B363" s="54"/>
      <c r="C363" s="52"/>
      <c r="D363" s="52"/>
      <c r="E363" s="52"/>
      <c r="F363" s="55"/>
      <c r="G363" s="55"/>
      <c r="H363" s="55"/>
      <c r="I363" s="52"/>
      <c r="J363" s="52"/>
      <c r="K363" s="55"/>
      <c r="L363" s="55"/>
      <c r="M363" s="55"/>
      <c r="N363" s="55"/>
      <c r="O363" s="55"/>
      <c r="P363" s="55"/>
      <c r="Q363" s="55"/>
      <c r="R363" s="56"/>
      <c r="S363" s="57"/>
      <c r="T363" s="57"/>
      <c r="U363" s="57"/>
      <c r="V363" s="57"/>
      <c r="W363" s="57"/>
      <c r="X363" s="57"/>
      <c r="Y363" s="57"/>
    </row>
    <row r="364" spans="1:25" ht="15" hidden="1">
      <c r="A364" s="54"/>
      <c r="B364" s="54"/>
      <c r="C364" s="52"/>
      <c r="D364" s="52"/>
      <c r="E364" s="52"/>
      <c r="F364" s="55"/>
      <c r="G364" s="55"/>
      <c r="H364" s="55"/>
      <c r="I364" s="52"/>
      <c r="J364" s="52"/>
      <c r="K364" s="55"/>
      <c r="L364" s="55"/>
      <c r="M364" s="55"/>
      <c r="N364" s="55"/>
      <c r="O364" s="55"/>
      <c r="P364" s="55"/>
      <c r="Q364" s="55"/>
      <c r="R364" s="56"/>
      <c r="S364" s="57"/>
      <c r="T364" s="57"/>
      <c r="U364" s="57"/>
      <c r="V364" s="57"/>
      <c r="W364" s="57"/>
      <c r="X364" s="57"/>
      <c r="Y364" s="57"/>
    </row>
    <row r="365" spans="1:25" ht="15" hidden="1">
      <c r="A365" s="54"/>
      <c r="B365" s="54"/>
      <c r="C365" s="52"/>
      <c r="D365" s="52"/>
      <c r="E365" s="52"/>
      <c r="F365" s="55"/>
      <c r="G365" s="55"/>
      <c r="H365" s="55"/>
      <c r="I365" s="52"/>
      <c r="J365" s="52"/>
      <c r="K365" s="55"/>
      <c r="L365" s="55"/>
      <c r="M365" s="55"/>
      <c r="N365" s="55"/>
      <c r="O365" s="55"/>
      <c r="P365" s="55"/>
      <c r="Q365" s="55"/>
      <c r="R365" s="56"/>
      <c r="S365" s="57"/>
      <c r="T365" s="57"/>
      <c r="U365" s="57"/>
      <c r="V365" s="57"/>
      <c r="W365" s="57"/>
      <c r="X365" s="57"/>
      <c r="Y365" s="57"/>
    </row>
    <row r="366" spans="1:25" ht="15" hidden="1">
      <c r="A366" s="54"/>
      <c r="B366" s="54"/>
      <c r="C366" s="52"/>
      <c r="D366" s="52"/>
      <c r="E366" s="52"/>
      <c r="F366" s="55"/>
      <c r="G366" s="55"/>
      <c r="H366" s="55"/>
      <c r="I366" s="52"/>
      <c r="J366" s="52"/>
      <c r="K366" s="55"/>
      <c r="L366" s="55"/>
      <c r="M366" s="55"/>
      <c r="N366" s="55"/>
      <c r="O366" s="55"/>
      <c r="P366" s="55"/>
      <c r="Q366" s="55"/>
      <c r="R366" s="56"/>
      <c r="S366" s="57"/>
      <c r="T366" s="57"/>
      <c r="U366" s="57"/>
      <c r="V366" s="57"/>
      <c r="W366" s="57"/>
      <c r="X366" s="57"/>
      <c r="Y366" s="57"/>
    </row>
    <row r="367" spans="1:25" ht="15" hidden="1">
      <c r="A367" s="54"/>
      <c r="B367" s="54"/>
      <c r="C367" s="52"/>
      <c r="D367" s="52"/>
      <c r="E367" s="52"/>
      <c r="F367" s="55"/>
      <c r="G367" s="55"/>
      <c r="H367" s="55"/>
      <c r="I367" s="52"/>
      <c r="J367" s="52"/>
      <c r="K367" s="55"/>
      <c r="L367" s="55"/>
      <c r="M367" s="55"/>
      <c r="N367" s="55"/>
      <c r="O367" s="55"/>
      <c r="P367" s="55"/>
      <c r="Q367" s="55"/>
      <c r="R367" s="56"/>
      <c r="S367" s="57"/>
      <c r="T367" s="57"/>
      <c r="U367" s="57"/>
      <c r="V367" s="57"/>
      <c r="W367" s="57"/>
      <c r="X367" s="57"/>
      <c r="Y367" s="57"/>
    </row>
    <row r="368" spans="1:25" ht="15" hidden="1">
      <c r="A368" s="54"/>
      <c r="B368" s="54"/>
      <c r="C368" s="52"/>
      <c r="D368" s="52"/>
      <c r="E368" s="52"/>
      <c r="F368" s="55"/>
      <c r="G368" s="55"/>
      <c r="H368" s="55"/>
      <c r="I368" s="52"/>
      <c r="J368" s="52"/>
      <c r="K368" s="55"/>
      <c r="L368" s="55"/>
      <c r="M368" s="55"/>
      <c r="N368" s="55"/>
      <c r="O368" s="55"/>
      <c r="P368" s="55"/>
      <c r="Q368" s="55"/>
      <c r="R368" s="56"/>
      <c r="S368" s="57"/>
      <c r="T368" s="57"/>
      <c r="U368" s="57"/>
      <c r="V368" s="57"/>
      <c r="W368" s="57"/>
      <c r="X368" s="57"/>
      <c r="Y368" s="57"/>
    </row>
    <row r="369" spans="1:25" ht="15" hidden="1">
      <c r="A369" s="54"/>
      <c r="B369" s="54"/>
      <c r="C369" s="52"/>
      <c r="D369" s="52"/>
      <c r="E369" s="52"/>
      <c r="F369" s="55"/>
      <c r="G369" s="55"/>
      <c r="H369" s="55"/>
      <c r="I369" s="52"/>
      <c r="J369" s="52"/>
      <c r="K369" s="55"/>
      <c r="L369" s="55"/>
      <c r="M369" s="55"/>
      <c r="N369" s="55"/>
      <c r="O369" s="55"/>
      <c r="P369" s="55"/>
      <c r="Q369" s="55"/>
      <c r="R369" s="56"/>
      <c r="S369" s="57"/>
      <c r="T369" s="57"/>
      <c r="U369" s="57"/>
      <c r="V369" s="57"/>
      <c r="W369" s="57"/>
      <c r="X369" s="57"/>
      <c r="Y369" s="57"/>
    </row>
    <row r="370" spans="1:25" ht="15" hidden="1">
      <c r="A370" s="54"/>
      <c r="B370" s="54"/>
      <c r="C370" s="52"/>
      <c r="D370" s="52"/>
      <c r="E370" s="52"/>
      <c r="F370" s="55"/>
      <c r="G370" s="55"/>
      <c r="H370" s="55"/>
      <c r="I370" s="52"/>
      <c r="J370" s="52"/>
      <c r="K370" s="55"/>
      <c r="L370" s="55"/>
      <c r="M370" s="55"/>
      <c r="N370" s="55"/>
      <c r="O370" s="55"/>
      <c r="P370" s="55"/>
      <c r="Q370" s="55"/>
      <c r="R370" s="56"/>
      <c r="S370" s="57"/>
      <c r="T370" s="57"/>
      <c r="U370" s="57"/>
      <c r="V370" s="57"/>
      <c r="W370" s="57"/>
      <c r="X370" s="57"/>
      <c r="Y370" s="57"/>
    </row>
    <row r="371" spans="1:25" ht="15" hidden="1">
      <c r="A371" s="54"/>
      <c r="B371" s="54"/>
      <c r="C371" s="52"/>
      <c r="D371" s="52"/>
      <c r="E371" s="52"/>
      <c r="F371" s="55"/>
      <c r="G371" s="55"/>
      <c r="H371" s="55"/>
      <c r="I371" s="52"/>
      <c r="J371" s="52"/>
      <c r="K371" s="55"/>
      <c r="L371" s="55"/>
      <c r="M371" s="55"/>
      <c r="N371" s="55"/>
      <c r="O371" s="55"/>
      <c r="P371" s="55"/>
      <c r="Q371" s="55"/>
      <c r="R371" s="56"/>
      <c r="S371" s="57"/>
      <c r="T371" s="57"/>
      <c r="U371" s="57"/>
      <c r="V371" s="57"/>
      <c r="W371" s="57"/>
      <c r="X371" s="57"/>
      <c r="Y371" s="57"/>
    </row>
    <row r="372" spans="1:25" ht="15" hidden="1">
      <c r="A372" s="54"/>
      <c r="B372" s="54"/>
      <c r="C372" s="52"/>
      <c r="D372" s="52"/>
      <c r="E372" s="52"/>
      <c r="F372" s="55"/>
      <c r="G372" s="55"/>
      <c r="H372" s="55"/>
      <c r="I372" s="52"/>
      <c r="J372" s="52"/>
      <c r="K372" s="55"/>
      <c r="L372" s="55"/>
      <c r="M372" s="55"/>
      <c r="N372" s="55"/>
      <c r="O372" s="55"/>
      <c r="P372" s="55"/>
      <c r="Q372" s="55"/>
      <c r="R372" s="56"/>
      <c r="S372" s="57"/>
      <c r="T372" s="57"/>
      <c r="U372" s="57"/>
      <c r="V372" s="57"/>
      <c r="W372" s="57"/>
      <c r="X372" s="57"/>
      <c r="Y372" s="57"/>
    </row>
    <row r="373" spans="1:25" ht="15" hidden="1">
      <c r="A373" s="54"/>
      <c r="B373" s="54"/>
      <c r="C373" s="52"/>
      <c r="D373" s="52"/>
      <c r="E373" s="52"/>
      <c r="F373" s="55"/>
      <c r="G373" s="55"/>
      <c r="H373" s="55"/>
      <c r="I373" s="52"/>
      <c r="J373" s="52"/>
      <c r="K373" s="55"/>
      <c r="L373" s="55"/>
      <c r="M373" s="55"/>
      <c r="N373" s="55"/>
      <c r="O373" s="55"/>
      <c r="P373" s="55"/>
      <c r="Q373" s="55"/>
      <c r="R373" s="56"/>
      <c r="S373" s="57"/>
      <c r="T373" s="57"/>
      <c r="U373" s="57"/>
      <c r="V373" s="57"/>
      <c r="W373" s="57"/>
      <c r="X373" s="57"/>
      <c r="Y373" s="57"/>
    </row>
    <row r="374" spans="1:25" ht="15" hidden="1">
      <c r="A374" s="54"/>
      <c r="B374" s="54"/>
      <c r="C374" s="52"/>
      <c r="D374" s="52"/>
      <c r="E374" s="52"/>
      <c r="F374" s="55"/>
      <c r="G374" s="55"/>
      <c r="H374" s="55"/>
      <c r="I374" s="52"/>
      <c r="J374" s="52"/>
      <c r="K374" s="55"/>
      <c r="L374" s="55"/>
      <c r="M374" s="55"/>
      <c r="N374" s="55"/>
      <c r="O374" s="55"/>
      <c r="P374" s="55"/>
      <c r="Q374" s="55"/>
      <c r="R374" s="56"/>
      <c r="S374" s="57"/>
      <c r="T374" s="57"/>
      <c r="U374" s="57"/>
      <c r="V374" s="57"/>
      <c r="W374" s="57"/>
      <c r="X374" s="57"/>
      <c r="Y374" s="57"/>
    </row>
    <row r="375" spans="1:25" ht="15" hidden="1">
      <c r="A375" s="54"/>
      <c r="B375" s="54"/>
      <c r="C375" s="52"/>
      <c r="D375" s="52"/>
      <c r="E375" s="52"/>
      <c r="F375" s="55"/>
      <c r="G375" s="55"/>
      <c r="H375" s="55"/>
      <c r="I375" s="52"/>
      <c r="J375" s="52"/>
      <c r="K375" s="55"/>
      <c r="L375" s="55"/>
      <c r="M375" s="55"/>
      <c r="N375" s="55"/>
      <c r="O375" s="55"/>
      <c r="P375" s="55"/>
      <c r="Q375" s="55"/>
      <c r="R375" s="56"/>
      <c r="S375" s="57"/>
      <c r="T375" s="57"/>
      <c r="U375" s="57"/>
      <c r="V375" s="57"/>
      <c r="W375" s="57"/>
      <c r="X375" s="57"/>
      <c r="Y375" s="57"/>
    </row>
    <row r="376" spans="1:25" ht="15" hidden="1">
      <c r="A376" s="54"/>
      <c r="B376" s="54"/>
      <c r="C376" s="52"/>
      <c r="D376" s="52"/>
      <c r="E376" s="52"/>
      <c r="F376" s="55"/>
      <c r="G376" s="55"/>
      <c r="H376" s="55"/>
      <c r="I376" s="52"/>
      <c r="J376" s="52"/>
      <c r="K376" s="55"/>
      <c r="L376" s="55"/>
      <c r="M376" s="55"/>
      <c r="N376" s="55"/>
      <c r="O376" s="55"/>
      <c r="P376" s="55"/>
      <c r="Q376" s="55"/>
      <c r="R376" s="56"/>
      <c r="S376" s="57"/>
      <c r="T376" s="57"/>
      <c r="U376" s="57"/>
      <c r="V376" s="57"/>
      <c r="W376" s="57"/>
      <c r="X376" s="57"/>
      <c r="Y376" s="57"/>
    </row>
    <row r="377" spans="1:25" ht="15" hidden="1">
      <c r="A377" s="54"/>
      <c r="B377" s="54"/>
      <c r="C377" s="52"/>
      <c r="D377" s="52"/>
      <c r="E377" s="52"/>
      <c r="F377" s="55"/>
      <c r="G377" s="55"/>
      <c r="H377" s="55"/>
      <c r="I377" s="52"/>
      <c r="J377" s="52"/>
      <c r="K377" s="55"/>
      <c r="L377" s="55"/>
      <c r="M377" s="55"/>
      <c r="N377" s="55"/>
      <c r="O377" s="55"/>
      <c r="P377" s="55"/>
      <c r="Q377" s="55"/>
      <c r="R377" s="56"/>
      <c r="S377" s="57"/>
      <c r="T377" s="57"/>
      <c r="U377" s="57"/>
      <c r="V377" s="57"/>
      <c r="W377" s="57"/>
      <c r="X377" s="57"/>
      <c r="Y377" s="57"/>
    </row>
    <row r="378" spans="1:25" ht="15" hidden="1">
      <c r="A378" s="54"/>
      <c r="B378" s="54"/>
      <c r="C378" s="52"/>
      <c r="D378" s="52"/>
      <c r="E378" s="52"/>
      <c r="F378" s="55"/>
      <c r="G378" s="55"/>
      <c r="H378" s="55"/>
      <c r="I378" s="52"/>
      <c r="J378" s="52"/>
      <c r="K378" s="55"/>
      <c r="L378" s="55"/>
      <c r="M378" s="55"/>
      <c r="N378" s="55"/>
      <c r="O378" s="55"/>
      <c r="P378" s="55"/>
      <c r="Q378" s="55"/>
      <c r="R378" s="56"/>
      <c r="S378" s="57"/>
      <c r="T378" s="57"/>
      <c r="U378" s="57"/>
      <c r="V378" s="57"/>
      <c r="W378" s="57"/>
      <c r="X378" s="57"/>
      <c r="Y378" s="57"/>
    </row>
    <row r="379" spans="1:25" ht="15" hidden="1">
      <c r="A379" s="54"/>
      <c r="B379" s="54"/>
      <c r="C379" s="52"/>
      <c r="D379" s="52"/>
      <c r="E379" s="52"/>
      <c r="F379" s="55"/>
      <c r="G379" s="55"/>
      <c r="H379" s="55"/>
      <c r="I379" s="52"/>
      <c r="J379" s="52"/>
      <c r="K379" s="55"/>
      <c r="L379" s="55"/>
      <c r="M379" s="55"/>
      <c r="N379" s="55"/>
      <c r="O379" s="55"/>
      <c r="P379" s="55"/>
      <c r="Q379" s="55"/>
      <c r="R379" s="56"/>
      <c r="S379" s="57"/>
      <c r="T379" s="57"/>
      <c r="U379" s="57"/>
      <c r="V379" s="57"/>
      <c r="W379" s="57"/>
      <c r="X379" s="57"/>
      <c r="Y379" s="57"/>
    </row>
    <row r="380" spans="1:25" ht="15" hidden="1">
      <c r="A380" s="54"/>
      <c r="B380" s="54"/>
      <c r="C380" s="52"/>
      <c r="D380" s="52"/>
      <c r="E380" s="52"/>
      <c r="F380" s="55"/>
      <c r="G380" s="55"/>
      <c r="H380" s="55"/>
      <c r="I380" s="52"/>
      <c r="J380" s="52"/>
      <c r="K380" s="55"/>
      <c r="L380" s="55"/>
      <c r="M380" s="55"/>
      <c r="N380" s="55"/>
      <c r="O380" s="55"/>
      <c r="P380" s="55"/>
      <c r="Q380" s="55"/>
      <c r="R380" s="56"/>
      <c r="S380" s="57"/>
      <c r="T380" s="57"/>
      <c r="U380" s="57"/>
      <c r="V380" s="57"/>
      <c r="W380" s="57"/>
      <c r="X380" s="57"/>
      <c r="Y380" s="57"/>
    </row>
    <row r="381" spans="1:25" ht="15" hidden="1">
      <c r="A381" s="54"/>
      <c r="B381" s="54"/>
      <c r="C381" s="52"/>
      <c r="D381" s="52"/>
      <c r="E381" s="52"/>
      <c r="F381" s="55"/>
      <c r="G381" s="55"/>
      <c r="H381" s="55"/>
      <c r="I381" s="52"/>
      <c r="J381" s="52"/>
      <c r="K381" s="55"/>
      <c r="L381" s="55"/>
      <c r="M381" s="55"/>
      <c r="N381" s="55"/>
      <c r="O381" s="55"/>
      <c r="P381" s="55"/>
      <c r="Q381" s="55"/>
      <c r="R381" s="56"/>
      <c r="S381" s="57"/>
      <c r="T381" s="57"/>
      <c r="U381" s="57"/>
      <c r="V381" s="57"/>
      <c r="W381" s="57"/>
      <c r="X381" s="57"/>
      <c r="Y381" s="57"/>
    </row>
    <row r="382" spans="1:25" ht="15" hidden="1">
      <c r="A382" s="54"/>
      <c r="B382" s="54"/>
      <c r="C382" s="52"/>
      <c r="D382" s="52"/>
      <c r="E382" s="52"/>
      <c r="F382" s="55"/>
      <c r="G382" s="55"/>
      <c r="H382" s="55"/>
      <c r="I382" s="52"/>
      <c r="J382" s="52"/>
      <c r="K382" s="55"/>
      <c r="L382" s="55"/>
      <c r="M382" s="55"/>
      <c r="N382" s="55"/>
      <c r="O382" s="55"/>
      <c r="P382" s="55"/>
      <c r="Q382" s="55"/>
      <c r="R382" s="56"/>
      <c r="S382" s="57"/>
      <c r="T382" s="57"/>
      <c r="U382" s="57"/>
      <c r="V382" s="57"/>
      <c r="W382" s="57"/>
      <c r="X382" s="57"/>
      <c r="Y382" s="57"/>
    </row>
    <row r="383" spans="1:25" ht="15" hidden="1">
      <c r="A383" s="54"/>
      <c r="B383" s="54"/>
      <c r="C383" s="52"/>
      <c r="D383" s="52"/>
      <c r="E383" s="52"/>
      <c r="F383" s="55"/>
      <c r="G383" s="55"/>
      <c r="H383" s="55"/>
      <c r="I383" s="52"/>
      <c r="J383" s="52"/>
      <c r="K383" s="55"/>
      <c r="L383" s="55"/>
      <c r="M383" s="55"/>
      <c r="N383" s="55"/>
      <c r="O383" s="55"/>
      <c r="P383" s="55"/>
      <c r="Q383" s="55"/>
      <c r="R383" s="56"/>
      <c r="S383" s="57"/>
      <c r="T383" s="57"/>
      <c r="U383" s="57"/>
      <c r="V383" s="57"/>
      <c r="W383" s="57"/>
      <c r="X383" s="57"/>
      <c r="Y383" s="57"/>
    </row>
    <row r="384" spans="1:25" ht="15" hidden="1">
      <c r="A384" s="54"/>
      <c r="B384" s="54"/>
      <c r="C384" s="52"/>
      <c r="D384" s="52"/>
      <c r="E384" s="52"/>
      <c r="F384" s="55"/>
      <c r="G384" s="55"/>
      <c r="H384" s="55"/>
      <c r="I384" s="52"/>
      <c r="J384" s="52"/>
      <c r="K384" s="55"/>
      <c r="L384" s="55"/>
      <c r="M384" s="55"/>
      <c r="N384" s="55"/>
      <c r="O384" s="55"/>
      <c r="P384" s="55"/>
      <c r="Q384" s="55"/>
      <c r="R384" s="56"/>
      <c r="S384" s="57"/>
      <c r="T384" s="57"/>
      <c r="U384" s="57"/>
      <c r="V384" s="57"/>
      <c r="W384" s="57"/>
      <c r="X384" s="57"/>
      <c r="Y384" s="57"/>
    </row>
    <row r="385" spans="1:25" ht="15" hidden="1">
      <c r="A385" s="54"/>
      <c r="B385" s="54"/>
      <c r="C385" s="52"/>
      <c r="D385" s="52"/>
      <c r="E385" s="52"/>
      <c r="F385" s="55"/>
      <c r="G385" s="55"/>
      <c r="H385" s="55"/>
      <c r="I385" s="52"/>
      <c r="J385" s="52"/>
      <c r="K385" s="55"/>
      <c r="L385" s="55"/>
      <c r="M385" s="55"/>
      <c r="N385" s="55"/>
      <c r="O385" s="55"/>
      <c r="P385" s="55"/>
      <c r="Q385" s="55"/>
      <c r="R385" s="56"/>
      <c r="S385" s="57"/>
      <c r="T385" s="57"/>
      <c r="U385" s="57"/>
      <c r="V385" s="57"/>
      <c r="W385" s="57"/>
      <c r="X385" s="57"/>
      <c r="Y385" s="57"/>
    </row>
    <row r="386" spans="1:25" ht="15" hidden="1">
      <c r="A386" s="54"/>
      <c r="B386" s="54"/>
      <c r="C386" s="52"/>
      <c r="D386" s="52"/>
      <c r="E386" s="52"/>
      <c r="F386" s="55"/>
      <c r="G386" s="55"/>
      <c r="H386" s="55"/>
      <c r="I386" s="52"/>
      <c r="J386" s="52"/>
      <c r="K386" s="55"/>
      <c r="L386" s="55"/>
      <c r="M386" s="55"/>
      <c r="N386" s="55"/>
      <c r="O386" s="55"/>
      <c r="P386" s="55"/>
      <c r="Q386" s="55"/>
      <c r="R386" s="56"/>
      <c r="S386" s="57"/>
      <c r="T386" s="57"/>
      <c r="U386" s="57"/>
      <c r="V386" s="57"/>
      <c r="W386" s="57"/>
      <c r="X386" s="57"/>
      <c r="Y386" s="57"/>
    </row>
    <row r="387" spans="1:25" ht="15" hidden="1">
      <c r="A387" s="54"/>
      <c r="B387" s="54"/>
      <c r="C387" s="52"/>
      <c r="D387" s="52"/>
      <c r="E387" s="52"/>
      <c r="F387" s="55"/>
      <c r="G387" s="55"/>
      <c r="H387" s="55"/>
      <c r="I387" s="52"/>
      <c r="J387" s="52"/>
      <c r="K387" s="55"/>
      <c r="L387" s="55"/>
      <c r="M387" s="55"/>
      <c r="N387" s="55"/>
      <c r="O387" s="55"/>
      <c r="P387" s="55"/>
      <c r="Q387" s="55"/>
      <c r="R387" s="56"/>
      <c r="S387" s="57"/>
      <c r="T387" s="57"/>
      <c r="U387" s="57"/>
      <c r="V387" s="57"/>
      <c r="W387" s="57"/>
      <c r="X387" s="57"/>
      <c r="Y387" s="57"/>
    </row>
    <row r="388" spans="1:25" ht="15" hidden="1">
      <c r="A388" s="54"/>
      <c r="B388" s="54"/>
      <c r="C388" s="52"/>
      <c r="D388" s="52"/>
      <c r="E388" s="52"/>
      <c r="F388" s="55"/>
      <c r="G388" s="55"/>
      <c r="H388" s="55"/>
      <c r="I388" s="52"/>
      <c r="J388" s="52"/>
      <c r="K388" s="55"/>
      <c r="L388" s="55"/>
      <c r="M388" s="55"/>
      <c r="N388" s="55"/>
      <c r="O388" s="55"/>
      <c r="P388" s="55"/>
      <c r="Q388" s="55"/>
      <c r="R388" s="56"/>
      <c r="S388" s="57"/>
      <c r="T388" s="57"/>
      <c r="U388" s="57"/>
      <c r="V388" s="57"/>
      <c r="W388" s="57"/>
      <c r="X388" s="57"/>
      <c r="Y388" s="57"/>
    </row>
    <row r="389" spans="1:25" ht="15" hidden="1">
      <c r="A389" s="54"/>
      <c r="B389" s="54"/>
      <c r="C389" s="52"/>
      <c r="D389" s="52"/>
      <c r="E389" s="52"/>
      <c r="F389" s="55"/>
      <c r="G389" s="55"/>
      <c r="H389" s="55"/>
      <c r="I389" s="52"/>
      <c r="J389" s="52"/>
      <c r="K389" s="55"/>
      <c r="L389" s="55"/>
      <c r="M389" s="55"/>
      <c r="N389" s="55"/>
      <c r="O389" s="55"/>
      <c r="P389" s="55"/>
      <c r="Q389" s="55"/>
      <c r="R389" s="56"/>
      <c r="S389" s="57"/>
      <c r="T389" s="57"/>
      <c r="U389" s="57"/>
      <c r="V389" s="57"/>
      <c r="W389" s="57"/>
      <c r="X389" s="57"/>
      <c r="Y389" s="57"/>
    </row>
    <row r="390" spans="1:25" ht="15" hidden="1">
      <c r="A390" s="54"/>
      <c r="B390" s="54"/>
      <c r="C390" s="52"/>
      <c r="D390" s="52"/>
      <c r="E390" s="52"/>
      <c r="F390" s="55"/>
      <c r="G390" s="55"/>
      <c r="H390" s="55"/>
      <c r="I390" s="52"/>
      <c r="J390" s="52"/>
      <c r="K390" s="55"/>
      <c r="L390" s="55"/>
      <c r="M390" s="55"/>
      <c r="N390" s="55"/>
      <c r="O390" s="55"/>
      <c r="P390" s="55"/>
      <c r="Q390" s="55"/>
      <c r="R390" s="56"/>
      <c r="S390" s="57"/>
      <c r="T390" s="57"/>
      <c r="U390" s="57"/>
      <c r="V390" s="57"/>
      <c r="W390" s="57"/>
      <c r="X390" s="57"/>
      <c r="Y390" s="57"/>
    </row>
    <row r="391" spans="1:25" ht="15" hidden="1">
      <c r="A391" s="54"/>
      <c r="B391" s="54"/>
      <c r="C391" s="52"/>
      <c r="D391" s="52"/>
      <c r="E391" s="52"/>
      <c r="F391" s="55"/>
      <c r="G391" s="55"/>
      <c r="H391" s="55"/>
      <c r="I391" s="52"/>
      <c r="J391" s="52"/>
      <c r="K391" s="55"/>
      <c r="L391" s="55"/>
      <c r="M391" s="55"/>
      <c r="N391" s="55"/>
      <c r="O391" s="55"/>
      <c r="P391" s="55"/>
      <c r="Q391" s="55"/>
      <c r="R391" s="56"/>
      <c r="S391" s="57"/>
      <c r="T391" s="57"/>
      <c r="U391" s="57"/>
      <c r="V391" s="57"/>
      <c r="W391" s="57"/>
      <c r="X391" s="57"/>
      <c r="Y391" s="57"/>
    </row>
    <row r="392" spans="1:25" ht="15" hidden="1">
      <c r="A392" s="54"/>
      <c r="B392" s="54"/>
      <c r="C392" s="52"/>
      <c r="D392" s="52"/>
      <c r="E392" s="52"/>
      <c r="F392" s="55"/>
      <c r="G392" s="55"/>
      <c r="H392" s="55"/>
      <c r="I392" s="52"/>
      <c r="J392" s="52"/>
      <c r="K392" s="55"/>
      <c r="L392" s="55"/>
      <c r="M392" s="55"/>
      <c r="N392" s="55"/>
      <c r="O392" s="55"/>
      <c r="P392" s="55"/>
      <c r="Q392" s="55"/>
      <c r="R392" s="56"/>
      <c r="S392" s="57"/>
      <c r="T392" s="57"/>
      <c r="U392" s="57"/>
      <c r="V392" s="57"/>
      <c r="W392" s="57"/>
      <c r="X392" s="57"/>
      <c r="Y392" s="57"/>
    </row>
    <row r="393" spans="1:25" ht="15" hidden="1">
      <c r="A393" s="54"/>
      <c r="B393" s="54"/>
      <c r="C393" s="52"/>
      <c r="D393" s="52"/>
      <c r="E393" s="52"/>
      <c r="F393" s="55"/>
      <c r="G393" s="55"/>
      <c r="H393" s="55"/>
      <c r="I393" s="52"/>
      <c r="J393" s="52"/>
      <c r="K393" s="55"/>
      <c r="L393" s="55"/>
      <c r="M393" s="55"/>
      <c r="N393" s="55"/>
      <c r="O393" s="55"/>
      <c r="P393" s="55"/>
      <c r="Q393" s="55"/>
      <c r="R393" s="56"/>
      <c r="S393" s="57"/>
      <c r="T393" s="57"/>
      <c r="U393" s="57"/>
      <c r="V393" s="57"/>
      <c r="W393" s="57"/>
      <c r="X393" s="57"/>
      <c r="Y393" s="57"/>
    </row>
    <row r="394" spans="1:25" ht="15" hidden="1">
      <c r="A394" s="54"/>
      <c r="B394" s="54"/>
      <c r="C394" s="52"/>
      <c r="D394" s="52"/>
      <c r="E394" s="52"/>
      <c r="F394" s="55"/>
      <c r="G394" s="55"/>
      <c r="H394" s="55"/>
      <c r="I394" s="52"/>
      <c r="J394" s="52"/>
      <c r="K394" s="55"/>
      <c r="L394" s="55"/>
      <c r="M394" s="55"/>
      <c r="N394" s="55"/>
      <c r="O394" s="55"/>
      <c r="P394" s="55"/>
      <c r="Q394" s="55"/>
      <c r="R394" s="56"/>
      <c r="S394" s="57"/>
      <c r="T394" s="57"/>
      <c r="U394" s="57"/>
      <c r="V394" s="57"/>
      <c r="W394" s="57"/>
      <c r="X394" s="57"/>
      <c r="Y394" s="57"/>
    </row>
    <row r="395" spans="1:25" ht="15" hidden="1">
      <c r="A395" s="54"/>
      <c r="B395" s="54"/>
      <c r="C395" s="52"/>
      <c r="D395" s="52"/>
      <c r="E395" s="52"/>
      <c r="F395" s="55"/>
      <c r="G395" s="55"/>
      <c r="H395" s="55"/>
      <c r="I395" s="52"/>
      <c r="J395" s="52"/>
      <c r="K395" s="55"/>
      <c r="L395" s="55"/>
      <c r="M395" s="55"/>
      <c r="N395" s="55"/>
      <c r="O395" s="55"/>
      <c r="P395" s="55"/>
      <c r="Q395" s="55"/>
      <c r="R395" s="56"/>
      <c r="S395" s="57"/>
      <c r="T395" s="57"/>
      <c r="U395" s="57"/>
      <c r="V395" s="57"/>
      <c r="W395" s="57"/>
      <c r="X395" s="57"/>
      <c r="Y395" s="57"/>
    </row>
    <row r="396" spans="1:25" ht="15" hidden="1">
      <c r="A396" s="54"/>
      <c r="B396" s="54"/>
      <c r="C396" s="52"/>
      <c r="D396" s="52"/>
      <c r="E396" s="52"/>
      <c r="F396" s="55"/>
      <c r="G396" s="55"/>
      <c r="H396" s="55"/>
      <c r="I396" s="52"/>
      <c r="J396" s="52"/>
      <c r="K396" s="55"/>
      <c r="L396" s="55"/>
      <c r="M396" s="55"/>
      <c r="N396" s="55"/>
      <c r="O396" s="55"/>
      <c r="P396" s="55"/>
      <c r="Q396" s="55"/>
      <c r="R396" s="56"/>
      <c r="S396" s="57"/>
      <c r="T396" s="57"/>
      <c r="U396" s="57"/>
      <c r="V396" s="57"/>
      <c r="W396" s="57"/>
      <c r="X396" s="57"/>
      <c r="Y396" s="57"/>
    </row>
    <row r="397" spans="1:25" ht="15" hidden="1">
      <c r="A397" s="54"/>
      <c r="B397" s="54"/>
      <c r="C397" s="52"/>
      <c r="D397" s="52"/>
      <c r="E397" s="52"/>
      <c r="F397" s="55"/>
      <c r="G397" s="55"/>
      <c r="H397" s="55"/>
      <c r="I397" s="52"/>
      <c r="J397" s="52"/>
      <c r="K397" s="55"/>
      <c r="L397" s="55"/>
      <c r="M397" s="55"/>
      <c r="N397" s="55"/>
      <c r="O397" s="55"/>
      <c r="P397" s="55"/>
      <c r="Q397" s="55"/>
      <c r="R397" s="56"/>
      <c r="S397" s="57"/>
      <c r="T397" s="57"/>
      <c r="U397" s="57"/>
      <c r="V397" s="57"/>
      <c r="W397" s="57"/>
      <c r="X397" s="57"/>
      <c r="Y397" s="57"/>
    </row>
    <row r="398" spans="1:25" ht="15" hidden="1">
      <c r="A398" s="54"/>
      <c r="B398" s="54"/>
      <c r="C398" s="52"/>
      <c r="D398" s="52"/>
      <c r="E398" s="52"/>
      <c r="F398" s="55"/>
      <c r="G398" s="55"/>
      <c r="H398" s="55"/>
      <c r="I398" s="52"/>
      <c r="J398" s="52"/>
      <c r="K398" s="55"/>
      <c r="L398" s="55"/>
      <c r="M398" s="55"/>
      <c r="N398" s="55"/>
      <c r="O398" s="55"/>
      <c r="P398" s="55"/>
      <c r="Q398" s="55"/>
      <c r="R398" s="56"/>
      <c r="S398" s="57"/>
      <c r="T398" s="57"/>
      <c r="U398" s="57"/>
      <c r="V398" s="57"/>
      <c r="W398" s="57"/>
      <c r="X398" s="57"/>
      <c r="Y398" s="57"/>
    </row>
    <row r="399" spans="1:25" ht="15" hidden="1">
      <c r="A399" s="54"/>
      <c r="B399" s="54"/>
      <c r="C399" s="52"/>
      <c r="D399" s="52"/>
      <c r="E399" s="52"/>
      <c r="F399" s="55"/>
      <c r="G399" s="55"/>
      <c r="H399" s="55"/>
      <c r="I399" s="52"/>
      <c r="J399" s="52"/>
      <c r="K399" s="55"/>
      <c r="L399" s="55"/>
      <c r="M399" s="55"/>
      <c r="N399" s="55"/>
      <c r="O399" s="55"/>
      <c r="P399" s="55"/>
      <c r="Q399" s="55"/>
      <c r="R399" s="56"/>
      <c r="S399" s="57"/>
      <c r="T399" s="57"/>
      <c r="U399" s="57"/>
      <c r="V399" s="57"/>
      <c r="W399" s="57"/>
      <c r="X399" s="57"/>
      <c r="Y399" s="57"/>
    </row>
    <row r="400" spans="1:25" ht="15" hidden="1">
      <c r="A400" s="54"/>
      <c r="B400" s="54"/>
      <c r="C400" s="52"/>
      <c r="D400" s="52"/>
      <c r="E400" s="52"/>
      <c r="F400" s="55"/>
      <c r="G400" s="55"/>
      <c r="H400" s="55"/>
      <c r="I400" s="52"/>
      <c r="J400" s="52"/>
      <c r="K400" s="55"/>
      <c r="L400" s="55"/>
      <c r="M400" s="55"/>
      <c r="N400" s="55"/>
      <c r="O400" s="55"/>
      <c r="P400" s="55"/>
      <c r="Q400" s="55"/>
      <c r="R400" s="56"/>
      <c r="S400" s="57"/>
      <c r="T400" s="57"/>
      <c r="U400" s="57"/>
      <c r="V400" s="57"/>
      <c r="W400" s="57"/>
      <c r="X400" s="57"/>
      <c r="Y400" s="57"/>
    </row>
    <row r="401" spans="1:25" ht="15" hidden="1">
      <c r="A401" s="54"/>
      <c r="B401" s="54"/>
      <c r="C401" s="52"/>
      <c r="D401" s="52"/>
      <c r="E401" s="52"/>
      <c r="F401" s="55"/>
      <c r="G401" s="55"/>
      <c r="H401" s="55"/>
      <c r="I401" s="52"/>
      <c r="J401" s="52"/>
      <c r="K401" s="55"/>
      <c r="L401" s="55"/>
      <c r="M401" s="55"/>
      <c r="N401" s="55"/>
      <c r="O401" s="55"/>
      <c r="P401" s="55"/>
      <c r="Q401" s="55"/>
      <c r="R401" s="56"/>
      <c r="S401" s="57"/>
      <c r="T401" s="57"/>
      <c r="U401" s="57"/>
      <c r="V401" s="57"/>
      <c r="W401" s="57"/>
      <c r="X401" s="57"/>
      <c r="Y401" s="57"/>
    </row>
    <row r="402" spans="1:25" ht="15" hidden="1">
      <c r="A402" s="54"/>
      <c r="B402" s="54"/>
      <c r="C402" s="52"/>
      <c r="D402" s="52"/>
      <c r="E402" s="52"/>
      <c r="F402" s="55"/>
      <c r="G402" s="55"/>
      <c r="H402" s="55"/>
      <c r="I402" s="52"/>
      <c r="J402" s="52"/>
      <c r="K402" s="55"/>
      <c r="L402" s="55"/>
      <c r="M402" s="55"/>
      <c r="N402" s="55"/>
      <c r="O402" s="55"/>
      <c r="P402" s="55"/>
      <c r="Q402" s="55"/>
      <c r="R402" s="56"/>
      <c r="S402" s="57"/>
      <c r="T402" s="57"/>
      <c r="U402" s="57"/>
      <c r="V402" s="57"/>
      <c r="W402" s="57"/>
      <c r="X402" s="57"/>
      <c r="Y402" s="57"/>
    </row>
    <row r="403" spans="1:25" ht="15" hidden="1">
      <c r="A403" s="54"/>
      <c r="B403" s="54"/>
      <c r="C403" s="52"/>
      <c r="D403" s="52"/>
      <c r="E403" s="52"/>
      <c r="F403" s="55"/>
      <c r="G403" s="55"/>
      <c r="H403" s="55"/>
      <c r="I403" s="52"/>
      <c r="J403" s="52"/>
      <c r="K403" s="55"/>
      <c r="L403" s="55"/>
      <c r="M403" s="55"/>
      <c r="N403" s="55"/>
      <c r="O403" s="55"/>
      <c r="P403" s="55"/>
      <c r="Q403" s="55"/>
      <c r="R403" s="56"/>
      <c r="S403" s="57"/>
      <c r="T403" s="57"/>
      <c r="U403" s="57"/>
      <c r="V403" s="57"/>
      <c r="W403" s="57"/>
      <c r="X403" s="57"/>
      <c r="Y403" s="57"/>
    </row>
    <row r="404" spans="1:25" ht="15" hidden="1">
      <c r="A404" s="54"/>
      <c r="B404" s="54"/>
      <c r="C404" s="52"/>
      <c r="D404" s="52"/>
      <c r="E404" s="52"/>
      <c r="F404" s="55"/>
      <c r="G404" s="55"/>
      <c r="H404" s="55"/>
      <c r="I404" s="52"/>
      <c r="J404" s="52"/>
      <c r="K404" s="55"/>
      <c r="L404" s="55"/>
      <c r="M404" s="55"/>
      <c r="N404" s="55"/>
      <c r="O404" s="55"/>
      <c r="P404" s="55"/>
      <c r="Q404" s="55"/>
      <c r="R404" s="56"/>
      <c r="S404" s="57"/>
      <c r="T404" s="57"/>
      <c r="U404" s="57"/>
      <c r="V404" s="57"/>
      <c r="W404" s="57"/>
      <c r="X404" s="57"/>
      <c r="Y404" s="57"/>
    </row>
    <row r="405" spans="1:25" ht="15" hidden="1">
      <c r="A405" s="54"/>
      <c r="B405" s="54"/>
      <c r="C405" s="52"/>
      <c r="D405" s="52"/>
      <c r="E405" s="52"/>
      <c r="F405" s="55"/>
      <c r="G405" s="55"/>
      <c r="H405" s="55"/>
      <c r="I405" s="52"/>
      <c r="J405" s="52"/>
      <c r="K405" s="55"/>
      <c r="L405" s="55"/>
      <c r="M405" s="55"/>
      <c r="N405" s="55"/>
      <c r="O405" s="55"/>
      <c r="P405" s="55"/>
      <c r="Q405" s="55"/>
      <c r="R405" s="56"/>
      <c r="S405" s="57"/>
      <c r="T405" s="57"/>
      <c r="U405" s="57"/>
      <c r="V405" s="57"/>
      <c r="W405" s="57"/>
      <c r="X405" s="57"/>
      <c r="Y405" s="57"/>
    </row>
    <row r="406" spans="1:25" ht="15" hidden="1">
      <c r="A406" s="54"/>
      <c r="B406" s="54"/>
      <c r="C406" s="52"/>
      <c r="D406" s="52"/>
      <c r="E406" s="52"/>
      <c r="F406" s="55"/>
      <c r="G406" s="55"/>
      <c r="H406" s="55"/>
      <c r="I406" s="52"/>
      <c r="J406" s="52"/>
      <c r="K406" s="55"/>
      <c r="L406" s="55"/>
      <c r="M406" s="55"/>
      <c r="N406" s="55"/>
      <c r="O406" s="55"/>
      <c r="P406" s="55"/>
      <c r="Q406" s="55"/>
      <c r="R406" s="56"/>
      <c r="S406" s="57"/>
      <c r="T406" s="57"/>
      <c r="U406" s="57"/>
      <c r="V406" s="57"/>
      <c r="W406" s="57"/>
      <c r="X406" s="57"/>
      <c r="Y406" s="57"/>
    </row>
    <row r="407" spans="1:25" ht="15" hidden="1">
      <c r="A407" s="54"/>
      <c r="B407" s="54"/>
      <c r="C407" s="52"/>
      <c r="D407" s="52"/>
      <c r="E407" s="52"/>
      <c r="F407" s="55"/>
      <c r="G407" s="55"/>
      <c r="H407" s="55"/>
      <c r="I407" s="52"/>
      <c r="J407" s="52"/>
      <c r="K407" s="55"/>
      <c r="L407" s="55"/>
      <c r="M407" s="55"/>
      <c r="N407" s="55"/>
      <c r="O407" s="55"/>
      <c r="P407" s="55"/>
      <c r="Q407" s="55"/>
      <c r="R407" s="56"/>
      <c r="S407" s="57"/>
      <c r="T407" s="57"/>
      <c r="U407" s="57"/>
      <c r="V407" s="57"/>
      <c r="W407" s="57"/>
      <c r="X407" s="57"/>
      <c r="Y407" s="57"/>
    </row>
    <row r="408" spans="1:25" ht="15" hidden="1">
      <c r="A408" s="54"/>
      <c r="B408" s="54"/>
      <c r="C408" s="52"/>
      <c r="D408" s="52"/>
      <c r="E408" s="52"/>
      <c r="F408" s="55"/>
      <c r="G408" s="55"/>
      <c r="H408" s="55"/>
      <c r="I408" s="52"/>
      <c r="J408" s="52"/>
      <c r="K408" s="55"/>
      <c r="L408" s="55"/>
      <c r="M408" s="55"/>
      <c r="N408" s="55"/>
      <c r="O408" s="55"/>
      <c r="P408" s="55"/>
      <c r="Q408" s="55"/>
      <c r="R408" s="56"/>
      <c r="S408" s="57"/>
      <c r="T408" s="57"/>
      <c r="U408" s="57"/>
      <c r="V408" s="57"/>
      <c r="W408" s="57"/>
      <c r="X408" s="57"/>
      <c r="Y408" s="57"/>
    </row>
    <row r="409" spans="1:25" ht="15" hidden="1">
      <c r="A409" s="54"/>
      <c r="B409" s="54"/>
      <c r="C409" s="52"/>
      <c r="D409" s="52"/>
      <c r="E409" s="52"/>
      <c r="F409" s="55"/>
      <c r="G409" s="55"/>
      <c r="H409" s="55"/>
      <c r="I409" s="52"/>
      <c r="J409" s="52"/>
      <c r="K409" s="55"/>
      <c r="L409" s="55"/>
      <c r="M409" s="55"/>
      <c r="N409" s="55"/>
      <c r="O409" s="55"/>
      <c r="P409" s="55"/>
      <c r="Q409" s="55"/>
      <c r="R409" s="56"/>
      <c r="S409" s="57"/>
      <c r="T409" s="57"/>
      <c r="U409" s="57"/>
      <c r="V409" s="57"/>
      <c r="W409" s="57"/>
      <c r="X409" s="57"/>
      <c r="Y409" s="57"/>
    </row>
    <row r="410" spans="1:25" ht="15" hidden="1">
      <c r="A410" s="54"/>
      <c r="B410" s="54"/>
      <c r="C410" s="52"/>
      <c r="D410" s="52"/>
      <c r="E410" s="52"/>
      <c r="F410" s="55"/>
      <c r="G410" s="55"/>
      <c r="H410" s="55"/>
      <c r="I410" s="52"/>
      <c r="J410" s="52"/>
      <c r="K410" s="55"/>
      <c r="L410" s="55"/>
      <c r="M410" s="55"/>
      <c r="N410" s="55"/>
      <c r="O410" s="55"/>
      <c r="P410" s="55"/>
      <c r="Q410" s="55"/>
      <c r="R410" s="56"/>
      <c r="S410" s="57"/>
      <c r="T410" s="57"/>
      <c r="U410" s="57"/>
      <c r="V410" s="57"/>
      <c r="W410" s="57"/>
      <c r="X410" s="57"/>
      <c r="Y410" s="57"/>
    </row>
    <row r="411" spans="1:25" ht="15" hidden="1">
      <c r="A411" s="54"/>
      <c r="B411" s="54"/>
      <c r="C411" s="52"/>
      <c r="D411" s="52"/>
      <c r="E411" s="52"/>
      <c r="F411" s="55"/>
      <c r="G411" s="55"/>
      <c r="H411" s="55"/>
      <c r="I411" s="52"/>
      <c r="J411" s="52"/>
      <c r="K411" s="55"/>
      <c r="L411" s="55"/>
      <c r="M411" s="55"/>
      <c r="N411" s="55"/>
      <c r="O411" s="55"/>
      <c r="P411" s="55"/>
      <c r="Q411" s="55"/>
      <c r="R411" s="56"/>
      <c r="S411" s="57"/>
      <c r="T411" s="57"/>
      <c r="U411" s="57"/>
      <c r="V411" s="57"/>
      <c r="W411" s="57"/>
      <c r="X411" s="57"/>
      <c r="Y411" s="57"/>
    </row>
    <row r="412" spans="1:25" ht="15" hidden="1">
      <c r="A412" s="54"/>
      <c r="B412" s="54"/>
      <c r="C412" s="52"/>
      <c r="D412" s="52"/>
      <c r="E412" s="52"/>
      <c r="F412" s="55"/>
      <c r="G412" s="55"/>
      <c r="H412" s="55"/>
      <c r="I412" s="52"/>
      <c r="J412" s="52"/>
      <c r="K412" s="55"/>
      <c r="L412" s="55"/>
      <c r="M412" s="55"/>
      <c r="N412" s="55"/>
      <c r="O412" s="55"/>
      <c r="P412" s="55"/>
      <c r="Q412" s="55"/>
      <c r="R412" s="56"/>
      <c r="S412" s="57"/>
      <c r="T412" s="57"/>
      <c r="U412" s="57"/>
      <c r="V412" s="57"/>
      <c r="W412" s="57"/>
      <c r="X412" s="57"/>
      <c r="Y412" s="57"/>
    </row>
    <row r="413" spans="1:25" ht="15" hidden="1">
      <c r="A413" s="54"/>
      <c r="B413" s="54"/>
      <c r="C413" s="52"/>
      <c r="D413" s="52"/>
      <c r="E413" s="52"/>
      <c r="F413" s="55"/>
      <c r="G413" s="55"/>
      <c r="H413" s="55"/>
      <c r="I413" s="52"/>
      <c r="J413" s="52"/>
      <c r="K413" s="55"/>
      <c r="L413" s="55"/>
      <c r="M413" s="55"/>
      <c r="N413" s="55"/>
      <c r="O413" s="55"/>
      <c r="P413" s="55"/>
      <c r="Q413" s="55"/>
      <c r="R413" s="56"/>
      <c r="S413" s="57"/>
      <c r="T413" s="57"/>
      <c r="U413" s="57"/>
      <c r="V413" s="57"/>
      <c r="W413" s="57"/>
      <c r="X413" s="57"/>
      <c r="Y413" s="57"/>
    </row>
    <row r="414" spans="1:25" ht="15" hidden="1">
      <c r="A414" s="54"/>
      <c r="B414" s="54"/>
      <c r="C414" s="52"/>
      <c r="D414" s="52"/>
      <c r="E414" s="52"/>
      <c r="F414" s="55"/>
      <c r="G414" s="55"/>
      <c r="H414" s="55"/>
      <c r="I414" s="52"/>
      <c r="J414" s="52"/>
      <c r="K414" s="55"/>
      <c r="L414" s="55"/>
      <c r="M414" s="55"/>
      <c r="N414" s="55"/>
      <c r="O414" s="55"/>
      <c r="P414" s="55"/>
      <c r="Q414" s="55"/>
      <c r="R414" s="56"/>
      <c r="S414" s="57"/>
      <c r="T414" s="57"/>
      <c r="U414" s="57"/>
      <c r="V414" s="57"/>
      <c r="W414" s="57"/>
      <c r="X414" s="57"/>
      <c r="Y414" s="57"/>
    </row>
    <row r="415" spans="1:25" ht="15" hidden="1">
      <c r="A415" s="54"/>
      <c r="B415" s="54"/>
      <c r="C415" s="52"/>
      <c r="D415" s="52"/>
      <c r="E415" s="52"/>
      <c r="F415" s="55"/>
      <c r="G415" s="55"/>
      <c r="H415" s="55"/>
      <c r="I415" s="52"/>
      <c r="J415" s="52"/>
      <c r="K415" s="55"/>
      <c r="L415" s="55"/>
      <c r="M415" s="55"/>
      <c r="N415" s="55"/>
      <c r="O415" s="55"/>
      <c r="P415" s="55"/>
      <c r="Q415" s="55"/>
      <c r="R415" s="56"/>
      <c r="S415" s="57"/>
      <c r="T415" s="57"/>
      <c r="U415" s="57"/>
      <c r="V415" s="57"/>
      <c r="W415" s="57"/>
      <c r="X415" s="57"/>
      <c r="Y415" s="57"/>
    </row>
    <row r="416" spans="1:25" ht="15" hidden="1">
      <c r="A416" s="54"/>
      <c r="B416" s="54"/>
      <c r="C416" s="52"/>
      <c r="D416" s="52"/>
      <c r="E416" s="52"/>
      <c r="F416" s="55"/>
      <c r="G416" s="55"/>
      <c r="H416" s="55"/>
      <c r="I416" s="52"/>
      <c r="J416" s="52"/>
      <c r="K416" s="55"/>
      <c r="L416" s="55"/>
      <c r="M416" s="55"/>
      <c r="N416" s="55"/>
      <c r="O416" s="55"/>
      <c r="P416" s="55"/>
      <c r="Q416" s="55"/>
      <c r="R416" s="56"/>
      <c r="S416" s="57"/>
      <c r="T416" s="57"/>
      <c r="U416" s="57"/>
      <c r="V416" s="57"/>
      <c r="W416" s="57"/>
      <c r="X416" s="57"/>
      <c r="Y416" s="57"/>
    </row>
    <row r="417" spans="1:25" ht="15" hidden="1">
      <c r="A417" s="54"/>
      <c r="B417" s="54"/>
      <c r="C417" s="52"/>
      <c r="D417" s="52"/>
      <c r="E417" s="52"/>
      <c r="F417" s="55"/>
      <c r="G417" s="55"/>
      <c r="H417" s="55"/>
      <c r="I417" s="52"/>
      <c r="J417" s="52"/>
      <c r="K417" s="55"/>
      <c r="L417" s="55"/>
      <c r="M417" s="55"/>
      <c r="N417" s="55"/>
      <c r="O417" s="55"/>
      <c r="P417" s="55"/>
      <c r="Q417" s="55"/>
      <c r="R417" s="56"/>
      <c r="S417" s="57"/>
      <c r="T417" s="57"/>
      <c r="U417" s="57"/>
      <c r="V417" s="57"/>
      <c r="W417" s="57"/>
      <c r="X417" s="57"/>
      <c r="Y417" s="57"/>
    </row>
    <row r="418" spans="1:25" ht="15" hidden="1">
      <c r="A418" s="54"/>
      <c r="B418" s="54"/>
      <c r="C418" s="52"/>
      <c r="D418" s="52"/>
      <c r="E418" s="52"/>
      <c r="F418" s="55"/>
      <c r="G418" s="55"/>
      <c r="H418" s="55"/>
      <c r="I418" s="52"/>
      <c r="J418" s="52"/>
      <c r="K418" s="55"/>
      <c r="L418" s="55"/>
      <c r="M418" s="55"/>
      <c r="N418" s="55"/>
      <c r="O418" s="55"/>
      <c r="P418" s="55"/>
      <c r="Q418" s="55"/>
      <c r="R418" s="56"/>
      <c r="S418" s="57"/>
      <c r="T418" s="57"/>
      <c r="U418" s="57"/>
      <c r="V418" s="57"/>
      <c r="W418" s="57"/>
      <c r="X418" s="57"/>
      <c r="Y418" s="57"/>
    </row>
    <row r="419" spans="1:25" ht="15" hidden="1">
      <c r="A419" s="54"/>
      <c r="B419" s="54"/>
      <c r="C419" s="52"/>
      <c r="D419" s="52"/>
      <c r="E419" s="52"/>
      <c r="F419" s="55"/>
      <c r="G419" s="55"/>
      <c r="H419" s="55"/>
      <c r="I419" s="52"/>
      <c r="J419" s="52"/>
      <c r="K419" s="55"/>
      <c r="L419" s="55"/>
      <c r="M419" s="55"/>
      <c r="N419" s="55"/>
      <c r="O419" s="55"/>
      <c r="P419" s="55"/>
      <c r="Q419" s="55"/>
      <c r="R419" s="56"/>
      <c r="S419" s="57"/>
      <c r="T419" s="57"/>
      <c r="U419" s="57"/>
      <c r="V419" s="57"/>
      <c r="W419" s="57"/>
      <c r="X419" s="57"/>
      <c r="Y419" s="57"/>
    </row>
    <row r="420" spans="1:25" ht="15" hidden="1">
      <c r="A420" s="54"/>
      <c r="B420" s="54"/>
      <c r="C420" s="52"/>
      <c r="D420" s="52"/>
      <c r="E420" s="52"/>
      <c r="F420" s="55"/>
      <c r="G420" s="55"/>
      <c r="H420" s="55"/>
      <c r="I420" s="52"/>
      <c r="J420" s="52"/>
      <c r="K420" s="55"/>
      <c r="L420" s="55"/>
      <c r="M420" s="55"/>
      <c r="N420" s="55"/>
      <c r="O420" s="55"/>
      <c r="P420" s="55"/>
      <c r="Q420" s="55"/>
      <c r="R420" s="56"/>
      <c r="S420" s="57"/>
      <c r="T420" s="57"/>
      <c r="U420" s="57"/>
      <c r="V420" s="57"/>
      <c r="W420" s="57"/>
      <c r="X420" s="57"/>
      <c r="Y420" s="57"/>
    </row>
    <row r="421" spans="1:25" ht="15" hidden="1">
      <c r="A421" s="54"/>
      <c r="B421" s="54"/>
      <c r="C421" s="52"/>
      <c r="D421" s="52"/>
      <c r="E421" s="52"/>
      <c r="F421" s="55"/>
      <c r="G421" s="55"/>
      <c r="H421" s="55"/>
      <c r="I421" s="52"/>
      <c r="J421" s="52"/>
      <c r="K421" s="55"/>
      <c r="L421" s="55"/>
      <c r="M421" s="55"/>
      <c r="N421" s="55"/>
      <c r="O421" s="55"/>
      <c r="P421" s="55"/>
      <c r="Q421" s="55"/>
      <c r="R421" s="56"/>
      <c r="S421" s="57"/>
      <c r="T421" s="57"/>
      <c r="U421" s="57"/>
      <c r="V421" s="57"/>
      <c r="W421" s="57"/>
      <c r="X421" s="57"/>
      <c r="Y421" s="57"/>
    </row>
    <row r="422" spans="1:25" ht="15" hidden="1">
      <c r="A422" s="54"/>
      <c r="B422" s="54"/>
      <c r="C422" s="52"/>
      <c r="D422" s="52"/>
      <c r="E422" s="52"/>
      <c r="F422" s="55"/>
      <c r="G422" s="55"/>
      <c r="H422" s="55"/>
      <c r="I422" s="52"/>
      <c r="J422" s="52"/>
      <c r="K422" s="55"/>
      <c r="L422" s="55"/>
      <c r="M422" s="55"/>
      <c r="N422" s="55"/>
      <c r="O422" s="55"/>
      <c r="P422" s="55"/>
      <c r="Q422" s="55"/>
      <c r="R422" s="56"/>
      <c r="S422" s="57"/>
      <c r="T422" s="57"/>
      <c r="U422" s="57"/>
      <c r="V422" s="57"/>
      <c r="W422" s="57"/>
      <c r="X422" s="57"/>
      <c r="Y422" s="57"/>
    </row>
    <row r="423" spans="1:25" ht="15" hidden="1">
      <c r="A423" s="54"/>
      <c r="B423" s="54"/>
      <c r="C423" s="52"/>
      <c r="D423" s="52"/>
      <c r="E423" s="52"/>
      <c r="F423" s="55"/>
      <c r="G423" s="55"/>
      <c r="H423" s="55"/>
      <c r="I423" s="52"/>
      <c r="J423" s="52"/>
      <c r="K423" s="55"/>
      <c r="L423" s="55"/>
      <c r="M423" s="55"/>
      <c r="N423" s="55"/>
      <c r="O423" s="55"/>
      <c r="P423" s="55"/>
      <c r="Q423" s="55"/>
      <c r="R423" s="56"/>
      <c r="S423" s="57"/>
      <c r="T423" s="57"/>
      <c r="U423" s="57"/>
      <c r="V423" s="57"/>
      <c r="W423" s="57"/>
      <c r="X423" s="57"/>
      <c r="Y423" s="57"/>
    </row>
    <row r="424" spans="1:25" ht="15" hidden="1">
      <c r="A424" s="54"/>
      <c r="B424" s="54"/>
      <c r="C424" s="52"/>
      <c r="D424" s="52"/>
      <c r="E424" s="52"/>
      <c r="F424" s="55"/>
      <c r="G424" s="55"/>
      <c r="H424" s="55"/>
      <c r="I424" s="52"/>
      <c r="J424" s="52"/>
      <c r="K424" s="55"/>
      <c r="L424" s="55"/>
      <c r="M424" s="55"/>
      <c r="N424" s="55"/>
      <c r="O424" s="55"/>
      <c r="P424" s="55"/>
      <c r="Q424" s="55"/>
      <c r="R424" s="56"/>
      <c r="S424" s="57"/>
      <c r="T424" s="57"/>
      <c r="U424" s="57"/>
      <c r="V424" s="57"/>
      <c r="W424" s="57"/>
      <c r="X424" s="57"/>
      <c r="Y424" s="57"/>
    </row>
    <row r="425" spans="1:25" ht="15" hidden="1">
      <c r="A425" s="54"/>
      <c r="B425" s="54"/>
      <c r="C425" s="52"/>
      <c r="D425" s="52"/>
      <c r="E425" s="52"/>
      <c r="F425" s="55"/>
      <c r="G425" s="55"/>
      <c r="H425" s="55"/>
      <c r="I425" s="52"/>
      <c r="J425" s="52"/>
      <c r="K425" s="55"/>
      <c r="L425" s="55"/>
      <c r="M425" s="55"/>
      <c r="N425" s="55"/>
      <c r="O425" s="55"/>
      <c r="P425" s="55"/>
      <c r="Q425" s="55"/>
      <c r="R425" s="56"/>
      <c r="S425" s="57"/>
      <c r="T425" s="57"/>
      <c r="U425" s="57"/>
      <c r="V425" s="57"/>
      <c r="W425" s="57"/>
      <c r="X425" s="57"/>
      <c r="Y425" s="57"/>
    </row>
    <row r="426" spans="1:25" ht="15" hidden="1">
      <c r="A426" s="54"/>
      <c r="B426" s="54"/>
      <c r="C426" s="52"/>
      <c r="D426" s="52"/>
      <c r="E426" s="52"/>
      <c r="F426" s="55"/>
      <c r="G426" s="55"/>
      <c r="H426" s="55"/>
      <c r="I426" s="52"/>
      <c r="J426" s="52"/>
      <c r="K426" s="55"/>
      <c r="L426" s="55"/>
      <c r="M426" s="55"/>
      <c r="N426" s="55"/>
      <c r="O426" s="55"/>
      <c r="P426" s="55"/>
      <c r="Q426" s="55"/>
      <c r="R426" s="56"/>
      <c r="S426" s="57"/>
      <c r="T426" s="57"/>
      <c r="U426" s="57"/>
      <c r="V426" s="57"/>
      <c r="W426" s="57"/>
      <c r="X426" s="57"/>
      <c r="Y426" s="57"/>
    </row>
    <row r="427" spans="1:25" ht="15" hidden="1">
      <c r="A427" s="54"/>
      <c r="B427" s="54"/>
      <c r="C427" s="52"/>
      <c r="D427" s="52"/>
      <c r="E427" s="52"/>
      <c r="F427" s="55"/>
      <c r="G427" s="55"/>
      <c r="H427" s="55"/>
      <c r="I427" s="52"/>
      <c r="J427" s="52"/>
      <c r="K427" s="55"/>
      <c r="L427" s="55"/>
      <c r="M427" s="55"/>
      <c r="N427" s="55"/>
      <c r="O427" s="55"/>
      <c r="P427" s="55"/>
      <c r="Q427" s="55"/>
      <c r="R427" s="56"/>
      <c r="S427" s="57"/>
      <c r="T427" s="57"/>
      <c r="U427" s="57"/>
      <c r="V427" s="57"/>
      <c r="W427" s="57"/>
      <c r="X427" s="57"/>
      <c r="Y427" s="57"/>
    </row>
    <row r="428" spans="1:25" ht="15" hidden="1">
      <c r="A428" s="54"/>
      <c r="B428" s="54"/>
      <c r="C428" s="52"/>
      <c r="D428" s="52"/>
      <c r="E428" s="52"/>
      <c r="F428" s="55"/>
      <c r="G428" s="55"/>
      <c r="H428" s="55"/>
      <c r="I428" s="52"/>
      <c r="J428" s="52"/>
      <c r="K428" s="55"/>
      <c r="L428" s="55"/>
      <c r="M428" s="55"/>
      <c r="N428" s="55"/>
      <c r="O428" s="55"/>
      <c r="P428" s="55"/>
      <c r="Q428" s="55"/>
      <c r="R428" s="56"/>
      <c r="S428" s="57"/>
      <c r="T428" s="57"/>
      <c r="U428" s="57"/>
      <c r="V428" s="57"/>
      <c r="W428" s="57"/>
      <c r="X428" s="57"/>
      <c r="Y428" s="57"/>
    </row>
    <row r="429" spans="1:25" ht="15" hidden="1">
      <c r="A429" s="54"/>
      <c r="B429" s="54"/>
      <c r="C429" s="52"/>
      <c r="D429" s="52"/>
      <c r="E429" s="52"/>
      <c r="F429" s="55"/>
      <c r="G429" s="55"/>
      <c r="H429" s="55"/>
      <c r="I429" s="52"/>
      <c r="J429" s="52"/>
      <c r="K429" s="55"/>
      <c r="L429" s="55"/>
      <c r="M429" s="55"/>
      <c r="N429" s="55"/>
      <c r="O429" s="55"/>
      <c r="P429" s="55"/>
      <c r="Q429" s="55"/>
      <c r="R429" s="56"/>
      <c r="S429" s="57"/>
      <c r="T429" s="57"/>
      <c r="U429" s="57"/>
      <c r="V429" s="57"/>
      <c r="W429" s="57"/>
      <c r="X429" s="57"/>
      <c r="Y429" s="57"/>
    </row>
    <row r="430" spans="1:25" ht="15" hidden="1">
      <c r="A430" s="54"/>
      <c r="B430" s="54"/>
      <c r="C430" s="52"/>
      <c r="D430" s="52"/>
      <c r="E430" s="52"/>
      <c r="F430" s="55"/>
      <c r="G430" s="55"/>
      <c r="H430" s="55"/>
      <c r="I430" s="52"/>
      <c r="J430" s="52"/>
      <c r="K430" s="55"/>
      <c r="L430" s="55"/>
      <c r="M430" s="55"/>
      <c r="N430" s="55"/>
      <c r="O430" s="55"/>
      <c r="P430" s="55"/>
      <c r="Q430" s="55"/>
      <c r="R430" s="56"/>
      <c r="S430" s="57"/>
      <c r="T430" s="57"/>
      <c r="U430" s="57"/>
      <c r="V430" s="57"/>
      <c r="W430" s="57"/>
      <c r="X430" s="57"/>
      <c r="Y430" s="57"/>
    </row>
    <row r="431" spans="1:25" ht="15" hidden="1">
      <c r="A431" s="54"/>
      <c r="B431" s="54"/>
      <c r="C431" s="52"/>
      <c r="D431" s="52"/>
      <c r="E431" s="52"/>
      <c r="F431" s="55"/>
      <c r="G431" s="55"/>
      <c r="H431" s="55"/>
      <c r="I431" s="52"/>
      <c r="J431" s="52"/>
      <c r="K431" s="55"/>
      <c r="L431" s="55"/>
      <c r="M431" s="55"/>
      <c r="N431" s="55"/>
      <c r="O431" s="55"/>
      <c r="P431" s="55"/>
      <c r="Q431" s="55"/>
      <c r="R431" s="56"/>
      <c r="S431" s="57"/>
      <c r="T431" s="57"/>
      <c r="U431" s="57"/>
      <c r="V431" s="57"/>
      <c r="W431" s="57"/>
      <c r="X431" s="57"/>
      <c r="Y431" s="57"/>
    </row>
    <row r="432" spans="1:25" ht="15" hidden="1">
      <c r="A432" s="54"/>
      <c r="B432" s="54"/>
      <c r="C432" s="52"/>
      <c r="D432" s="52"/>
      <c r="E432" s="52"/>
      <c r="F432" s="55"/>
      <c r="G432" s="55"/>
      <c r="H432" s="55"/>
      <c r="I432" s="52"/>
      <c r="J432" s="52"/>
      <c r="K432" s="55"/>
      <c r="L432" s="55"/>
      <c r="M432" s="55"/>
      <c r="N432" s="55"/>
      <c r="O432" s="55"/>
      <c r="P432" s="55"/>
      <c r="Q432" s="55"/>
      <c r="R432" s="56"/>
      <c r="S432" s="57"/>
      <c r="T432" s="57"/>
      <c r="U432" s="57"/>
      <c r="V432" s="57"/>
      <c r="W432" s="57"/>
      <c r="X432" s="57"/>
      <c r="Y432" s="57"/>
    </row>
    <row r="433" spans="1:25" ht="15" hidden="1">
      <c r="A433" s="54"/>
      <c r="B433" s="54"/>
      <c r="C433" s="52"/>
      <c r="D433" s="52"/>
      <c r="E433" s="52"/>
      <c r="F433" s="55"/>
      <c r="G433" s="55"/>
      <c r="H433" s="55"/>
      <c r="I433" s="52"/>
      <c r="J433" s="52"/>
      <c r="K433" s="55"/>
      <c r="L433" s="55"/>
      <c r="M433" s="55"/>
      <c r="N433" s="55"/>
      <c r="O433" s="55"/>
      <c r="P433" s="55"/>
      <c r="Q433" s="55"/>
      <c r="R433" s="56"/>
      <c r="S433" s="57"/>
      <c r="T433" s="57"/>
      <c r="U433" s="57"/>
      <c r="V433" s="57"/>
      <c r="W433" s="57"/>
      <c r="X433" s="57"/>
      <c r="Y433" s="57"/>
    </row>
    <row r="434" spans="1:25" ht="15" hidden="1">
      <c r="A434" s="54"/>
      <c r="B434" s="54"/>
      <c r="C434" s="52"/>
      <c r="D434" s="52"/>
      <c r="E434" s="52"/>
      <c r="F434" s="55"/>
      <c r="G434" s="55"/>
      <c r="H434" s="55"/>
      <c r="I434" s="52"/>
      <c r="J434" s="52"/>
      <c r="K434" s="55"/>
      <c r="L434" s="55"/>
      <c r="M434" s="55"/>
      <c r="N434" s="55"/>
      <c r="O434" s="55"/>
      <c r="P434" s="55"/>
      <c r="Q434" s="55"/>
      <c r="R434" s="56"/>
      <c r="S434" s="57"/>
      <c r="T434" s="57"/>
      <c r="U434" s="57"/>
      <c r="V434" s="57"/>
      <c r="W434" s="57"/>
      <c r="X434" s="57"/>
      <c r="Y434" s="57"/>
    </row>
    <row r="435" spans="1:25" ht="15" hidden="1">
      <c r="A435" s="54"/>
      <c r="B435" s="54"/>
      <c r="C435" s="52"/>
      <c r="D435" s="52"/>
      <c r="E435" s="52"/>
      <c r="F435" s="55"/>
      <c r="G435" s="55"/>
      <c r="H435" s="55"/>
      <c r="I435" s="52"/>
      <c r="J435" s="52"/>
      <c r="K435" s="55"/>
      <c r="L435" s="55"/>
      <c r="M435" s="55"/>
      <c r="N435" s="55"/>
      <c r="O435" s="55"/>
      <c r="P435" s="55"/>
      <c r="Q435" s="55"/>
      <c r="R435" s="56"/>
      <c r="S435" s="57"/>
      <c r="T435" s="57"/>
      <c r="U435" s="57"/>
      <c r="V435" s="57"/>
      <c r="W435" s="57"/>
      <c r="X435" s="57"/>
      <c r="Y435" s="57"/>
    </row>
    <row r="436" spans="1:25" ht="15" hidden="1">
      <c r="A436" s="54"/>
      <c r="B436" s="54"/>
      <c r="C436" s="52"/>
      <c r="D436" s="52"/>
      <c r="E436" s="52"/>
      <c r="F436" s="55"/>
      <c r="G436" s="55"/>
      <c r="H436" s="55"/>
      <c r="I436" s="52"/>
      <c r="J436" s="52"/>
      <c r="K436" s="55"/>
      <c r="L436" s="55"/>
      <c r="M436" s="55"/>
      <c r="N436" s="55"/>
      <c r="O436" s="55"/>
      <c r="P436" s="55"/>
      <c r="Q436" s="55"/>
      <c r="R436" s="56"/>
      <c r="S436" s="57"/>
      <c r="T436" s="57"/>
      <c r="U436" s="57"/>
      <c r="V436" s="57"/>
      <c r="W436" s="57"/>
      <c r="X436" s="57"/>
      <c r="Y436" s="57"/>
    </row>
    <row r="437" spans="1:25" ht="15" hidden="1">
      <c r="A437" s="54"/>
      <c r="B437" s="54"/>
      <c r="C437" s="52"/>
      <c r="D437" s="52"/>
      <c r="E437" s="52"/>
      <c r="F437" s="55"/>
      <c r="G437" s="55"/>
      <c r="H437" s="55"/>
      <c r="I437" s="52"/>
      <c r="J437" s="52"/>
      <c r="K437" s="55"/>
      <c r="L437" s="55"/>
      <c r="M437" s="55"/>
      <c r="N437" s="55"/>
      <c r="O437" s="55"/>
      <c r="P437" s="55"/>
      <c r="Q437" s="55"/>
      <c r="R437" s="56"/>
      <c r="S437" s="57"/>
      <c r="T437" s="57"/>
      <c r="U437" s="57"/>
      <c r="V437" s="57"/>
      <c r="W437" s="57"/>
      <c r="X437" s="57"/>
      <c r="Y437" s="57"/>
    </row>
    <row r="438" spans="1:25" ht="15" hidden="1">
      <c r="A438" s="54"/>
      <c r="B438" s="54"/>
      <c r="C438" s="52"/>
      <c r="D438" s="52"/>
      <c r="E438" s="52"/>
      <c r="F438" s="55"/>
      <c r="G438" s="55"/>
      <c r="H438" s="55"/>
      <c r="I438" s="52"/>
      <c r="J438" s="52"/>
      <c r="K438" s="55"/>
      <c r="L438" s="55"/>
      <c r="M438" s="55"/>
      <c r="N438" s="55"/>
      <c r="O438" s="55"/>
      <c r="P438" s="55"/>
      <c r="Q438" s="55"/>
      <c r="R438" s="56"/>
      <c r="S438" s="57"/>
      <c r="T438" s="57"/>
      <c r="U438" s="57"/>
      <c r="V438" s="57"/>
      <c r="W438" s="57"/>
      <c r="X438" s="57"/>
      <c r="Y438" s="57"/>
    </row>
    <row r="439" spans="1:25" ht="15" hidden="1">
      <c r="A439" s="54"/>
      <c r="B439" s="54"/>
      <c r="C439" s="52"/>
      <c r="D439" s="52"/>
      <c r="E439" s="52"/>
      <c r="F439" s="55"/>
      <c r="G439" s="55"/>
      <c r="H439" s="55"/>
      <c r="I439" s="52"/>
      <c r="J439" s="52"/>
      <c r="K439" s="55"/>
      <c r="L439" s="55"/>
      <c r="M439" s="55"/>
      <c r="N439" s="55"/>
      <c r="O439" s="55"/>
      <c r="P439" s="55"/>
      <c r="Q439" s="55"/>
      <c r="R439" s="56"/>
      <c r="S439" s="57"/>
      <c r="T439" s="57"/>
      <c r="U439" s="57"/>
      <c r="V439" s="57"/>
      <c r="W439" s="57"/>
      <c r="X439" s="57"/>
      <c r="Y439" s="57"/>
    </row>
    <row r="440" spans="1:25" ht="15" hidden="1">
      <c r="A440" s="54"/>
      <c r="B440" s="54"/>
      <c r="C440" s="52"/>
      <c r="D440" s="52"/>
      <c r="E440" s="52"/>
      <c r="F440" s="55"/>
      <c r="G440" s="55"/>
      <c r="H440" s="55"/>
      <c r="I440" s="52"/>
      <c r="J440" s="52"/>
      <c r="K440" s="55"/>
      <c r="L440" s="55"/>
      <c r="M440" s="55"/>
      <c r="N440" s="55"/>
      <c r="O440" s="55"/>
      <c r="P440" s="55"/>
      <c r="Q440" s="55"/>
      <c r="R440" s="56"/>
      <c r="S440" s="57"/>
      <c r="T440" s="57"/>
      <c r="U440" s="57"/>
      <c r="V440" s="57"/>
      <c r="W440" s="57"/>
      <c r="X440" s="57"/>
      <c r="Y440" s="57"/>
    </row>
    <row r="441" spans="1:25" ht="15" hidden="1">
      <c r="A441" s="54"/>
      <c r="B441" s="54"/>
      <c r="C441" s="52"/>
      <c r="D441" s="52"/>
      <c r="E441" s="52"/>
      <c r="F441" s="55"/>
      <c r="G441" s="55"/>
      <c r="H441" s="55"/>
      <c r="I441" s="52"/>
      <c r="J441" s="52"/>
      <c r="K441" s="55"/>
      <c r="L441" s="55"/>
      <c r="M441" s="55"/>
      <c r="N441" s="55"/>
      <c r="O441" s="55"/>
      <c r="P441" s="55"/>
      <c r="Q441" s="55"/>
      <c r="R441" s="56"/>
      <c r="S441" s="57"/>
      <c r="T441" s="57"/>
      <c r="U441" s="57"/>
      <c r="V441" s="57"/>
      <c r="W441" s="57"/>
      <c r="X441" s="57"/>
      <c r="Y441" s="57"/>
    </row>
    <row r="442" spans="1:25" ht="15" hidden="1">
      <c r="A442" s="54"/>
      <c r="B442" s="54"/>
      <c r="C442" s="52"/>
      <c r="D442" s="52"/>
      <c r="E442" s="52"/>
      <c r="F442" s="55"/>
      <c r="G442" s="55"/>
      <c r="H442" s="55"/>
      <c r="I442" s="52"/>
      <c r="J442" s="52"/>
      <c r="K442" s="55"/>
      <c r="L442" s="55"/>
      <c r="M442" s="55"/>
      <c r="N442" s="55"/>
      <c r="O442" s="55"/>
      <c r="P442" s="55"/>
      <c r="Q442" s="55"/>
      <c r="R442" s="56"/>
      <c r="S442" s="57"/>
      <c r="T442" s="57"/>
      <c r="U442" s="57"/>
      <c r="V442" s="57"/>
      <c r="W442" s="57"/>
      <c r="X442" s="57"/>
      <c r="Y442" s="57"/>
    </row>
    <row r="443" spans="1:25" ht="15" hidden="1">
      <c r="A443" s="54"/>
      <c r="B443" s="54"/>
      <c r="C443" s="52"/>
      <c r="D443" s="52"/>
      <c r="E443" s="52"/>
      <c r="F443" s="55"/>
      <c r="G443" s="55"/>
      <c r="H443" s="55"/>
      <c r="I443" s="52"/>
      <c r="J443" s="52"/>
      <c r="K443" s="55"/>
      <c r="L443" s="55"/>
      <c r="M443" s="55"/>
      <c r="N443" s="55"/>
      <c r="O443" s="55"/>
      <c r="P443" s="55"/>
      <c r="Q443" s="55"/>
      <c r="R443" s="56"/>
      <c r="S443" s="57"/>
      <c r="T443" s="57"/>
      <c r="U443" s="57"/>
      <c r="V443" s="57"/>
      <c r="W443" s="57"/>
      <c r="X443" s="57"/>
      <c r="Y443" s="57"/>
    </row>
    <row r="444" spans="1:25" ht="15" hidden="1">
      <c r="A444" s="54"/>
      <c r="B444" s="54"/>
      <c r="C444" s="52"/>
      <c r="D444" s="52"/>
      <c r="E444" s="52"/>
      <c r="F444" s="55"/>
      <c r="G444" s="55"/>
      <c r="H444" s="55"/>
      <c r="I444" s="52"/>
      <c r="J444" s="52"/>
      <c r="K444" s="55"/>
      <c r="L444" s="55"/>
      <c r="M444" s="55"/>
      <c r="N444" s="55"/>
      <c r="O444" s="55"/>
      <c r="P444" s="55"/>
      <c r="Q444" s="55"/>
      <c r="R444" s="56"/>
      <c r="S444" s="57"/>
      <c r="T444" s="57"/>
      <c r="U444" s="57"/>
      <c r="V444" s="57"/>
      <c r="W444" s="57"/>
      <c r="X444" s="57"/>
      <c r="Y444" s="57"/>
    </row>
    <row r="445" spans="1:25" ht="15" hidden="1">
      <c r="A445" s="54"/>
      <c r="B445" s="54"/>
      <c r="C445" s="52"/>
      <c r="D445" s="52"/>
      <c r="E445" s="52"/>
      <c r="F445" s="55"/>
      <c r="G445" s="55"/>
      <c r="H445" s="55"/>
      <c r="I445" s="52"/>
      <c r="J445" s="52"/>
      <c r="K445" s="55"/>
      <c r="L445" s="55"/>
      <c r="M445" s="55"/>
      <c r="N445" s="55"/>
      <c r="O445" s="55"/>
      <c r="P445" s="55"/>
      <c r="Q445" s="55"/>
      <c r="R445" s="56"/>
      <c r="S445" s="57"/>
      <c r="T445" s="57"/>
      <c r="U445" s="57"/>
      <c r="V445" s="57"/>
      <c r="W445" s="57"/>
      <c r="X445" s="57"/>
      <c r="Y445" s="57"/>
    </row>
    <row r="446" spans="1:25" ht="15" hidden="1">
      <c r="A446" s="54"/>
      <c r="B446" s="54"/>
      <c r="C446" s="52"/>
      <c r="D446" s="52"/>
      <c r="E446" s="52"/>
      <c r="F446" s="55"/>
      <c r="G446" s="55"/>
      <c r="H446" s="55"/>
      <c r="I446" s="52"/>
      <c r="J446" s="52"/>
      <c r="K446" s="55"/>
      <c r="L446" s="55"/>
      <c r="M446" s="55"/>
      <c r="N446" s="55"/>
      <c r="O446" s="55"/>
      <c r="P446" s="55"/>
      <c r="Q446" s="55"/>
      <c r="R446" s="56"/>
      <c r="S446" s="57"/>
      <c r="T446" s="57"/>
      <c r="U446" s="57"/>
      <c r="V446" s="57"/>
      <c r="W446" s="57"/>
      <c r="X446" s="57"/>
      <c r="Y446" s="57"/>
    </row>
    <row r="447" spans="1:25" ht="15" hidden="1">
      <c r="A447" s="54"/>
      <c r="B447" s="54"/>
      <c r="C447" s="52"/>
      <c r="D447" s="52"/>
      <c r="E447" s="52"/>
      <c r="F447" s="55"/>
      <c r="G447" s="55"/>
      <c r="H447" s="55"/>
      <c r="I447" s="52"/>
      <c r="J447" s="52"/>
      <c r="K447" s="55"/>
      <c r="L447" s="55"/>
      <c r="M447" s="55"/>
      <c r="N447" s="55"/>
      <c r="O447" s="55"/>
      <c r="P447" s="55"/>
      <c r="Q447" s="55"/>
      <c r="R447" s="56"/>
      <c r="S447" s="57"/>
      <c r="T447" s="57"/>
      <c r="U447" s="57"/>
      <c r="V447" s="57"/>
      <c r="W447" s="57"/>
      <c r="X447" s="57"/>
      <c r="Y447" s="57"/>
    </row>
    <row r="448" spans="1:25" ht="15" hidden="1">
      <c r="A448" s="54"/>
      <c r="B448" s="54"/>
      <c r="C448" s="52"/>
      <c r="D448" s="52"/>
      <c r="E448" s="52"/>
      <c r="F448" s="55"/>
      <c r="G448" s="55"/>
      <c r="H448" s="55"/>
      <c r="I448" s="52"/>
      <c r="J448" s="52"/>
      <c r="K448" s="55"/>
      <c r="L448" s="55"/>
      <c r="M448" s="55"/>
      <c r="N448" s="55"/>
      <c r="O448" s="55"/>
      <c r="P448" s="55"/>
      <c r="Q448" s="55"/>
      <c r="R448" s="56"/>
      <c r="S448" s="57"/>
      <c r="T448" s="57"/>
      <c r="U448" s="57"/>
      <c r="V448" s="57"/>
      <c r="W448" s="57"/>
      <c r="X448" s="57"/>
      <c r="Y448" s="57"/>
    </row>
    <row r="449" spans="1:25" ht="15" hidden="1">
      <c r="A449" s="54"/>
      <c r="B449" s="54"/>
      <c r="C449" s="52"/>
      <c r="D449" s="52"/>
      <c r="E449" s="52"/>
      <c r="F449" s="55"/>
      <c r="G449" s="55"/>
      <c r="H449" s="55"/>
      <c r="I449" s="52"/>
      <c r="J449" s="52"/>
      <c r="K449" s="55"/>
      <c r="L449" s="55"/>
      <c r="M449" s="55"/>
      <c r="N449" s="55"/>
      <c r="O449" s="55"/>
      <c r="P449" s="55"/>
      <c r="Q449" s="55"/>
      <c r="R449" s="56"/>
      <c r="S449" s="57"/>
      <c r="T449" s="57"/>
      <c r="U449" s="57"/>
      <c r="V449" s="57"/>
      <c r="W449" s="57"/>
      <c r="X449" s="57"/>
      <c r="Y449" s="57"/>
    </row>
    <row r="450" spans="1:25" ht="15" hidden="1">
      <c r="A450" s="54"/>
      <c r="B450" s="54"/>
      <c r="C450" s="52"/>
      <c r="D450" s="52"/>
      <c r="E450" s="52"/>
      <c r="F450" s="55"/>
      <c r="G450" s="55"/>
      <c r="H450" s="55"/>
      <c r="I450" s="52"/>
      <c r="J450" s="52"/>
      <c r="K450" s="55"/>
      <c r="L450" s="55"/>
      <c r="M450" s="55"/>
      <c r="N450" s="55"/>
      <c r="O450" s="55"/>
      <c r="P450" s="55"/>
      <c r="Q450" s="55"/>
      <c r="R450" s="56"/>
      <c r="S450" s="57"/>
      <c r="T450" s="57"/>
      <c r="U450" s="57"/>
      <c r="V450" s="57"/>
      <c r="W450" s="57"/>
      <c r="X450" s="57"/>
      <c r="Y450" s="57"/>
    </row>
    <row r="451" spans="1:25" ht="15" hidden="1">
      <c r="A451" s="54"/>
      <c r="B451" s="54"/>
      <c r="C451" s="52"/>
      <c r="D451" s="52"/>
      <c r="E451" s="52"/>
      <c r="F451" s="55"/>
      <c r="G451" s="55"/>
      <c r="H451" s="55"/>
      <c r="I451" s="52"/>
      <c r="J451" s="52"/>
      <c r="K451" s="55"/>
      <c r="L451" s="55"/>
      <c r="M451" s="55"/>
      <c r="N451" s="55"/>
      <c r="O451" s="55"/>
      <c r="P451" s="55"/>
      <c r="Q451" s="55"/>
      <c r="R451" s="56"/>
      <c r="S451" s="57"/>
      <c r="T451" s="57"/>
      <c r="U451" s="57"/>
      <c r="V451" s="57"/>
      <c r="W451" s="57"/>
      <c r="X451" s="57"/>
      <c r="Y451" s="57"/>
    </row>
    <row r="452" spans="1:25" ht="15" hidden="1">
      <c r="A452" s="54"/>
      <c r="B452" s="54"/>
      <c r="C452" s="52"/>
      <c r="D452" s="52"/>
      <c r="E452" s="52"/>
      <c r="F452" s="55"/>
      <c r="G452" s="55"/>
      <c r="H452" s="55"/>
      <c r="I452" s="52"/>
      <c r="J452" s="52"/>
      <c r="K452" s="55"/>
      <c r="L452" s="55"/>
      <c r="M452" s="55"/>
      <c r="N452" s="55"/>
      <c r="O452" s="55"/>
      <c r="P452" s="55"/>
      <c r="Q452" s="55"/>
      <c r="R452" s="56"/>
      <c r="S452" s="57"/>
      <c r="T452" s="57"/>
      <c r="U452" s="57"/>
      <c r="V452" s="57"/>
      <c r="W452" s="57"/>
      <c r="X452" s="57"/>
      <c r="Y452" s="57"/>
    </row>
    <row r="453" spans="1:25" ht="15" hidden="1">
      <c r="A453" s="54"/>
      <c r="B453" s="54"/>
      <c r="C453" s="52"/>
      <c r="D453" s="52"/>
      <c r="E453" s="52"/>
      <c r="F453" s="55"/>
      <c r="G453" s="55"/>
      <c r="H453" s="55"/>
      <c r="I453" s="52"/>
      <c r="J453" s="52"/>
      <c r="K453" s="55"/>
      <c r="L453" s="55"/>
      <c r="M453" s="55"/>
      <c r="N453" s="55"/>
      <c r="O453" s="55"/>
      <c r="P453" s="55"/>
      <c r="Q453" s="55"/>
      <c r="R453" s="56"/>
      <c r="S453" s="57"/>
      <c r="T453" s="57"/>
      <c r="U453" s="57"/>
      <c r="V453" s="57"/>
      <c r="W453" s="57"/>
      <c r="X453" s="57"/>
      <c r="Y453" s="57"/>
    </row>
    <row r="454" spans="1:25" ht="15" hidden="1">
      <c r="A454" s="54"/>
      <c r="B454" s="54"/>
      <c r="C454" s="52"/>
      <c r="D454" s="52"/>
      <c r="E454" s="52"/>
      <c r="F454" s="55"/>
      <c r="G454" s="55"/>
      <c r="H454" s="55"/>
      <c r="I454" s="52"/>
      <c r="J454" s="52"/>
      <c r="K454" s="55"/>
      <c r="L454" s="55"/>
      <c r="M454" s="55"/>
      <c r="N454" s="55"/>
      <c r="O454" s="55"/>
      <c r="P454" s="55"/>
      <c r="Q454" s="55"/>
      <c r="R454" s="56"/>
      <c r="S454" s="57"/>
      <c r="T454" s="57"/>
      <c r="U454" s="57"/>
      <c r="V454" s="57"/>
      <c r="W454" s="57"/>
      <c r="X454" s="57"/>
      <c r="Y454" s="57"/>
    </row>
    <row r="455" spans="1:25" ht="15" hidden="1">
      <c r="A455" s="54"/>
      <c r="B455" s="54"/>
      <c r="C455" s="52"/>
      <c r="D455" s="52"/>
      <c r="E455" s="52"/>
      <c r="F455" s="55"/>
      <c r="G455" s="55"/>
      <c r="H455" s="55"/>
      <c r="I455" s="52"/>
      <c r="J455" s="52"/>
      <c r="K455" s="55"/>
      <c r="L455" s="55"/>
      <c r="M455" s="55"/>
      <c r="N455" s="55"/>
      <c r="O455" s="55"/>
      <c r="P455" s="55"/>
      <c r="Q455" s="55"/>
      <c r="R455" s="56"/>
      <c r="S455" s="57"/>
      <c r="T455" s="57"/>
      <c r="U455" s="57"/>
      <c r="V455" s="57"/>
      <c r="W455" s="57"/>
      <c r="X455" s="57"/>
      <c r="Y455" s="57"/>
    </row>
    <row r="456" spans="1:25" ht="15" hidden="1">
      <c r="A456" s="54"/>
      <c r="B456" s="54"/>
      <c r="C456" s="52"/>
      <c r="D456" s="52"/>
      <c r="E456" s="52"/>
      <c r="F456" s="55"/>
      <c r="G456" s="55"/>
      <c r="H456" s="55"/>
      <c r="I456" s="52"/>
      <c r="J456" s="52"/>
      <c r="K456" s="55"/>
      <c r="L456" s="55"/>
      <c r="M456" s="55"/>
      <c r="N456" s="55"/>
      <c r="O456" s="55"/>
      <c r="P456" s="55"/>
      <c r="Q456" s="55"/>
      <c r="R456" s="56"/>
      <c r="S456" s="57"/>
      <c r="T456" s="57"/>
      <c r="U456" s="57"/>
      <c r="V456" s="57"/>
      <c r="W456" s="57"/>
      <c r="X456" s="57"/>
      <c r="Y456" s="57"/>
    </row>
    <row r="457" spans="1:25" ht="15" hidden="1">
      <c r="A457" s="54"/>
      <c r="B457" s="54"/>
      <c r="C457" s="52"/>
      <c r="D457" s="52"/>
      <c r="E457" s="52"/>
      <c r="F457" s="55"/>
      <c r="G457" s="55"/>
      <c r="H457" s="55"/>
      <c r="I457" s="52"/>
      <c r="J457" s="52"/>
      <c r="K457" s="55"/>
      <c r="L457" s="55"/>
      <c r="M457" s="55"/>
      <c r="N457" s="55"/>
      <c r="O457" s="55"/>
      <c r="P457" s="55"/>
      <c r="Q457" s="55"/>
      <c r="R457" s="56"/>
      <c r="S457" s="57"/>
      <c r="T457" s="57"/>
      <c r="U457" s="57"/>
      <c r="V457" s="57"/>
      <c r="W457" s="57"/>
      <c r="X457" s="57"/>
      <c r="Y457" s="57"/>
    </row>
    <row r="458" spans="1:25" ht="15" hidden="1">
      <c r="A458" s="54"/>
      <c r="B458" s="54"/>
      <c r="C458" s="52"/>
      <c r="D458" s="52"/>
      <c r="E458" s="52"/>
      <c r="F458" s="55"/>
      <c r="G458" s="55"/>
      <c r="H458" s="55"/>
      <c r="I458" s="52"/>
      <c r="J458" s="52"/>
      <c r="K458" s="55"/>
      <c r="L458" s="55"/>
      <c r="M458" s="55"/>
      <c r="N458" s="55"/>
      <c r="O458" s="55"/>
      <c r="P458" s="55"/>
      <c r="Q458" s="55"/>
      <c r="R458" s="56"/>
      <c r="S458" s="57"/>
      <c r="T458" s="57"/>
      <c r="U458" s="57"/>
      <c r="V458" s="57"/>
      <c r="W458" s="57"/>
      <c r="X458" s="57"/>
      <c r="Y458" s="57"/>
    </row>
    <row r="459" spans="1:25" ht="15" hidden="1">
      <c r="A459" s="54"/>
      <c r="B459" s="54"/>
      <c r="C459" s="52"/>
      <c r="D459" s="52"/>
      <c r="E459" s="52"/>
      <c r="F459" s="55"/>
      <c r="G459" s="55"/>
      <c r="H459" s="55"/>
      <c r="I459" s="52"/>
      <c r="J459" s="52"/>
      <c r="K459" s="55"/>
      <c r="L459" s="55"/>
      <c r="M459" s="55"/>
      <c r="N459" s="55"/>
      <c r="O459" s="55"/>
      <c r="P459" s="55"/>
      <c r="Q459" s="55"/>
      <c r="R459" s="56"/>
      <c r="S459" s="57"/>
      <c r="T459" s="57"/>
      <c r="U459" s="57"/>
      <c r="V459" s="57"/>
      <c r="W459" s="57"/>
      <c r="X459" s="57"/>
      <c r="Y459" s="57"/>
    </row>
    <row r="460" spans="1:25" ht="15" hidden="1">
      <c r="A460" s="54"/>
      <c r="B460" s="54"/>
      <c r="C460" s="52"/>
      <c r="D460" s="52"/>
      <c r="E460" s="52"/>
      <c r="F460" s="55"/>
      <c r="G460" s="55"/>
      <c r="H460" s="55"/>
      <c r="I460" s="52"/>
      <c r="J460" s="52"/>
      <c r="K460" s="55"/>
      <c r="L460" s="55"/>
      <c r="M460" s="55"/>
      <c r="N460" s="55"/>
      <c r="O460" s="55"/>
      <c r="P460" s="55"/>
      <c r="Q460" s="55"/>
      <c r="R460" s="56"/>
      <c r="S460" s="57"/>
      <c r="T460" s="57"/>
      <c r="U460" s="57"/>
      <c r="V460" s="57"/>
      <c r="W460" s="57"/>
      <c r="X460" s="57"/>
      <c r="Y460" s="57"/>
    </row>
    <row r="461" spans="1:25" ht="15" hidden="1">
      <c r="A461" s="54"/>
      <c r="B461" s="54"/>
      <c r="C461" s="52"/>
      <c r="D461" s="52"/>
      <c r="E461" s="52"/>
      <c r="F461" s="55"/>
      <c r="G461" s="55"/>
      <c r="H461" s="55"/>
      <c r="I461" s="52"/>
      <c r="J461" s="52"/>
      <c r="K461" s="55"/>
      <c r="L461" s="55"/>
      <c r="M461" s="55"/>
      <c r="N461" s="55"/>
      <c r="O461" s="55"/>
      <c r="P461" s="55"/>
      <c r="Q461" s="55"/>
      <c r="R461" s="56"/>
      <c r="S461" s="57"/>
      <c r="T461" s="57"/>
      <c r="U461" s="57"/>
      <c r="V461" s="57"/>
      <c r="W461" s="57"/>
      <c r="X461" s="57"/>
      <c r="Y461" s="57"/>
    </row>
    <row r="462" spans="1:25" ht="15" hidden="1">
      <c r="A462" s="54"/>
      <c r="B462" s="54"/>
      <c r="C462" s="52"/>
      <c r="D462" s="52"/>
      <c r="E462" s="52"/>
      <c r="F462" s="55"/>
      <c r="G462" s="55"/>
      <c r="H462" s="55"/>
      <c r="I462" s="52"/>
      <c r="J462" s="52"/>
      <c r="K462" s="55"/>
      <c r="L462" s="55"/>
      <c r="M462" s="55"/>
      <c r="N462" s="55"/>
      <c r="O462" s="55"/>
      <c r="P462" s="55"/>
      <c r="Q462" s="55"/>
      <c r="R462" s="56"/>
      <c r="S462" s="57"/>
      <c r="T462" s="57"/>
      <c r="U462" s="57"/>
      <c r="V462" s="57"/>
      <c r="W462" s="57"/>
      <c r="X462" s="57"/>
      <c r="Y462" s="57"/>
    </row>
    <row r="463" spans="1:25" ht="15" hidden="1">
      <c r="A463" s="54"/>
      <c r="B463" s="54"/>
      <c r="C463" s="52"/>
      <c r="D463" s="52"/>
      <c r="E463" s="52"/>
      <c r="F463" s="55"/>
      <c r="G463" s="55"/>
      <c r="H463" s="55"/>
      <c r="I463" s="52"/>
      <c r="J463" s="52"/>
      <c r="K463" s="55"/>
      <c r="L463" s="55"/>
      <c r="M463" s="55"/>
      <c r="N463" s="55"/>
      <c r="O463" s="55"/>
      <c r="P463" s="55"/>
      <c r="Q463" s="55"/>
      <c r="R463" s="56"/>
      <c r="S463" s="57"/>
      <c r="T463" s="57"/>
      <c r="U463" s="57"/>
      <c r="V463" s="57"/>
      <c r="W463" s="57"/>
      <c r="X463" s="57"/>
      <c r="Y463" s="57"/>
    </row>
    <row r="464" spans="1:25" ht="15" hidden="1">
      <c r="A464" s="54"/>
      <c r="B464" s="54"/>
      <c r="C464" s="52"/>
      <c r="D464" s="52"/>
      <c r="E464" s="52"/>
      <c r="F464" s="55"/>
      <c r="G464" s="55"/>
      <c r="H464" s="55"/>
      <c r="I464" s="52"/>
      <c r="J464" s="52"/>
      <c r="K464" s="55"/>
      <c r="L464" s="55"/>
      <c r="M464" s="55"/>
      <c r="N464" s="55"/>
      <c r="O464" s="55"/>
      <c r="P464" s="55"/>
      <c r="Q464" s="55"/>
      <c r="R464" s="56"/>
      <c r="S464" s="57"/>
      <c r="T464" s="57"/>
      <c r="U464" s="57"/>
      <c r="V464" s="57"/>
      <c r="W464" s="57"/>
      <c r="X464" s="57"/>
      <c r="Y464" s="57"/>
    </row>
    <row r="465" spans="1:25" ht="15" hidden="1">
      <c r="A465" s="54"/>
      <c r="B465" s="54"/>
      <c r="C465" s="52"/>
      <c r="D465" s="52"/>
      <c r="E465" s="52"/>
      <c r="F465" s="55"/>
      <c r="G465" s="55"/>
      <c r="H465" s="55"/>
      <c r="I465" s="52"/>
      <c r="J465" s="52"/>
      <c r="K465" s="55"/>
      <c r="L465" s="55"/>
      <c r="M465" s="55"/>
      <c r="N465" s="55"/>
      <c r="O465" s="55"/>
      <c r="P465" s="55"/>
      <c r="Q465" s="55"/>
      <c r="R465" s="56"/>
      <c r="S465" s="57"/>
      <c r="T465" s="57"/>
      <c r="U465" s="57"/>
      <c r="V465" s="57"/>
      <c r="W465" s="57"/>
      <c r="X465" s="57"/>
      <c r="Y465" s="57"/>
    </row>
    <row r="466" spans="1:25" ht="15" hidden="1">
      <c r="A466" s="54"/>
      <c r="B466" s="54"/>
      <c r="C466" s="52"/>
      <c r="D466" s="52"/>
      <c r="E466" s="52"/>
      <c r="F466" s="55"/>
      <c r="G466" s="55"/>
      <c r="H466" s="55"/>
      <c r="I466" s="52"/>
      <c r="J466" s="52"/>
      <c r="K466" s="55"/>
      <c r="L466" s="55"/>
      <c r="M466" s="55"/>
      <c r="N466" s="55"/>
      <c r="O466" s="55"/>
      <c r="P466" s="55"/>
      <c r="Q466" s="55"/>
      <c r="R466" s="56"/>
      <c r="S466" s="57"/>
      <c r="T466" s="57"/>
      <c r="U466" s="57"/>
      <c r="V466" s="57"/>
      <c r="W466" s="57"/>
      <c r="X466" s="57"/>
      <c r="Y466" s="57"/>
    </row>
    <row r="467" spans="1:25" ht="15" hidden="1">
      <c r="A467" s="54"/>
      <c r="B467" s="54"/>
      <c r="C467" s="52"/>
      <c r="D467" s="52"/>
      <c r="E467" s="52"/>
      <c r="F467" s="55"/>
      <c r="G467" s="55"/>
      <c r="H467" s="55"/>
      <c r="I467" s="52"/>
      <c r="J467" s="52"/>
      <c r="K467" s="55"/>
      <c r="L467" s="55"/>
      <c r="M467" s="55"/>
      <c r="N467" s="55"/>
      <c r="O467" s="55"/>
      <c r="P467" s="55"/>
      <c r="Q467" s="55"/>
      <c r="R467" s="56"/>
      <c r="S467" s="57"/>
      <c r="T467" s="57"/>
      <c r="U467" s="57"/>
      <c r="V467" s="57"/>
      <c r="W467" s="57"/>
      <c r="X467" s="57"/>
      <c r="Y467" s="57"/>
    </row>
    <row r="468" spans="1:25" ht="15" hidden="1">
      <c r="A468" s="54"/>
      <c r="B468" s="54"/>
      <c r="C468" s="52"/>
      <c r="D468" s="52"/>
      <c r="E468" s="52"/>
      <c r="F468" s="55"/>
      <c r="G468" s="55"/>
      <c r="H468" s="55"/>
      <c r="I468" s="52"/>
      <c r="J468" s="52"/>
      <c r="K468" s="55"/>
      <c r="L468" s="55"/>
      <c r="M468" s="55"/>
      <c r="N468" s="55"/>
      <c r="O468" s="55"/>
      <c r="P468" s="55"/>
      <c r="Q468" s="55"/>
      <c r="R468" s="56"/>
      <c r="S468" s="57"/>
      <c r="T468" s="57"/>
      <c r="U468" s="57"/>
      <c r="V468" s="57"/>
      <c r="W468" s="57"/>
      <c r="X468" s="57"/>
      <c r="Y468" s="57"/>
    </row>
    <row r="469" spans="1:25" ht="15" hidden="1">
      <c r="A469" s="54"/>
      <c r="B469" s="54"/>
      <c r="C469" s="52"/>
      <c r="D469" s="52"/>
      <c r="E469" s="52"/>
      <c r="F469" s="55"/>
      <c r="G469" s="55"/>
      <c r="H469" s="55"/>
      <c r="I469" s="52"/>
      <c r="J469" s="52"/>
      <c r="K469" s="55"/>
      <c r="L469" s="55"/>
      <c r="M469" s="55"/>
      <c r="N469" s="55"/>
      <c r="O469" s="55"/>
      <c r="P469" s="55"/>
      <c r="Q469" s="55"/>
      <c r="R469" s="56"/>
      <c r="S469" s="57"/>
      <c r="T469" s="57"/>
      <c r="U469" s="57"/>
      <c r="V469" s="57"/>
      <c r="W469" s="57"/>
      <c r="X469" s="57"/>
      <c r="Y469" s="57"/>
    </row>
    <row r="470" spans="1:25" ht="15" hidden="1">
      <c r="A470" s="54"/>
      <c r="B470" s="54"/>
      <c r="C470" s="52"/>
      <c r="D470" s="52"/>
      <c r="E470" s="52"/>
      <c r="F470" s="55"/>
      <c r="G470" s="55"/>
      <c r="H470" s="55"/>
      <c r="I470" s="52"/>
      <c r="J470" s="52"/>
      <c r="K470" s="55"/>
      <c r="L470" s="55"/>
      <c r="M470" s="55"/>
      <c r="N470" s="55"/>
      <c r="O470" s="55"/>
      <c r="P470" s="55"/>
      <c r="Q470" s="55"/>
      <c r="R470" s="56"/>
      <c r="S470" s="57"/>
      <c r="T470" s="57"/>
      <c r="U470" s="57"/>
      <c r="V470" s="57"/>
      <c r="W470" s="57"/>
      <c r="X470" s="57"/>
      <c r="Y470" s="57"/>
    </row>
    <row r="471" spans="1:25" ht="15" hidden="1">
      <c r="A471" s="54"/>
      <c r="B471" s="54"/>
      <c r="C471" s="52"/>
      <c r="D471" s="52"/>
      <c r="E471" s="52"/>
      <c r="F471" s="55"/>
      <c r="G471" s="55"/>
      <c r="H471" s="55"/>
      <c r="I471" s="52"/>
      <c r="J471" s="52"/>
      <c r="K471" s="55"/>
      <c r="L471" s="55"/>
      <c r="M471" s="55"/>
      <c r="N471" s="55"/>
      <c r="O471" s="55"/>
      <c r="P471" s="55"/>
      <c r="Q471" s="55"/>
      <c r="R471" s="56"/>
      <c r="S471" s="57"/>
      <c r="T471" s="57"/>
      <c r="U471" s="57"/>
      <c r="V471" s="57"/>
      <c r="W471" s="57"/>
      <c r="X471" s="57"/>
      <c r="Y471" s="57"/>
    </row>
    <row r="472" spans="1:25" ht="15" hidden="1">
      <c r="A472" s="54"/>
      <c r="B472" s="54"/>
      <c r="C472" s="52"/>
      <c r="D472" s="52"/>
      <c r="E472" s="52"/>
      <c r="F472" s="55"/>
      <c r="G472" s="55"/>
      <c r="H472" s="55"/>
      <c r="I472" s="52"/>
      <c r="J472" s="52"/>
      <c r="K472" s="55"/>
      <c r="L472" s="55"/>
      <c r="M472" s="55"/>
      <c r="N472" s="55"/>
      <c r="O472" s="55"/>
      <c r="P472" s="55"/>
      <c r="Q472" s="55"/>
      <c r="R472" s="56"/>
      <c r="S472" s="57"/>
      <c r="T472" s="57"/>
      <c r="U472" s="57"/>
      <c r="V472" s="57"/>
      <c r="W472" s="57"/>
      <c r="X472" s="57"/>
      <c r="Y472" s="57"/>
    </row>
    <row r="473" spans="1:25" ht="15" hidden="1">
      <c r="A473" s="54"/>
      <c r="B473" s="54"/>
      <c r="C473" s="52"/>
      <c r="D473" s="52"/>
      <c r="E473" s="52"/>
      <c r="F473" s="55"/>
      <c r="G473" s="55"/>
      <c r="H473" s="55"/>
      <c r="I473" s="52"/>
      <c r="J473" s="52"/>
      <c r="K473" s="55"/>
      <c r="L473" s="55"/>
      <c r="M473" s="55"/>
      <c r="N473" s="55"/>
      <c r="O473" s="55"/>
      <c r="P473" s="55"/>
      <c r="Q473" s="55"/>
      <c r="R473" s="56"/>
      <c r="S473" s="57"/>
      <c r="T473" s="57"/>
      <c r="U473" s="57"/>
      <c r="V473" s="57"/>
      <c r="W473" s="57"/>
      <c r="X473" s="57"/>
      <c r="Y473" s="57"/>
    </row>
    <row r="474" spans="1:25" ht="15" hidden="1">
      <c r="A474" s="54"/>
      <c r="B474" s="54"/>
      <c r="C474" s="52"/>
      <c r="D474" s="52"/>
      <c r="E474" s="52"/>
      <c r="F474" s="55"/>
      <c r="G474" s="55"/>
      <c r="H474" s="55"/>
      <c r="I474" s="52"/>
      <c r="J474" s="52"/>
      <c r="K474" s="55"/>
      <c r="L474" s="55"/>
      <c r="M474" s="55"/>
      <c r="N474" s="55"/>
      <c r="O474" s="55"/>
      <c r="P474" s="55"/>
      <c r="Q474" s="55"/>
      <c r="R474" s="56"/>
      <c r="S474" s="57"/>
      <c r="T474" s="57"/>
      <c r="U474" s="57"/>
      <c r="V474" s="57"/>
      <c r="W474" s="57"/>
      <c r="X474" s="57"/>
      <c r="Y474" s="57"/>
    </row>
    <row r="475" spans="1:25" ht="15" hidden="1">
      <c r="A475" s="54"/>
      <c r="B475" s="54"/>
      <c r="C475" s="52"/>
      <c r="D475" s="52"/>
      <c r="E475" s="52"/>
      <c r="F475" s="55"/>
      <c r="G475" s="55"/>
      <c r="H475" s="55"/>
      <c r="I475" s="52"/>
      <c r="J475" s="52"/>
      <c r="K475" s="55"/>
      <c r="L475" s="55"/>
      <c r="M475" s="55"/>
      <c r="N475" s="55"/>
      <c r="O475" s="55"/>
      <c r="P475" s="55"/>
      <c r="Q475" s="55"/>
      <c r="R475" s="56"/>
      <c r="S475" s="57"/>
      <c r="T475" s="57"/>
      <c r="U475" s="57"/>
      <c r="V475" s="57"/>
      <c r="W475" s="57"/>
      <c r="X475" s="57"/>
      <c r="Y475" s="57"/>
    </row>
    <row r="476" spans="1:25" ht="15" hidden="1">
      <c r="A476" s="54"/>
      <c r="B476" s="54"/>
      <c r="C476" s="52"/>
      <c r="D476" s="52"/>
      <c r="E476" s="52"/>
      <c r="F476" s="55"/>
      <c r="G476" s="55"/>
      <c r="H476" s="55"/>
      <c r="I476" s="52"/>
      <c r="J476" s="52"/>
      <c r="K476" s="55"/>
      <c r="L476" s="55"/>
      <c r="M476" s="55"/>
      <c r="N476" s="55"/>
      <c r="O476" s="55"/>
      <c r="P476" s="55"/>
      <c r="Q476" s="55"/>
      <c r="R476" s="56"/>
      <c r="S476" s="57"/>
      <c r="T476" s="57"/>
      <c r="U476" s="57"/>
      <c r="V476" s="57"/>
      <c r="W476" s="57"/>
      <c r="X476" s="57"/>
      <c r="Y476" s="57"/>
    </row>
    <row r="477" spans="1:25" ht="15" hidden="1">
      <c r="A477" s="54"/>
      <c r="B477" s="54"/>
      <c r="C477" s="52"/>
      <c r="D477" s="52"/>
      <c r="E477" s="52"/>
      <c r="F477" s="55"/>
      <c r="G477" s="55"/>
      <c r="H477" s="55"/>
      <c r="I477" s="52"/>
      <c r="J477" s="52"/>
      <c r="K477" s="55"/>
      <c r="L477" s="55"/>
      <c r="M477" s="55"/>
      <c r="N477" s="55"/>
      <c r="O477" s="55"/>
      <c r="P477" s="55"/>
      <c r="Q477" s="55"/>
      <c r="R477" s="56"/>
      <c r="S477" s="57"/>
      <c r="T477" s="57"/>
      <c r="U477" s="57"/>
      <c r="V477" s="57"/>
      <c r="W477" s="57"/>
      <c r="X477" s="57"/>
      <c r="Y477" s="57"/>
    </row>
    <row r="478" spans="1:25" ht="15" hidden="1">
      <c r="A478" s="54"/>
      <c r="B478" s="54"/>
      <c r="C478" s="52"/>
      <c r="D478" s="52"/>
      <c r="E478" s="52"/>
      <c r="F478" s="55"/>
      <c r="G478" s="55"/>
      <c r="H478" s="55"/>
      <c r="I478" s="52"/>
      <c r="J478" s="52"/>
      <c r="K478" s="55"/>
      <c r="L478" s="55"/>
      <c r="M478" s="55"/>
      <c r="N478" s="55"/>
      <c r="O478" s="55"/>
      <c r="P478" s="55"/>
      <c r="Q478" s="55"/>
      <c r="R478" s="56"/>
      <c r="S478" s="57"/>
      <c r="T478" s="57"/>
      <c r="U478" s="57"/>
      <c r="V478" s="57"/>
      <c r="W478" s="57"/>
      <c r="X478" s="57"/>
      <c r="Y478" s="57"/>
    </row>
    <row r="479" spans="1:25" ht="15" hidden="1">
      <c r="A479" s="54"/>
      <c r="B479" s="54"/>
      <c r="C479" s="52"/>
      <c r="D479" s="52"/>
      <c r="E479" s="52"/>
      <c r="F479" s="55"/>
      <c r="G479" s="55"/>
      <c r="H479" s="55"/>
      <c r="I479" s="52"/>
      <c r="J479" s="52"/>
      <c r="K479" s="55"/>
      <c r="L479" s="55"/>
      <c r="M479" s="55"/>
      <c r="N479" s="55"/>
      <c r="O479" s="55"/>
      <c r="P479" s="55"/>
      <c r="Q479" s="55"/>
      <c r="R479" s="56"/>
      <c r="S479" s="57"/>
      <c r="T479" s="57"/>
      <c r="U479" s="57"/>
      <c r="V479" s="57"/>
      <c r="W479" s="57"/>
      <c r="X479" s="57"/>
      <c r="Y479" s="57"/>
    </row>
    <row r="480" spans="1:25" ht="15" hidden="1">
      <c r="A480" s="54"/>
      <c r="B480" s="54"/>
      <c r="C480" s="52"/>
      <c r="D480" s="52"/>
      <c r="E480" s="52"/>
      <c r="F480" s="55"/>
      <c r="G480" s="55"/>
      <c r="H480" s="55"/>
      <c r="I480" s="52"/>
      <c r="J480" s="52"/>
      <c r="K480" s="55"/>
      <c r="L480" s="55"/>
      <c r="M480" s="55"/>
      <c r="N480" s="55"/>
      <c r="O480" s="55"/>
      <c r="P480" s="55"/>
      <c r="Q480" s="55"/>
      <c r="R480" s="56"/>
      <c r="S480" s="57"/>
      <c r="T480" s="57"/>
      <c r="U480" s="57"/>
      <c r="V480" s="57"/>
      <c r="W480" s="57"/>
      <c r="X480" s="57"/>
      <c r="Y480" s="57"/>
    </row>
    <row r="481" spans="1:25" ht="15" hidden="1">
      <c r="A481" s="54"/>
      <c r="B481" s="54"/>
      <c r="C481" s="52"/>
      <c r="D481" s="52"/>
      <c r="E481" s="52"/>
      <c r="F481" s="55"/>
      <c r="G481" s="55"/>
      <c r="H481" s="55"/>
      <c r="I481" s="52"/>
      <c r="J481" s="52"/>
      <c r="K481" s="55"/>
      <c r="L481" s="55"/>
      <c r="M481" s="55"/>
      <c r="N481" s="55"/>
      <c r="O481" s="55"/>
      <c r="P481" s="55"/>
      <c r="Q481" s="55"/>
      <c r="R481" s="56"/>
      <c r="S481" s="57"/>
      <c r="T481" s="57"/>
      <c r="U481" s="57"/>
      <c r="V481" s="57"/>
      <c r="W481" s="57"/>
      <c r="X481" s="57"/>
      <c r="Y481" s="57"/>
    </row>
    <row r="482" spans="1:25" ht="15" hidden="1">
      <c r="A482" s="54"/>
      <c r="B482" s="54"/>
      <c r="C482" s="52"/>
      <c r="D482" s="52"/>
      <c r="E482" s="52"/>
      <c r="F482" s="55"/>
      <c r="G482" s="55"/>
      <c r="H482" s="55"/>
      <c r="I482" s="52"/>
      <c r="J482" s="52"/>
      <c r="K482" s="55"/>
      <c r="L482" s="55"/>
      <c r="M482" s="55"/>
      <c r="N482" s="55"/>
      <c r="O482" s="55"/>
      <c r="P482" s="55"/>
      <c r="Q482" s="55"/>
      <c r="R482" s="56"/>
      <c r="S482" s="57"/>
      <c r="T482" s="57"/>
      <c r="U482" s="57"/>
      <c r="V482" s="57"/>
      <c r="W482" s="57"/>
      <c r="X482" s="57"/>
      <c r="Y482" s="57"/>
    </row>
    <row r="483" spans="1:25" ht="15" hidden="1">
      <c r="A483" s="54"/>
      <c r="B483" s="54"/>
      <c r="C483" s="52"/>
      <c r="D483" s="52"/>
      <c r="E483" s="52"/>
      <c r="F483" s="55"/>
      <c r="G483" s="55"/>
      <c r="H483" s="55"/>
      <c r="I483" s="52"/>
      <c r="J483" s="52"/>
      <c r="K483" s="55"/>
      <c r="L483" s="55"/>
      <c r="M483" s="55"/>
      <c r="N483" s="55"/>
      <c r="O483" s="55"/>
      <c r="P483" s="55"/>
      <c r="Q483" s="55"/>
      <c r="R483" s="56"/>
      <c r="S483" s="57"/>
      <c r="T483" s="57"/>
      <c r="U483" s="57"/>
      <c r="V483" s="57"/>
      <c r="W483" s="57"/>
      <c r="X483" s="57"/>
      <c r="Y483" s="57"/>
    </row>
    <row r="484" spans="1:25" ht="15" hidden="1">
      <c r="A484" s="54"/>
      <c r="B484" s="54"/>
      <c r="C484" s="52"/>
      <c r="D484" s="52"/>
      <c r="E484" s="52"/>
      <c r="F484" s="55"/>
      <c r="G484" s="55"/>
      <c r="H484" s="55"/>
      <c r="I484" s="52"/>
      <c r="J484" s="52"/>
      <c r="K484" s="55"/>
      <c r="L484" s="55"/>
      <c r="M484" s="55"/>
      <c r="N484" s="55"/>
      <c r="O484" s="55"/>
      <c r="P484" s="55"/>
      <c r="Q484" s="55"/>
      <c r="R484" s="56"/>
      <c r="S484" s="57"/>
      <c r="T484" s="57"/>
      <c r="U484" s="57"/>
      <c r="V484" s="57"/>
      <c r="W484" s="57"/>
      <c r="X484" s="57"/>
      <c r="Y484" s="57"/>
    </row>
    <row r="485" spans="1:25" ht="15" hidden="1">
      <c r="A485" s="54"/>
      <c r="B485" s="54"/>
      <c r="C485" s="52"/>
      <c r="D485" s="52"/>
      <c r="E485" s="52"/>
      <c r="F485" s="55"/>
      <c r="G485" s="55"/>
      <c r="H485" s="55"/>
      <c r="I485" s="52"/>
      <c r="J485" s="52"/>
      <c r="K485" s="55"/>
      <c r="L485" s="55"/>
      <c r="M485" s="55"/>
      <c r="N485" s="55"/>
      <c r="O485" s="55"/>
      <c r="P485" s="55"/>
      <c r="Q485" s="55"/>
      <c r="R485" s="56"/>
      <c r="S485" s="57"/>
      <c r="T485" s="57"/>
      <c r="U485" s="57"/>
      <c r="V485" s="57"/>
      <c r="W485" s="57"/>
      <c r="X485" s="57"/>
      <c r="Y485" s="57"/>
    </row>
    <row r="486" spans="1:25" ht="15" hidden="1">
      <c r="A486" s="54"/>
      <c r="B486" s="54"/>
      <c r="C486" s="52"/>
      <c r="D486" s="52"/>
      <c r="E486" s="52"/>
      <c r="F486" s="55"/>
      <c r="G486" s="55"/>
      <c r="H486" s="55"/>
      <c r="I486" s="52"/>
      <c r="J486" s="52"/>
      <c r="K486" s="55"/>
      <c r="L486" s="55"/>
      <c r="M486" s="55"/>
      <c r="N486" s="55"/>
      <c r="O486" s="55"/>
      <c r="P486" s="55"/>
      <c r="Q486" s="55"/>
      <c r="R486" s="56"/>
      <c r="S486" s="57"/>
      <c r="T486" s="57"/>
      <c r="U486" s="57"/>
      <c r="V486" s="57"/>
      <c r="W486" s="57"/>
      <c r="X486" s="57"/>
      <c r="Y486" s="57"/>
    </row>
    <row r="487" spans="1:25" ht="15" hidden="1">
      <c r="A487" s="54"/>
      <c r="B487" s="54"/>
      <c r="C487" s="52"/>
      <c r="D487" s="52"/>
      <c r="E487" s="52"/>
      <c r="F487" s="55"/>
      <c r="G487" s="55"/>
      <c r="H487" s="55"/>
      <c r="I487" s="52"/>
      <c r="J487" s="52"/>
      <c r="K487" s="55"/>
      <c r="L487" s="55"/>
      <c r="M487" s="55"/>
      <c r="N487" s="55"/>
      <c r="O487" s="55"/>
      <c r="P487" s="55"/>
      <c r="Q487" s="55"/>
      <c r="R487" s="56"/>
      <c r="S487" s="57"/>
      <c r="T487" s="57"/>
      <c r="U487" s="57"/>
      <c r="V487" s="57"/>
      <c r="W487" s="57"/>
      <c r="X487" s="57"/>
      <c r="Y487" s="57"/>
    </row>
    <row r="488" spans="1:25" ht="15" hidden="1">
      <c r="A488" s="54"/>
      <c r="B488" s="54"/>
      <c r="C488" s="52"/>
      <c r="D488" s="52"/>
      <c r="E488" s="52"/>
      <c r="F488" s="55"/>
      <c r="G488" s="55"/>
      <c r="H488" s="55"/>
      <c r="I488" s="52"/>
      <c r="J488" s="52"/>
      <c r="K488" s="55"/>
      <c r="L488" s="55"/>
      <c r="M488" s="55"/>
      <c r="N488" s="55"/>
      <c r="O488" s="55"/>
      <c r="P488" s="55"/>
      <c r="Q488" s="55"/>
      <c r="R488" s="56"/>
      <c r="S488" s="57"/>
      <c r="T488" s="57"/>
      <c r="U488" s="57"/>
      <c r="V488" s="57"/>
      <c r="W488" s="57"/>
      <c r="X488" s="57"/>
      <c r="Y488" s="57"/>
    </row>
    <row r="489" spans="1:25" ht="15" hidden="1">
      <c r="A489" s="54"/>
      <c r="B489" s="54"/>
      <c r="C489" s="52"/>
      <c r="D489" s="52"/>
      <c r="E489" s="52"/>
      <c r="F489" s="55"/>
      <c r="G489" s="55"/>
      <c r="H489" s="55"/>
      <c r="I489" s="52"/>
      <c r="J489" s="52"/>
      <c r="K489" s="55"/>
      <c r="L489" s="55"/>
      <c r="M489" s="55"/>
      <c r="N489" s="55"/>
      <c r="O489" s="55"/>
      <c r="P489" s="55"/>
      <c r="Q489" s="55"/>
      <c r="R489" s="56"/>
      <c r="S489" s="57"/>
      <c r="T489" s="57"/>
      <c r="U489" s="57"/>
      <c r="V489" s="57"/>
      <c r="W489" s="57"/>
      <c r="X489" s="57"/>
      <c r="Y489" s="57"/>
    </row>
    <row r="490" spans="1:25" ht="15" hidden="1">
      <c r="A490" s="54"/>
      <c r="B490" s="54"/>
      <c r="C490" s="52"/>
      <c r="D490" s="52"/>
      <c r="E490" s="52"/>
      <c r="F490" s="55"/>
      <c r="G490" s="55"/>
      <c r="H490" s="55"/>
      <c r="I490" s="52"/>
      <c r="J490" s="52"/>
      <c r="K490" s="55"/>
      <c r="L490" s="55"/>
      <c r="M490" s="55"/>
      <c r="N490" s="55"/>
      <c r="O490" s="55"/>
      <c r="P490" s="55"/>
      <c r="Q490" s="55"/>
      <c r="R490" s="56"/>
      <c r="S490" s="57"/>
      <c r="T490" s="57"/>
      <c r="U490" s="57"/>
      <c r="V490" s="57"/>
      <c r="W490" s="57"/>
      <c r="X490" s="57"/>
      <c r="Y490" s="57"/>
    </row>
    <row r="491" spans="1:25" ht="15" hidden="1">
      <c r="A491" s="54"/>
      <c r="B491" s="54"/>
      <c r="C491" s="52"/>
      <c r="D491" s="52"/>
      <c r="E491" s="52"/>
      <c r="F491" s="55"/>
      <c r="G491" s="55"/>
      <c r="H491" s="55"/>
      <c r="I491" s="52"/>
      <c r="J491" s="52"/>
      <c r="K491" s="55"/>
      <c r="L491" s="55"/>
      <c r="M491" s="55"/>
      <c r="N491" s="55"/>
      <c r="O491" s="55"/>
      <c r="P491" s="55"/>
      <c r="Q491" s="55"/>
      <c r="R491" s="56"/>
      <c r="S491" s="57"/>
      <c r="T491" s="57"/>
      <c r="U491" s="57"/>
      <c r="V491" s="57"/>
      <c r="W491" s="57"/>
      <c r="X491" s="57"/>
      <c r="Y491" s="57"/>
    </row>
    <row r="492" spans="1:25" ht="15" hidden="1">
      <c r="A492" s="54"/>
      <c r="B492" s="54"/>
      <c r="C492" s="52"/>
      <c r="D492" s="52"/>
      <c r="E492" s="52"/>
      <c r="F492" s="55"/>
      <c r="G492" s="55"/>
      <c r="H492" s="55"/>
      <c r="I492" s="52"/>
      <c r="J492" s="52"/>
      <c r="K492" s="55"/>
      <c r="L492" s="55"/>
      <c r="M492" s="55"/>
      <c r="N492" s="55"/>
      <c r="O492" s="55"/>
      <c r="P492" s="55"/>
      <c r="Q492" s="55"/>
      <c r="R492" s="56"/>
      <c r="S492" s="57"/>
      <c r="T492" s="57"/>
      <c r="U492" s="57"/>
      <c r="V492" s="57"/>
      <c r="W492" s="57"/>
      <c r="X492" s="57"/>
      <c r="Y492" s="57"/>
    </row>
    <row r="493" spans="1:25" ht="15" hidden="1">
      <c r="A493" s="54"/>
      <c r="B493" s="54"/>
      <c r="C493" s="52"/>
      <c r="D493" s="52"/>
      <c r="E493" s="52"/>
      <c r="F493" s="55"/>
      <c r="G493" s="55"/>
      <c r="H493" s="55"/>
      <c r="I493" s="52"/>
      <c r="J493" s="52"/>
      <c r="K493" s="55"/>
      <c r="L493" s="55"/>
      <c r="M493" s="55"/>
      <c r="N493" s="55"/>
      <c r="O493" s="55"/>
      <c r="P493" s="55"/>
      <c r="Q493" s="55"/>
      <c r="R493" s="56"/>
      <c r="S493" s="57"/>
      <c r="T493" s="57"/>
      <c r="U493" s="57"/>
      <c r="V493" s="57"/>
      <c r="W493" s="57"/>
      <c r="X493" s="57"/>
      <c r="Y493" s="57"/>
    </row>
    <row r="494" spans="1:25" ht="15" hidden="1">
      <c r="A494" s="54"/>
      <c r="B494" s="54"/>
      <c r="C494" s="52"/>
      <c r="D494" s="52"/>
      <c r="E494" s="52"/>
      <c r="F494" s="55"/>
      <c r="G494" s="55"/>
      <c r="H494" s="55"/>
      <c r="I494" s="52"/>
      <c r="J494" s="52"/>
      <c r="K494" s="55"/>
      <c r="L494" s="55"/>
      <c r="M494" s="55"/>
      <c r="N494" s="55"/>
      <c r="O494" s="55"/>
      <c r="P494" s="55"/>
      <c r="Q494" s="55"/>
      <c r="R494" s="56"/>
      <c r="S494" s="57"/>
      <c r="T494" s="57"/>
      <c r="U494" s="57"/>
      <c r="V494" s="57"/>
      <c r="W494" s="57"/>
      <c r="X494" s="57"/>
      <c r="Y494" s="57"/>
    </row>
    <row r="495" spans="1:25" ht="15" hidden="1">
      <c r="A495" s="54"/>
      <c r="B495" s="54"/>
      <c r="C495" s="52"/>
      <c r="D495" s="52"/>
      <c r="E495" s="52"/>
      <c r="F495" s="55"/>
      <c r="G495" s="55"/>
      <c r="H495" s="55"/>
      <c r="I495" s="52"/>
      <c r="J495" s="52"/>
      <c r="K495" s="55"/>
      <c r="L495" s="55"/>
      <c r="M495" s="55"/>
      <c r="N495" s="55"/>
      <c r="O495" s="55"/>
      <c r="P495" s="55"/>
      <c r="Q495" s="55"/>
      <c r="R495" s="56"/>
      <c r="S495" s="57"/>
      <c r="T495" s="57"/>
      <c r="U495" s="57"/>
      <c r="V495" s="57"/>
      <c r="W495" s="57"/>
      <c r="X495" s="57"/>
      <c r="Y495" s="57"/>
    </row>
    <row r="496" spans="1:25" ht="15" hidden="1">
      <c r="A496" s="54"/>
      <c r="B496" s="54"/>
      <c r="C496" s="52"/>
      <c r="D496" s="52"/>
      <c r="E496" s="52"/>
      <c r="F496" s="55"/>
      <c r="G496" s="55"/>
      <c r="H496" s="55"/>
      <c r="I496" s="52"/>
      <c r="J496" s="52"/>
      <c r="K496" s="55"/>
      <c r="L496" s="55"/>
      <c r="M496" s="55"/>
      <c r="N496" s="55"/>
      <c r="O496" s="55"/>
      <c r="P496" s="55"/>
      <c r="Q496" s="55"/>
      <c r="R496" s="56"/>
      <c r="S496" s="57"/>
      <c r="T496" s="57"/>
      <c r="U496" s="57"/>
      <c r="V496" s="57"/>
      <c r="W496" s="57"/>
      <c r="X496" s="57"/>
      <c r="Y496" s="57"/>
    </row>
    <row r="497" spans="1:25" ht="15" hidden="1">
      <c r="A497" s="54"/>
      <c r="B497" s="54"/>
      <c r="C497" s="52"/>
      <c r="D497" s="52"/>
      <c r="E497" s="52"/>
      <c r="F497" s="55"/>
      <c r="G497" s="55"/>
      <c r="H497" s="55"/>
      <c r="I497" s="52"/>
      <c r="J497" s="52"/>
      <c r="K497" s="55"/>
      <c r="L497" s="55"/>
      <c r="M497" s="55"/>
      <c r="N497" s="55"/>
      <c r="O497" s="55"/>
      <c r="P497" s="55"/>
      <c r="Q497" s="55"/>
      <c r="R497" s="56"/>
      <c r="S497" s="57"/>
      <c r="T497" s="57"/>
      <c r="U497" s="57"/>
      <c r="V497" s="57"/>
      <c r="W497" s="57"/>
      <c r="X497" s="57"/>
      <c r="Y497" s="57"/>
    </row>
    <row r="498" spans="1:25" ht="15" hidden="1">
      <c r="A498" s="54"/>
      <c r="B498" s="54"/>
      <c r="C498" s="52"/>
      <c r="D498" s="52"/>
      <c r="E498" s="52"/>
      <c r="F498" s="55"/>
      <c r="G498" s="55"/>
      <c r="H498" s="55"/>
      <c r="I498" s="52"/>
      <c r="J498" s="52"/>
      <c r="K498" s="55"/>
      <c r="L498" s="55"/>
      <c r="M498" s="55"/>
      <c r="N498" s="55"/>
      <c r="O498" s="55"/>
      <c r="P498" s="55"/>
      <c r="Q498" s="55"/>
      <c r="R498" s="56"/>
      <c r="S498" s="57"/>
      <c r="T498" s="57"/>
      <c r="U498" s="57"/>
      <c r="V498" s="57"/>
      <c r="W498" s="57"/>
      <c r="X498" s="57"/>
      <c r="Y498" s="57"/>
    </row>
    <row r="499" spans="1:25" ht="15" hidden="1">
      <c r="A499" s="54"/>
      <c r="B499" s="54"/>
      <c r="C499" s="52"/>
      <c r="D499" s="52"/>
      <c r="E499" s="52"/>
      <c r="F499" s="55"/>
      <c r="G499" s="55"/>
      <c r="H499" s="55"/>
      <c r="I499" s="52"/>
      <c r="J499" s="52"/>
      <c r="K499" s="55"/>
      <c r="L499" s="55"/>
      <c r="M499" s="55"/>
      <c r="N499" s="55"/>
      <c r="O499" s="55"/>
      <c r="P499" s="55"/>
      <c r="Q499" s="55"/>
      <c r="R499" s="56"/>
      <c r="S499" s="57"/>
      <c r="T499" s="57"/>
      <c r="U499" s="57"/>
      <c r="V499" s="57"/>
      <c r="W499" s="57"/>
      <c r="X499" s="57"/>
      <c r="Y499" s="57"/>
    </row>
    <row r="500" spans="1:25" ht="15" hidden="1">
      <c r="A500" s="54"/>
      <c r="B500" s="54"/>
      <c r="C500" s="52"/>
      <c r="D500" s="52"/>
      <c r="E500" s="52"/>
      <c r="F500" s="55"/>
      <c r="G500" s="55"/>
      <c r="H500" s="55"/>
      <c r="I500" s="52"/>
      <c r="J500" s="52"/>
      <c r="K500" s="55"/>
      <c r="L500" s="55"/>
      <c r="M500" s="55"/>
      <c r="N500" s="55"/>
      <c r="O500" s="55"/>
      <c r="P500" s="55"/>
      <c r="Q500" s="55"/>
      <c r="R500" s="56"/>
      <c r="S500" s="57"/>
      <c r="T500" s="57"/>
      <c r="U500" s="57"/>
      <c r="V500" s="57"/>
      <c r="W500" s="57"/>
      <c r="X500" s="57"/>
      <c r="Y500" s="57"/>
    </row>
    <row r="501" spans="1:25" ht="15" hidden="1">
      <c r="A501" s="54"/>
      <c r="B501" s="54"/>
      <c r="C501" s="52"/>
      <c r="D501" s="52"/>
      <c r="E501" s="52"/>
      <c r="F501" s="55"/>
      <c r="G501" s="55"/>
      <c r="H501" s="55"/>
      <c r="I501" s="52"/>
      <c r="J501" s="52"/>
      <c r="K501" s="55"/>
      <c r="L501" s="55"/>
      <c r="M501" s="55"/>
      <c r="N501" s="55"/>
      <c r="O501" s="55"/>
      <c r="P501" s="55"/>
      <c r="Q501" s="55"/>
      <c r="R501" s="56"/>
      <c r="S501" s="57"/>
      <c r="T501" s="57"/>
      <c r="U501" s="57"/>
      <c r="V501" s="57"/>
      <c r="W501" s="57"/>
      <c r="X501" s="57"/>
      <c r="Y501" s="57"/>
    </row>
    <row r="502" spans="1:25" ht="15" hidden="1">
      <c r="A502" s="54"/>
      <c r="B502" s="54"/>
      <c r="C502" s="52"/>
      <c r="D502" s="52"/>
      <c r="E502" s="52"/>
      <c r="F502" s="55"/>
      <c r="G502" s="55"/>
      <c r="H502" s="55"/>
      <c r="I502" s="52"/>
      <c r="J502" s="52"/>
      <c r="K502" s="55"/>
      <c r="L502" s="55"/>
      <c r="M502" s="55"/>
      <c r="N502" s="55"/>
      <c r="O502" s="55"/>
      <c r="P502" s="55"/>
      <c r="Q502" s="55"/>
      <c r="R502" s="56"/>
      <c r="S502" s="57"/>
      <c r="T502" s="57"/>
      <c r="U502" s="57"/>
      <c r="V502" s="57"/>
      <c r="W502" s="57"/>
      <c r="X502" s="57"/>
      <c r="Y502" s="57"/>
    </row>
    <row r="503" spans="1:25" ht="15" hidden="1">
      <c r="A503" s="54"/>
      <c r="B503" s="54"/>
      <c r="C503" s="52"/>
      <c r="D503" s="52"/>
      <c r="E503" s="52"/>
      <c r="F503" s="55"/>
      <c r="G503" s="55"/>
      <c r="H503" s="55"/>
      <c r="I503" s="52"/>
      <c r="J503" s="52"/>
      <c r="K503" s="55"/>
      <c r="L503" s="55"/>
      <c r="M503" s="55"/>
      <c r="N503" s="55"/>
      <c r="O503" s="55"/>
      <c r="P503" s="55"/>
      <c r="Q503" s="55"/>
      <c r="R503" s="56"/>
      <c r="S503" s="57"/>
      <c r="T503" s="57"/>
      <c r="U503" s="57"/>
      <c r="V503" s="57"/>
      <c r="W503" s="57"/>
      <c r="X503" s="57"/>
      <c r="Y503" s="57"/>
    </row>
    <row r="504" spans="1:25" ht="15" hidden="1">
      <c r="A504" s="54"/>
      <c r="B504" s="54"/>
      <c r="C504" s="52"/>
      <c r="D504" s="52"/>
      <c r="E504" s="52"/>
      <c r="F504" s="55"/>
      <c r="G504" s="55"/>
      <c r="H504" s="55"/>
      <c r="I504" s="52"/>
      <c r="J504" s="52"/>
      <c r="K504" s="55"/>
      <c r="L504" s="55"/>
      <c r="M504" s="55"/>
      <c r="N504" s="55"/>
      <c r="O504" s="55"/>
      <c r="P504" s="55"/>
      <c r="Q504" s="55"/>
      <c r="R504" s="56"/>
      <c r="S504" s="57"/>
      <c r="T504" s="57"/>
      <c r="U504" s="57"/>
      <c r="V504" s="57"/>
      <c r="W504" s="57"/>
      <c r="X504" s="57"/>
      <c r="Y504" s="57"/>
    </row>
    <row r="505" spans="1:25" ht="15" hidden="1">
      <c r="A505" s="54"/>
      <c r="B505" s="54"/>
      <c r="C505" s="52"/>
      <c r="D505" s="52"/>
      <c r="E505" s="52"/>
      <c r="F505" s="55"/>
      <c r="G505" s="55"/>
      <c r="H505" s="55"/>
      <c r="I505" s="52"/>
      <c r="J505" s="52"/>
      <c r="K505" s="55"/>
      <c r="L505" s="55"/>
      <c r="M505" s="55"/>
      <c r="N505" s="55"/>
      <c r="O505" s="55"/>
      <c r="P505" s="55"/>
      <c r="Q505" s="55"/>
      <c r="R505" s="56"/>
      <c r="S505" s="57"/>
      <c r="T505" s="57"/>
      <c r="U505" s="57"/>
      <c r="V505" s="57"/>
      <c r="W505" s="57"/>
      <c r="X505" s="57"/>
      <c r="Y505" s="57"/>
    </row>
    <row r="506" spans="1:25" ht="15" hidden="1">
      <c r="A506" s="54"/>
      <c r="B506" s="54"/>
      <c r="C506" s="52"/>
      <c r="D506" s="52"/>
      <c r="E506" s="52"/>
      <c r="F506" s="55"/>
      <c r="G506" s="55"/>
      <c r="H506" s="55"/>
      <c r="I506" s="52"/>
      <c r="J506" s="52"/>
      <c r="K506" s="55"/>
      <c r="L506" s="55"/>
      <c r="M506" s="55"/>
      <c r="N506" s="55"/>
      <c r="O506" s="55"/>
      <c r="P506" s="55"/>
      <c r="Q506" s="55"/>
      <c r="R506" s="56"/>
      <c r="S506" s="57"/>
      <c r="T506" s="57"/>
      <c r="U506" s="57"/>
      <c r="V506" s="57"/>
      <c r="W506" s="57"/>
      <c r="X506" s="57"/>
      <c r="Y506" s="57"/>
    </row>
    <row r="507" spans="1:25" ht="15" hidden="1">
      <c r="A507" s="54"/>
      <c r="B507" s="54"/>
      <c r="C507" s="52"/>
      <c r="D507" s="52"/>
      <c r="E507" s="52"/>
      <c r="F507" s="55"/>
      <c r="G507" s="55"/>
      <c r="H507" s="55"/>
      <c r="I507" s="52"/>
      <c r="J507" s="52"/>
      <c r="K507" s="55"/>
      <c r="L507" s="55"/>
      <c r="M507" s="55"/>
      <c r="N507" s="55"/>
      <c r="O507" s="55"/>
      <c r="P507" s="55"/>
      <c r="Q507" s="55"/>
      <c r="R507" s="56"/>
      <c r="S507" s="57"/>
      <c r="T507" s="57"/>
      <c r="U507" s="57"/>
      <c r="V507" s="57"/>
      <c r="W507" s="57"/>
      <c r="X507" s="57"/>
      <c r="Y507" s="57"/>
    </row>
    <row r="508" spans="1:25" ht="15" hidden="1">
      <c r="A508" s="54"/>
      <c r="B508" s="54"/>
      <c r="C508" s="52"/>
      <c r="D508" s="52"/>
      <c r="E508" s="52"/>
      <c r="F508" s="55"/>
      <c r="G508" s="55"/>
      <c r="H508" s="55"/>
      <c r="I508" s="52"/>
      <c r="J508" s="52"/>
      <c r="K508" s="55"/>
      <c r="L508" s="55"/>
      <c r="M508" s="55"/>
      <c r="N508" s="55"/>
      <c r="O508" s="55"/>
      <c r="P508" s="55"/>
      <c r="Q508" s="55"/>
      <c r="R508" s="56"/>
      <c r="S508" s="57"/>
      <c r="T508" s="57"/>
      <c r="U508" s="57"/>
      <c r="V508" s="57"/>
      <c r="W508" s="57"/>
      <c r="X508" s="57"/>
      <c r="Y508" s="57"/>
    </row>
    <row r="509" spans="1:25" ht="15" hidden="1">
      <c r="A509" s="54"/>
      <c r="B509" s="54"/>
      <c r="C509" s="52"/>
      <c r="D509" s="52"/>
      <c r="E509" s="52"/>
      <c r="F509" s="55"/>
      <c r="G509" s="55"/>
      <c r="H509" s="55"/>
      <c r="I509" s="52"/>
      <c r="J509" s="52"/>
      <c r="K509" s="55"/>
      <c r="L509" s="55"/>
      <c r="M509" s="55"/>
      <c r="N509" s="55"/>
      <c r="O509" s="55"/>
      <c r="P509" s="55"/>
      <c r="Q509" s="55"/>
      <c r="R509" s="56"/>
      <c r="S509" s="57"/>
      <c r="T509" s="57"/>
      <c r="U509" s="57"/>
      <c r="V509" s="57"/>
      <c r="W509" s="57"/>
      <c r="X509" s="57"/>
      <c r="Y509" s="57"/>
    </row>
    <row r="510" spans="1:25" ht="15" hidden="1">
      <c r="A510" s="54"/>
      <c r="B510" s="54"/>
      <c r="C510" s="52"/>
      <c r="D510" s="52"/>
      <c r="E510" s="52"/>
      <c r="F510" s="55"/>
      <c r="G510" s="55"/>
      <c r="H510" s="55"/>
      <c r="I510" s="52"/>
      <c r="J510" s="52"/>
      <c r="K510" s="55"/>
      <c r="L510" s="55"/>
      <c r="M510" s="55"/>
      <c r="N510" s="55"/>
      <c r="O510" s="55"/>
      <c r="P510" s="55"/>
      <c r="Q510" s="55"/>
      <c r="R510" s="56"/>
      <c r="S510" s="57"/>
      <c r="T510" s="57"/>
      <c r="U510" s="57"/>
      <c r="V510" s="57"/>
      <c r="W510" s="57"/>
      <c r="X510" s="57"/>
      <c r="Y510" s="57"/>
    </row>
    <row r="511" spans="1:25" ht="15" hidden="1">
      <c r="A511" s="54"/>
      <c r="B511" s="54"/>
      <c r="C511" s="52"/>
      <c r="D511" s="52"/>
      <c r="E511" s="52"/>
      <c r="F511" s="55"/>
      <c r="G511" s="55"/>
      <c r="H511" s="55"/>
      <c r="I511" s="52"/>
      <c r="J511" s="52"/>
      <c r="K511" s="55"/>
      <c r="L511" s="55"/>
      <c r="M511" s="55"/>
      <c r="N511" s="55"/>
      <c r="O511" s="55"/>
      <c r="P511" s="55"/>
      <c r="Q511" s="55"/>
      <c r="R511" s="56"/>
      <c r="S511" s="57"/>
      <c r="T511" s="57"/>
      <c r="U511" s="57"/>
      <c r="V511" s="57"/>
      <c r="W511" s="57"/>
      <c r="X511" s="57"/>
      <c r="Y511" s="57"/>
    </row>
    <row r="512" spans="1:25" ht="15" hidden="1">
      <c r="A512" s="54"/>
      <c r="B512" s="54"/>
      <c r="C512" s="52"/>
      <c r="D512" s="52"/>
      <c r="E512" s="52"/>
      <c r="F512" s="55"/>
      <c r="G512" s="55"/>
      <c r="H512" s="55"/>
      <c r="I512" s="52"/>
      <c r="J512" s="52"/>
      <c r="K512" s="55"/>
      <c r="L512" s="55"/>
      <c r="M512" s="55"/>
      <c r="N512" s="55"/>
      <c r="O512" s="55"/>
      <c r="P512" s="55"/>
      <c r="Q512" s="55"/>
      <c r="R512" s="56"/>
      <c r="S512" s="57"/>
      <c r="T512" s="57"/>
      <c r="U512" s="57"/>
      <c r="V512" s="57"/>
      <c r="W512" s="57"/>
      <c r="X512" s="57"/>
      <c r="Y512" s="57"/>
    </row>
    <row r="513" spans="1:25" ht="15" hidden="1">
      <c r="A513" s="54"/>
      <c r="B513" s="54"/>
      <c r="C513" s="52"/>
      <c r="D513" s="52"/>
      <c r="E513" s="52"/>
      <c r="F513" s="55"/>
      <c r="G513" s="55"/>
      <c r="H513" s="55"/>
      <c r="I513" s="52"/>
      <c r="J513" s="52"/>
      <c r="K513" s="55"/>
      <c r="L513" s="55"/>
      <c r="M513" s="55"/>
      <c r="N513" s="55"/>
      <c r="O513" s="55"/>
      <c r="P513" s="55"/>
      <c r="Q513" s="55"/>
      <c r="R513" s="56"/>
      <c r="S513" s="57"/>
      <c r="T513" s="57"/>
      <c r="U513" s="57"/>
      <c r="V513" s="57"/>
      <c r="W513" s="57"/>
      <c r="X513" s="57"/>
      <c r="Y513" s="57"/>
    </row>
    <row r="514" spans="1:25" ht="15" hidden="1">
      <c r="A514" s="54"/>
      <c r="B514" s="54"/>
      <c r="C514" s="52"/>
      <c r="D514" s="52"/>
      <c r="E514" s="52"/>
      <c r="F514" s="55"/>
      <c r="G514" s="55"/>
      <c r="H514" s="55"/>
      <c r="I514" s="52"/>
      <c r="J514" s="52"/>
      <c r="K514" s="55"/>
      <c r="L514" s="55"/>
      <c r="M514" s="55"/>
      <c r="N514" s="55"/>
      <c r="O514" s="55"/>
      <c r="P514" s="55"/>
      <c r="Q514" s="55"/>
      <c r="R514" s="56"/>
      <c r="S514" s="57"/>
      <c r="T514" s="57"/>
      <c r="U514" s="57"/>
      <c r="V514" s="57"/>
      <c r="W514" s="57"/>
      <c r="X514" s="57"/>
      <c r="Y514" s="57"/>
    </row>
    <row r="515" spans="1:25" ht="15" hidden="1">
      <c r="A515" s="54"/>
      <c r="B515" s="54"/>
      <c r="C515" s="52"/>
      <c r="D515" s="52"/>
      <c r="E515" s="52"/>
      <c r="F515" s="55"/>
      <c r="G515" s="55"/>
      <c r="H515" s="55"/>
      <c r="I515" s="52"/>
      <c r="J515" s="52"/>
      <c r="K515" s="55"/>
      <c r="L515" s="55"/>
      <c r="M515" s="55"/>
      <c r="N515" s="55"/>
      <c r="O515" s="55"/>
      <c r="P515" s="55"/>
      <c r="Q515" s="55"/>
      <c r="R515" s="56"/>
      <c r="S515" s="57"/>
      <c r="T515" s="57"/>
      <c r="U515" s="57"/>
      <c r="V515" s="57"/>
      <c r="W515" s="57"/>
      <c r="X515" s="57"/>
      <c r="Y515" s="57"/>
    </row>
    <row r="516" spans="1:25" ht="15" hidden="1">
      <c r="A516" s="54"/>
      <c r="B516" s="54"/>
      <c r="C516" s="52"/>
      <c r="D516" s="52"/>
      <c r="E516" s="52"/>
      <c r="F516" s="55"/>
      <c r="G516" s="55"/>
      <c r="H516" s="55"/>
      <c r="I516" s="52"/>
      <c r="J516" s="52"/>
      <c r="K516" s="55"/>
      <c r="L516" s="55"/>
      <c r="M516" s="55"/>
      <c r="N516" s="55"/>
      <c r="O516" s="55"/>
      <c r="P516" s="55"/>
      <c r="Q516" s="55"/>
      <c r="R516" s="56"/>
      <c r="S516" s="57"/>
      <c r="T516" s="57"/>
      <c r="U516" s="57"/>
      <c r="V516" s="57"/>
      <c r="W516" s="57"/>
      <c r="X516" s="57"/>
      <c r="Y516" s="57"/>
    </row>
    <row r="517" spans="1:25" ht="15" hidden="1">
      <c r="A517" s="54"/>
      <c r="B517" s="54"/>
      <c r="C517" s="52"/>
      <c r="D517" s="52"/>
      <c r="E517" s="52"/>
      <c r="F517" s="55"/>
      <c r="G517" s="55"/>
      <c r="H517" s="55"/>
      <c r="I517" s="52"/>
      <c r="J517" s="52"/>
      <c r="K517" s="55"/>
      <c r="L517" s="55"/>
      <c r="M517" s="55"/>
      <c r="N517" s="55"/>
      <c r="O517" s="55"/>
      <c r="P517" s="55"/>
      <c r="Q517" s="55"/>
      <c r="R517" s="56"/>
      <c r="S517" s="57"/>
      <c r="T517" s="57"/>
      <c r="U517" s="57"/>
      <c r="V517" s="57"/>
      <c r="W517" s="57"/>
      <c r="X517" s="57"/>
      <c r="Y517" s="57"/>
    </row>
    <row r="518" spans="1:25" ht="15" hidden="1">
      <c r="A518" s="54"/>
      <c r="B518" s="54"/>
      <c r="C518" s="52"/>
      <c r="D518" s="52"/>
      <c r="E518" s="52"/>
      <c r="F518" s="55"/>
      <c r="G518" s="55"/>
      <c r="H518" s="55"/>
      <c r="I518" s="52"/>
      <c r="J518" s="52"/>
      <c r="K518" s="55"/>
      <c r="L518" s="55"/>
      <c r="M518" s="55"/>
      <c r="N518" s="55"/>
      <c r="O518" s="55"/>
      <c r="P518" s="55"/>
      <c r="Q518" s="55"/>
      <c r="R518" s="56"/>
      <c r="S518" s="57"/>
      <c r="T518" s="57"/>
      <c r="U518" s="57"/>
      <c r="V518" s="57"/>
      <c r="W518" s="57"/>
      <c r="X518" s="57"/>
      <c r="Y518" s="57"/>
    </row>
    <row r="519" spans="1:25" ht="15" hidden="1">
      <c r="A519" s="54"/>
      <c r="B519" s="54"/>
      <c r="C519" s="52"/>
      <c r="D519" s="52"/>
      <c r="E519" s="52"/>
      <c r="F519" s="55"/>
      <c r="G519" s="55"/>
      <c r="H519" s="55"/>
      <c r="I519" s="52"/>
      <c r="J519" s="52"/>
      <c r="K519" s="55"/>
      <c r="L519" s="55"/>
      <c r="M519" s="55"/>
      <c r="N519" s="55"/>
      <c r="O519" s="55"/>
      <c r="P519" s="55"/>
      <c r="Q519" s="55"/>
      <c r="R519" s="56"/>
      <c r="S519" s="57"/>
      <c r="T519" s="57"/>
      <c r="U519" s="57"/>
      <c r="V519" s="57"/>
      <c r="W519" s="57"/>
      <c r="X519" s="57"/>
      <c r="Y519" s="57"/>
    </row>
    <row r="520" spans="1:25" ht="15" hidden="1">
      <c r="A520" s="54"/>
      <c r="B520" s="54"/>
      <c r="C520" s="52"/>
      <c r="D520" s="52"/>
      <c r="E520" s="52"/>
      <c r="F520" s="55"/>
      <c r="G520" s="55"/>
      <c r="H520" s="55"/>
      <c r="I520" s="52"/>
      <c r="J520" s="52"/>
      <c r="K520" s="55"/>
      <c r="L520" s="55"/>
      <c r="M520" s="55"/>
      <c r="N520" s="55"/>
      <c r="O520" s="55"/>
      <c r="P520" s="55"/>
      <c r="Q520" s="55"/>
      <c r="R520" s="56"/>
      <c r="S520" s="57"/>
      <c r="T520" s="57"/>
      <c r="U520" s="57"/>
      <c r="V520" s="57"/>
      <c r="W520" s="57"/>
      <c r="X520" s="57"/>
      <c r="Y520" s="57"/>
    </row>
    <row r="521" spans="1:25" ht="15" hidden="1">
      <c r="A521" s="54"/>
      <c r="B521" s="54"/>
      <c r="C521" s="52"/>
      <c r="D521" s="52"/>
      <c r="E521" s="52"/>
      <c r="F521" s="55"/>
      <c r="G521" s="55"/>
      <c r="H521" s="55"/>
      <c r="I521" s="52"/>
      <c r="J521" s="52"/>
      <c r="K521" s="55"/>
      <c r="L521" s="55"/>
      <c r="M521" s="55"/>
      <c r="N521" s="55"/>
      <c r="O521" s="55"/>
      <c r="P521" s="55"/>
      <c r="Q521" s="55"/>
      <c r="R521" s="56"/>
      <c r="S521" s="57"/>
      <c r="T521" s="57"/>
      <c r="U521" s="57"/>
      <c r="V521" s="57"/>
      <c r="W521" s="57"/>
      <c r="X521" s="57"/>
      <c r="Y521" s="57"/>
    </row>
    <row r="522" spans="1:25" ht="15" hidden="1">
      <c r="A522" s="54"/>
      <c r="B522" s="54"/>
      <c r="C522" s="52"/>
      <c r="D522" s="52"/>
      <c r="E522" s="52"/>
      <c r="F522" s="55"/>
      <c r="G522" s="55"/>
      <c r="H522" s="55"/>
      <c r="I522" s="52"/>
      <c r="J522" s="52"/>
      <c r="K522" s="55"/>
      <c r="L522" s="55"/>
      <c r="M522" s="55"/>
      <c r="N522" s="55"/>
      <c r="O522" s="55"/>
      <c r="P522" s="55"/>
      <c r="Q522" s="55"/>
      <c r="R522" s="56"/>
      <c r="S522" s="57"/>
      <c r="T522" s="57"/>
      <c r="U522" s="57"/>
      <c r="V522" s="57"/>
      <c r="W522" s="57"/>
      <c r="X522" s="57"/>
      <c r="Y522" s="57"/>
    </row>
    <row r="523" spans="1:25" ht="15" hidden="1">
      <c r="A523" s="54"/>
      <c r="B523" s="54"/>
      <c r="C523" s="52"/>
      <c r="D523" s="52"/>
      <c r="E523" s="52"/>
      <c r="F523" s="55"/>
      <c r="G523" s="55"/>
      <c r="H523" s="55"/>
      <c r="I523" s="52"/>
      <c r="J523" s="52"/>
      <c r="K523" s="55"/>
      <c r="L523" s="55"/>
      <c r="M523" s="55"/>
      <c r="N523" s="55"/>
      <c r="O523" s="55"/>
      <c r="P523" s="55"/>
      <c r="Q523" s="55"/>
      <c r="R523" s="56"/>
      <c r="S523" s="57"/>
      <c r="T523" s="57"/>
      <c r="U523" s="57"/>
      <c r="V523" s="57"/>
      <c r="W523" s="57"/>
      <c r="X523" s="57"/>
      <c r="Y523" s="57"/>
    </row>
    <row r="524" spans="1:25" ht="15" hidden="1">
      <c r="A524" s="54"/>
      <c r="B524" s="54"/>
      <c r="C524" s="52"/>
      <c r="D524" s="52"/>
      <c r="E524" s="52"/>
      <c r="F524" s="55"/>
      <c r="G524" s="55"/>
      <c r="H524" s="55"/>
      <c r="I524" s="52"/>
      <c r="J524" s="52"/>
      <c r="K524" s="55"/>
      <c r="L524" s="55"/>
      <c r="M524" s="55"/>
      <c r="N524" s="55"/>
      <c r="O524" s="55"/>
      <c r="P524" s="55"/>
      <c r="Q524" s="55"/>
      <c r="R524" s="56"/>
      <c r="S524" s="57"/>
      <c r="T524" s="57"/>
      <c r="U524" s="57"/>
      <c r="V524" s="57"/>
      <c r="W524" s="57"/>
      <c r="X524" s="57"/>
      <c r="Y524" s="57"/>
    </row>
    <row r="525" spans="1:25" ht="15" hidden="1">
      <c r="A525" s="54"/>
      <c r="B525" s="54"/>
      <c r="C525" s="52"/>
      <c r="D525" s="52"/>
      <c r="E525" s="52"/>
      <c r="F525" s="55"/>
      <c r="G525" s="55"/>
      <c r="H525" s="55"/>
      <c r="I525" s="52"/>
      <c r="J525" s="52"/>
      <c r="K525" s="55"/>
      <c r="L525" s="55"/>
      <c r="M525" s="55"/>
      <c r="N525" s="55"/>
      <c r="O525" s="55"/>
      <c r="P525" s="55"/>
      <c r="Q525" s="55"/>
      <c r="R525" s="56"/>
      <c r="S525" s="57"/>
      <c r="T525" s="57"/>
      <c r="U525" s="57"/>
      <c r="V525" s="57"/>
      <c r="W525" s="57"/>
      <c r="X525" s="57"/>
      <c r="Y525" s="57"/>
    </row>
    <row r="526" spans="1:25" ht="15" hidden="1">
      <c r="A526" s="54"/>
      <c r="B526" s="54"/>
      <c r="C526" s="52"/>
      <c r="D526" s="52"/>
      <c r="E526" s="52"/>
      <c r="F526" s="55"/>
      <c r="G526" s="55"/>
      <c r="H526" s="55"/>
      <c r="I526" s="52"/>
      <c r="J526" s="52"/>
      <c r="K526" s="55"/>
      <c r="L526" s="55"/>
      <c r="M526" s="55"/>
      <c r="N526" s="55"/>
      <c r="O526" s="55"/>
      <c r="P526" s="55"/>
      <c r="Q526" s="55"/>
      <c r="R526" s="56"/>
      <c r="S526" s="57"/>
      <c r="T526" s="57"/>
      <c r="U526" s="57"/>
      <c r="V526" s="57"/>
      <c r="W526" s="57"/>
      <c r="X526" s="57"/>
      <c r="Y526" s="57"/>
    </row>
    <row r="527" spans="1:25" ht="15" hidden="1">
      <c r="A527" s="54"/>
      <c r="B527" s="54"/>
      <c r="C527" s="52"/>
      <c r="D527" s="52"/>
      <c r="E527" s="52"/>
      <c r="F527" s="55"/>
      <c r="G527" s="55"/>
      <c r="H527" s="55"/>
      <c r="I527" s="52"/>
      <c r="J527" s="52"/>
      <c r="K527" s="55"/>
      <c r="L527" s="55"/>
      <c r="M527" s="55"/>
      <c r="N527" s="55"/>
      <c r="O527" s="55"/>
      <c r="P527" s="55"/>
      <c r="Q527" s="55"/>
      <c r="R527" s="56"/>
      <c r="S527" s="57"/>
      <c r="T527" s="57"/>
      <c r="U527" s="57"/>
      <c r="V527" s="57"/>
      <c r="W527" s="57"/>
      <c r="X527" s="57"/>
      <c r="Y527" s="57"/>
    </row>
    <row r="528" spans="1:25" ht="15" hidden="1">
      <c r="A528" s="54"/>
      <c r="B528" s="54"/>
      <c r="C528" s="52"/>
      <c r="D528" s="52"/>
      <c r="E528" s="52"/>
      <c r="F528" s="55"/>
      <c r="G528" s="55"/>
      <c r="H528" s="55"/>
      <c r="I528" s="52"/>
      <c r="J528" s="52"/>
      <c r="K528" s="55"/>
      <c r="L528" s="55"/>
      <c r="M528" s="55"/>
      <c r="N528" s="55"/>
      <c r="O528" s="55"/>
      <c r="P528" s="55"/>
      <c r="Q528" s="55"/>
      <c r="R528" s="56"/>
      <c r="S528" s="57"/>
      <c r="T528" s="57"/>
      <c r="U528" s="57"/>
      <c r="V528" s="57"/>
      <c r="W528" s="57"/>
      <c r="X528" s="57"/>
      <c r="Y528" s="57"/>
    </row>
    <row r="529" spans="1:25" ht="15" hidden="1">
      <c r="A529" s="54"/>
      <c r="B529" s="54"/>
      <c r="C529" s="52"/>
      <c r="D529" s="52"/>
      <c r="E529" s="52"/>
      <c r="F529" s="55"/>
      <c r="G529" s="55"/>
      <c r="H529" s="55"/>
      <c r="I529" s="52"/>
      <c r="J529" s="52"/>
      <c r="K529" s="55"/>
      <c r="L529" s="55"/>
      <c r="M529" s="55"/>
      <c r="N529" s="55"/>
      <c r="O529" s="55"/>
      <c r="P529" s="55"/>
      <c r="Q529" s="55"/>
      <c r="R529" s="56"/>
      <c r="S529" s="57"/>
      <c r="T529" s="57"/>
      <c r="U529" s="57"/>
      <c r="V529" s="57"/>
      <c r="W529" s="57"/>
      <c r="X529" s="57"/>
      <c r="Y529" s="57"/>
    </row>
    <row r="530" spans="1:25" ht="15" hidden="1">
      <c r="A530" s="54"/>
      <c r="B530" s="54"/>
      <c r="C530" s="52"/>
      <c r="D530" s="52"/>
      <c r="E530" s="52"/>
      <c r="F530" s="55"/>
      <c r="G530" s="55"/>
      <c r="H530" s="55"/>
      <c r="I530" s="52"/>
      <c r="J530" s="52"/>
      <c r="K530" s="55"/>
      <c r="L530" s="55"/>
      <c r="M530" s="55"/>
      <c r="N530" s="55"/>
      <c r="O530" s="55"/>
      <c r="P530" s="55"/>
      <c r="Q530" s="55"/>
      <c r="R530" s="56"/>
      <c r="S530" s="57"/>
      <c r="T530" s="57"/>
      <c r="U530" s="57"/>
      <c r="V530" s="57"/>
      <c r="W530" s="57"/>
      <c r="X530" s="57"/>
      <c r="Y530" s="57"/>
    </row>
    <row r="531" spans="1:25" ht="15" hidden="1">
      <c r="A531" s="54"/>
      <c r="B531" s="54"/>
      <c r="C531" s="52"/>
      <c r="D531" s="52"/>
      <c r="E531" s="52"/>
      <c r="F531" s="55"/>
      <c r="G531" s="55"/>
      <c r="H531" s="55"/>
      <c r="I531" s="52"/>
      <c r="J531" s="52"/>
      <c r="K531" s="55"/>
      <c r="L531" s="55"/>
      <c r="M531" s="55"/>
      <c r="N531" s="55"/>
      <c r="O531" s="55"/>
      <c r="P531" s="55"/>
      <c r="Q531" s="55"/>
      <c r="R531" s="56"/>
      <c r="S531" s="57"/>
      <c r="T531" s="57"/>
      <c r="U531" s="57"/>
      <c r="V531" s="57"/>
      <c r="W531" s="57"/>
      <c r="X531" s="57"/>
      <c r="Y531" s="57"/>
    </row>
    <row r="532" spans="1:25" ht="15" hidden="1">
      <c r="A532" s="54"/>
      <c r="B532" s="54"/>
      <c r="C532" s="52"/>
      <c r="D532" s="52"/>
      <c r="E532" s="52"/>
      <c r="F532" s="55"/>
      <c r="G532" s="55"/>
      <c r="H532" s="55"/>
      <c r="I532" s="52"/>
      <c r="J532" s="52"/>
      <c r="K532" s="55"/>
      <c r="L532" s="55"/>
      <c r="M532" s="55"/>
      <c r="N532" s="55"/>
      <c r="O532" s="55"/>
      <c r="P532" s="55"/>
      <c r="Q532" s="55"/>
      <c r="R532" s="56"/>
      <c r="S532" s="57"/>
      <c r="T532" s="57"/>
      <c r="U532" s="57"/>
      <c r="V532" s="57"/>
      <c r="W532" s="57"/>
      <c r="X532" s="57"/>
      <c r="Y532" s="57"/>
    </row>
    <row r="533" spans="1:25" ht="15" hidden="1">
      <c r="A533" s="54"/>
      <c r="B533" s="54"/>
      <c r="C533" s="52"/>
      <c r="D533" s="52"/>
      <c r="E533" s="52"/>
      <c r="F533" s="55"/>
      <c r="G533" s="55"/>
      <c r="H533" s="55"/>
      <c r="I533" s="52"/>
      <c r="J533" s="52"/>
      <c r="K533" s="55"/>
      <c r="L533" s="55"/>
      <c r="M533" s="55"/>
      <c r="N533" s="55"/>
      <c r="O533" s="55"/>
      <c r="P533" s="55"/>
      <c r="Q533" s="55"/>
      <c r="R533" s="56"/>
      <c r="S533" s="57"/>
      <c r="T533" s="57"/>
      <c r="U533" s="57"/>
      <c r="V533" s="57"/>
      <c r="W533" s="57"/>
      <c r="X533" s="57"/>
      <c r="Y533" s="57"/>
    </row>
    <row r="534" spans="1:25" ht="15" hidden="1">
      <c r="A534" s="54"/>
      <c r="B534" s="54"/>
      <c r="C534" s="52"/>
      <c r="D534" s="52"/>
      <c r="E534" s="52"/>
      <c r="F534" s="55"/>
      <c r="G534" s="55"/>
      <c r="H534" s="55"/>
      <c r="I534" s="52"/>
      <c r="J534" s="52"/>
      <c r="K534" s="55"/>
      <c r="L534" s="55"/>
      <c r="M534" s="55"/>
      <c r="N534" s="55"/>
      <c r="O534" s="55"/>
      <c r="P534" s="55"/>
      <c r="Q534" s="55"/>
      <c r="R534" s="56"/>
      <c r="S534" s="57"/>
      <c r="T534" s="57"/>
      <c r="U534" s="57"/>
      <c r="V534" s="57"/>
      <c r="W534" s="57"/>
      <c r="X534" s="57"/>
      <c r="Y534" s="57"/>
    </row>
    <row r="535" spans="1:25" ht="15" hidden="1">
      <c r="A535" s="54"/>
      <c r="B535" s="54"/>
      <c r="C535" s="52"/>
      <c r="D535" s="52"/>
      <c r="E535" s="52"/>
      <c r="F535" s="55"/>
      <c r="G535" s="55"/>
      <c r="H535" s="55"/>
      <c r="I535" s="52"/>
      <c r="J535" s="52"/>
      <c r="K535" s="55"/>
      <c r="L535" s="55"/>
      <c r="M535" s="55"/>
      <c r="N535" s="55"/>
      <c r="O535" s="55"/>
      <c r="P535" s="55"/>
      <c r="Q535" s="55"/>
      <c r="R535" s="56"/>
      <c r="S535" s="57"/>
      <c r="T535" s="57"/>
      <c r="U535" s="57"/>
      <c r="V535" s="57"/>
      <c r="W535" s="57"/>
      <c r="X535" s="57"/>
      <c r="Y535" s="57"/>
    </row>
    <row r="536" spans="1:25" ht="15" hidden="1">
      <c r="A536" s="54"/>
      <c r="B536" s="54"/>
      <c r="C536" s="52"/>
      <c r="D536" s="52"/>
      <c r="E536" s="52"/>
      <c r="F536" s="55"/>
      <c r="G536" s="55"/>
      <c r="H536" s="55"/>
      <c r="I536" s="52"/>
      <c r="J536" s="52"/>
      <c r="K536" s="55"/>
      <c r="L536" s="55"/>
      <c r="M536" s="55"/>
      <c r="N536" s="55"/>
      <c r="O536" s="55"/>
      <c r="P536" s="55"/>
      <c r="Q536" s="55"/>
      <c r="R536" s="56"/>
      <c r="S536" s="57"/>
      <c r="T536" s="57"/>
      <c r="U536" s="57"/>
      <c r="V536" s="57"/>
      <c r="W536" s="57"/>
      <c r="X536" s="57"/>
      <c r="Y536" s="57"/>
    </row>
    <row r="537" spans="1:25" ht="15" hidden="1">
      <c r="A537" s="54"/>
      <c r="B537" s="54"/>
      <c r="C537" s="52"/>
      <c r="D537" s="52"/>
      <c r="E537" s="52"/>
      <c r="F537" s="55"/>
      <c r="G537" s="55"/>
      <c r="H537" s="55"/>
      <c r="I537" s="52"/>
      <c r="J537" s="52"/>
      <c r="K537" s="55"/>
      <c r="L537" s="55"/>
      <c r="M537" s="55"/>
      <c r="N537" s="55"/>
      <c r="O537" s="55"/>
      <c r="P537" s="55"/>
      <c r="Q537" s="55"/>
      <c r="R537" s="56"/>
      <c r="S537" s="57"/>
      <c r="T537" s="57"/>
      <c r="U537" s="57"/>
      <c r="V537" s="57"/>
      <c r="W537" s="57"/>
      <c r="X537" s="57"/>
      <c r="Y537" s="57"/>
    </row>
    <row r="538" spans="1:25" ht="15" hidden="1">
      <c r="A538" s="54"/>
      <c r="B538" s="54"/>
      <c r="C538" s="52"/>
      <c r="D538" s="52"/>
      <c r="E538" s="52"/>
      <c r="F538" s="55"/>
      <c r="G538" s="55"/>
      <c r="H538" s="55"/>
      <c r="I538" s="52"/>
      <c r="J538" s="52"/>
      <c r="K538" s="55"/>
      <c r="L538" s="55"/>
      <c r="M538" s="55"/>
      <c r="N538" s="55"/>
      <c r="O538" s="55"/>
      <c r="P538" s="55"/>
      <c r="Q538" s="55"/>
      <c r="R538" s="56"/>
      <c r="S538" s="57"/>
      <c r="T538" s="57"/>
      <c r="U538" s="57"/>
      <c r="V538" s="57"/>
      <c r="W538" s="57"/>
      <c r="X538" s="57"/>
      <c r="Y538" s="57"/>
    </row>
    <row r="539" spans="1:25" ht="15" hidden="1">
      <c r="A539" s="54"/>
      <c r="B539" s="54"/>
      <c r="C539" s="52"/>
      <c r="D539" s="52"/>
      <c r="E539" s="52"/>
      <c r="F539" s="55"/>
      <c r="G539" s="55"/>
      <c r="H539" s="55"/>
      <c r="I539" s="52"/>
      <c r="J539" s="52"/>
      <c r="K539" s="55"/>
      <c r="L539" s="55"/>
      <c r="M539" s="55"/>
      <c r="N539" s="55"/>
      <c r="O539" s="55"/>
      <c r="P539" s="55"/>
      <c r="Q539" s="55"/>
      <c r="R539" s="56"/>
      <c r="S539" s="57"/>
      <c r="T539" s="57"/>
      <c r="U539" s="57"/>
      <c r="V539" s="57"/>
      <c r="W539" s="57"/>
      <c r="X539" s="57"/>
      <c r="Y539" s="57"/>
    </row>
    <row r="540" spans="1:25" ht="15" hidden="1">
      <c r="A540" s="54"/>
      <c r="B540" s="54"/>
      <c r="C540" s="52"/>
      <c r="D540" s="52"/>
      <c r="E540" s="52"/>
      <c r="F540" s="55"/>
      <c r="G540" s="55"/>
      <c r="H540" s="55"/>
      <c r="I540" s="52"/>
      <c r="J540" s="52"/>
      <c r="K540" s="55"/>
      <c r="L540" s="55"/>
      <c r="M540" s="55"/>
      <c r="N540" s="55"/>
      <c r="O540" s="55"/>
      <c r="P540" s="55"/>
      <c r="Q540" s="55"/>
      <c r="R540" s="56"/>
      <c r="S540" s="57"/>
      <c r="T540" s="57"/>
      <c r="U540" s="57"/>
      <c r="V540" s="57"/>
      <c r="W540" s="57"/>
      <c r="X540" s="57"/>
      <c r="Y540" s="57"/>
    </row>
    <row r="541" spans="1:4" ht="15" hidden="1">
      <c r="A541" s="7"/>
      <c r="B541" s="7"/>
      <c r="D541" s="8"/>
    </row>
    <row r="542" spans="1:4" ht="15" hidden="1">
      <c r="A542" s="7"/>
      <c r="B542" s="7"/>
      <c r="D542" s="8"/>
    </row>
    <row r="543" spans="1:4" ht="15" hidden="1">
      <c r="A543" s="7"/>
      <c r="B543" s="7"/>
      <c r="D543" s="8"/>
    </row>
    <row r="544" spans="1:4" ht="15" hidden="1">
      <c r="A544" s="7"/>
      <c r="B544" s="7"/>
      <c r="D544" s="8"/>
    </row>
    <row r="545" spans="1:4" ht="15" hidden="1">
      <c r="A545" s="7"/>
      <c r="B545" s="7"/>
      <c r="D545" s="8"/>
    </row>
    <row r="546" spans="1:4" ht="15" hidden="1">
      <c r="A546" s="7"/>
      <c r="B546" s="7"/>
      <c r="D546" s="8"/>
    </row>
    <row r="547" spans="1:4" ht="15" hidden="1">
      <c r="A547" s="7"/>
      <c r="B547" s="7"/>
      <c r="D547" s="8"/>
    </row>
    <row r="548" spans="1:4" ht="15" hidden="1">
      <c r="A548" s="7"/>
      <c r="B548" s="7"/>
      <c r="D548" s="8"/>
    </row>
    <row r="549" spans="1:4" ht="15" hidden="1">
      <c r="A549" s="7"/>
      <c r="B549" s="7"/>
      <c r="D549" s="8"/>
    </row>
    <row r="550" spans="1:4" ht="15" hidden="1">
      <c r="A550" s="7"/>
      <c r="B550" s="7"/>
      <c r="D550" s="8"/>
    </row>
    <row r="551" spans="1:4" ht="15" hidden="1">
      <c r="A551" s="7"/>
      <c r="B551" s="7"/>
      <c r="D551" s="8"/>
    </row>
    <row r="552" spans="1:4" ht="15" hidden="1">
      <c r="A552" s="7"/>
      <c r="B552" s="7"/>
      <c r="D552" s="8"/>
    </row>
    <row r="553" spans="1:4" ht="15" hidden="1">
      <c r="A553" s="7"/>
      <c r="B553" s="7"/>
      <c r="D553" s="8"/>
    </row>
    <row r="554" spans="1:4" ht="15" hidden="1">
      <c r="A554" s="7"/>
      <c r="B554" s="7"/>
      <c r="D554" s="8"/>
    </row>
    <row r="555" spans="1:4" ht="15" hidden="1">
      <c r="A555" s="7"/>
      <c r="B555" s="7"/>
      <c r="D555" s="8"/>
    </row>
    <row r="556" spans="1:4" ht="15" hidden="1">
      <c r="A556" s="7"/>
      <c r="B556" s="7"/>
      <c r="D556" s="8"/>
    </row>
    <row r="557" spans="1:4" ht="15" hidden="1">
      <c r="A557" s="7"/>
      <c r="B557" s="7"/>
      <c r="D557" s="8"/>
    </row>
    <row r="558" spans="1:4" ht="15" hidden="1">
      <c r="A558" s="7"/>
      <c r="B558" s="7"/>
      <c r="D558" s="8"/>
    </row>
    <row r="559" spans="1:4" ht="15" hidden="1">
      <c r="A559" s="7"/>
      <c r="B559" s="7"/>
      <c r="D559" s="8"/>
    </row>
    <row r="560" spans="1:4" ht="15" hidden="1">
      <c r="A560" s="7"/>
      <c r="B560" s="7"/>
      <c r="D560" s="8"/>
    </row>
    <row r="561" spans="1:4" ht="15" hidden="1">
      <c r="A561" s="7"/>
      <c r="B561" s="7"/>
      <c r="D561" s="8"/>
    </row>
    <row r="562" spans="1:4" ht="15" hidden="1">
      <c r="A562" s="7"/>
      <c r="B562" s="7"/>
      <c r="D562" s="8"/>
    </row>
    <row r="563" spans="1:4" ht="15" hidden="1">
      <c r="A563" s="7"/>
      <c r="B563" s="7"/>
      <c r="D563" s="8"/>
    </row>
    <row r="564" spans="1:4" ht="15" hidden="1">
      <c r="A564" s="7"/>
      <c r="B564" s="7"/>
      <c r="D564" s="8"/>
    </row>
    <row r="565" spans="1:4" ht="15" hidden="1">
      <c r="A565" s="7"/>
      <c r="B565" s="7"/>
      <c r="D565" s="8"/>
    </row>
    <row r="566" spans="1:4" ht="15" hidden="1">
      <c r="A566" s="7"/>
      <c r="B566" s="7"/>
      <c r="D566" s="8"/>
    </row>
    <row r="567" spans="1:4" ht="15" hidden="1">
      <c r="A567" s="7"/>
      <c r="B567" s="7"/>
      <c r="D567" s="8"/>
    </row>
    <row r="568" spans="1:4" ht="15" hidden="1">
      <c r="A568" s="7"/>
      <c r="B568" s="7"/>
      <c r="D568" s="8"/>
    </row>
    <row r="569" spans="1:4" ht="15" hidden="1">
      <c r="A569" s="7"/>
      <c r="B569" s="7"/>
      <c r="D569" s="8"/>
    </row>
    <row r="570" spans="1:4" ht="15" hidden="1">
      <c r="A570" s="7"/>
      <c r="B570" s="7"/>
      <c r="D570" s="8"/>
    </row>
    <row r="571" spans="1:4" ht="15" hidden="1">
      <c r="A571" s="7"/>
      <c r="B571" s="7"/>
      <c r="D571" s="8"/>
    </row>
    <row r="572" spans="1:4" ht="15" hidden="1">
      <c r="A572" s="7"/>
      <c r="B572" s="7"/>
      <c r="D572" s="8"/>
    </row>
    <row r="573" spans="1:4" ht="15" hidden="1">
      <c r="A573" s="7"/>
      <c r="B573" s="7"/>
      <c r="D573" s="8"/>
    </row>
    <row r="574" spans="1:4" ht="15" hidden="1">
      <c r="A574" s="7"/>
      <c r="B574" s="7"/>
      <c r="D574" s="8"/>
    </row>
    <row r="575" spans="1:4" ht="15" hidden="1">
      <c r="A575" s="7"/>
      <c r="B575" s="7"/>
      <c r="D575" s="8"/>
    </row>
    <row r="576" spans="1:4" ht="15" hidden="1">
      <c r="A576" s="7"/>
      <c r="B576" s="7"/>
      <c r="D576" s="8"/>
    </row>
    <row r="577" spans="1:4" ht="15" hidden="1">
      <c r="A577" s="7"/>
      <c r="B577" s="7"/>
      <c r="D577" s="8"/>
    </row>
    <row r="578" spans="1:4" ht="15" hidden="1">
      <c r="A578" s="7"/>
      <c r="B578" s="7"/>
      <c r="D578" s="8"/>
    </row>
    <row r="579" spans="1:4" ht="15" hidden="1">
      <c r="A579" s="7"/>
      <c r="B579" s="7"/>
      <c r="D579" s="8"/>
    </row>
    <row r="580" spans="1:4" ht="15" hidden="1">
      <c r="A580" s="7"/>
      <c r="B580" s="7"/>
      <c r="D580" s="8"/>
    </row>
    <row r="581" spans="1:4" ht="15" hidden="1">
      <c r="A581" s="7"/>
      <c r="B581" s="7"/>
      <c r="D581" s="8"/>
    </row>
    <row r="582" spans="1:4" ht="15" hidden="1">
      <c r="A582" s="7"/>
      <c r="B582" s="7"/>
      <c r="D582" s="8"/>
    </row>
    <row r="583" spans="1:4" ht="15" hidden="1">
      <c r="A583" s="7"/>
      <c r="B583" s="7"/>
      <c r="D583" s="8"/>
    </row>
    <row r="584" spans="1:4" ht="15" hidden="1">
      <c r="A584" s="7"/>
      <c r="B584" s="7"/>
      <c r="D584" s="8"/>
    </row>
    <row r="585" spans="1:4" ht="15" hidden="1">
      <c r="A585" s="7"/>
      <c r="B585" s="7"/>
      <c r="D585" s="8"/>
    </row>
    <row r="586" spans="1:4" ht="15" hidden="1">
      <c r="A586" s="7"/>
      <c r="B586" s="7"/>
      <c r="D586" s="8"/>
    </row>
    <row r="587" spans="1:4" ht="15" hidden="1">
      <c r="A587" s="7"/>
      <c r="B587" s="7"/>
      <c r="D587" s="8"/>
    </row>
    <row r="588" spans="1:4" ht="15" hidden="1">
      <c r="A588" s="7"/>
      <c r="B588" s="7"/>
      <c r="D588" s="8"/>
    </row>
    <row r="589" spans="1:4" ht="15" hidden="1">
      <c r="A589" s="7"/>
      <c r="B589" s="7"/>
      <c r="D589" s="8"/>
    </row>
    <row r="590" spans="1:4" ht="15" hidden="1">
      <c r="A590" s="7"/>
      <c r="B590" s="7"/>
      <c r="D590" s="8"/>
    </row>
    <row r="591" spans="1:4" ht="15" hidden="1">
      <c r="A591" s="7"/>
      <c r="B591" s="7"/>
      <c r="D591" s="8"/>
    </row>
    <row r="592" spans="1:4" ht="15" hidden="1">
      <c r="A592" s="7"/>
      <c r="B592" s="7"/>
      <c r="D592" s="8"/>
    </row>
    <row r="593" spans="1:4" ht="15" hidden="1">
      <c r="A593" s="7"/>
      <c r="B593" s="7"/>
      <c r="D593" s="8"/>
    </row>
    <row r="594" spans="1:4" ht="15" hidden="1">
      <c r="A594" s="7"/>
      <c r="B594" s="7"/>
      <c r="D594" s="8"/>
    </row>
    <row r="595" spans="1:4" ht="15" hidden="1">
      <c r="A595" s="7"/>
      <c r="B595" s="7"/>
      <c r="D595" s="8"/>
    </row>
    <row r="596" spans="1:4" ht="15" hidden="1">
      <c r="A596" s="7"/>
      <c r="B596" s="7"/>
      <c r="D596" s="8"/>
    </row>
    <row r="597" spans="1:4" ht="15" hidden="1">
      <c r="A597" s="7"/>
      <c r="B597" s="7"/>
      <c r="D597" s="8"/>
    </row>
    <row r="598" spans="1:4" ht="15" hidden="1">
      <c r="A598" s="7"/>
      <c r="B598" s="7"/>
      <c r="D598" s="8"/>
    </row>
    <row r="599" spans="1:4" ht="15" hidden="1">
      <c r="A599" s="7"/>
      <c r="B599" s="7"/>
      <c r="D599" s="8"/>
    </row>
    <row r="600" spans="1:4" ht="15" hidden="1">
      <c r="A600" s="7"/>
      <c r="B600" s="7"/>
      <c r="D600" s="8"/>
    </row>
    <row r="601" spans="1:4" ht="15" hidden="1">
      <c r="A601" s="7"/>
      <c r="B601" s="7"/>
      <c r="D601" s="8"/>
    </row>
    <row r="602" spans="1:4" ht="15" hidden="1">
      <c r="A602" s="7"/>
      <c r="B602" s="7"/>
      <c r="D602" s="8"/>
    </row>
    <row r="603" spans="1:4" ht="15" hidden="1">
      <c r="A603" s="7"/>
      <c r="B603" s="7"/>
      <c r="D603" s="8"/>
    </row>
    <row r="604" spans="1:4" ht="15" hidden="1">
      <c r="A604" s="7"/>
      <c r="B604" s="7"/>
      <c r="D604" s="8"/>
    </row>
    <row r="605" spans="1:4" ht="15" hidden="1">
      <c r="A605" s="7"/>
      <c r="B605" s="7"/>
      <c r="D605" s="8"/>
    </row>
    <row r="606" spans="1:4" ht="15" hidden="1">
      <c r="A606" s="7"/>
      <c r="B606" s="7"/>
      <c r="D606" s="8"/>
    </row>
    <row r="607" spans="1:4" ht="15" hidden="1">
      <c r="A607" s="7"/>
      <c r="B607" s="7"/>
      <c r="D607" s="8"/>
    </row>
    <row r="608" spans="1:4" ht="15" hidden="1">
      <c r="A608" s="7"/>
      <c r="B608" s="7"/>
      <c r="D608" s="8"/>
    </row>
    <row r="609" spans="1:4" ht="15" hidden="1">
      <c r="A609" s="7"/>
      <c r="B609" s="7"/>
      <c r="D609" s="8"/>
    </row>
    <row r="610" spans="1:4" ht="15" hidden="1">
      <c r="A610" s="7"/>
      <c r="B610" s="7"/>
      <c r="D610" s="8"/>
    </row>
    <row r="611" spans="1:4" ht="15" hidden="1">
      <c r="A611" s="7"/>
      <c r="B611" s="7"/>
      <c r="D611" s="8"/>
    </row>
    <row r="612" spans="1:4" ht="15" hidden="1">
      <c r="A612" s="7"/>
      <c r="B612" s="7"/>
      <c r="D612" s="8"/>
    </row>
    <row r="613" spans="1:4" ht="15" hidden="1">
      <c r="A613" s="7"/>
      <c r="B613" s="7"/>
      <c r="D613" s="8"/>
    </row>
    <row r="614" spans="1:4" ht="15" hidden="1">
      <c r="A614" s="7"/>
      <c r="B614" s="7"/>
      <c r="D614" s="8"/>
    </row>
    <row r="615" spans="1:4" ht="15" hidden="1">
      <c r="A615" s="7"/>
      <c r="B615" s="7"/>
      <c r="D615" s="8"/>
    </row>
    <row r="616" spans="1:4" ht="15" hidden="1">
      <c r="A616" s="7"/>
      <c r="B616" s="7"/>
      <c r="D616" s="8"/>
    </row>
    <row r="617" spans="1:4" ht="15" hidden="1">
      <c r="A617" s="7"/>
      <c r="B617" s="7"/>
      <c r="D617" s="8"/>
    </row>
    <row r="618" spans="1:4" ht="15" hidden="1">
      <c r="A618" s="7"/>
      <c r="B618" s="7"/>
      <c r="D618" s="8"/>
    </row>
    <row r="619" spans="1:4" ht="15" hidden="1">
      <c r="A619" s="7"/>
      <c r="B619" s="7"/>
      <c r="D619" s="8"/>
    </row>
    <row r="620" spans="1:4" ht="15" hidden="1">
      <c r="A620" s="7"/>
      <c r="B620" s="7"/>
      <c r="D620" s="8"/>
    </row>
    <row r="621" spans="1:4" ht="15" hidden="1">
      <c r="A621" s="7"/>
      <c r="B621" s="7"/>
      <c r="D621" s="8"/>
    </row>
    <row r="622" spans="1:4" ht="15" hidden="1">
      <c r="A622" s="7"/>
      <c r="B622" s="7"/>
      <c r="D622" s="8"/>
    </row>
    <row r="623" spans="1:4" ht="15" hidden="1">
      <c r="A623" s="7"/>
      <c r="B623" s="7"/>
      <c r="D623" s="8"/>
    </row>
    <row r="624" spans="1:4" ht="15" hidden="1">
      <c r="A624" s="7"/>
      <c r="B624" s="7"/>
      <c r="D624" s="8"/>
    </row>
    <row r="625" spans="1:4" ht="15" hidden="1">
      <c r="A625" s="7"/>
      <c r="B625" s="7"/>
      <c r="D625" s="8"/>
    </row>
    <row r="626" spans="1:4" ht="15" hidden="1">
      <c r="A626" s="7"/>
      <c r="B626" s="7"/>
      <c r="D626" s="8"/>
    </row>
    <row r="627" spans="1:4" ht="15" hidden="1">
      <c r="A627" s="7"/>
      <c r="B627" s="7"/>
      <c r="D627" s="8"/>
    </row>
    <row r="628" spans="1:4" ht="15" hidden="1">
      <c r="A628" s="7"/>
      <c r="B628" s="7"/>
      <c r="D628" s="8"/>
    </row>
    <row r="629" spans="1:4" ht="15" hidden="1">
      <c r="A629" s="7"/>
      <c r="B629" s="7"/>
      <c r="D629" s="8"/>
    </row>
    <row r="630" spans="1:4" ht="15" hidden="1">
      <c r="A630" s="7"/>
      <c r="B630" s="7"/>
      <c r="D630" s="8"/>
    </row>
    <row r="631" spans="1:4" ht="15" hidden="1">
      <c r="A631" s="7"/>
      <c r="B631" s="7"/>
      <c r="D631" s="8"/>
    </row>
    <row r="632" spans="1:4" ht="15" hidden="1">
      <c r="A632" s="7"/>
      <c r="B632" s="7"/>
      <c r="D632" s="8"/>
    </row>
    <row r="633" spans="1:4" ht="15" hidden="1">
      <c r="A633" s="7"/>
      <c r="B633" s="7"/>
      <c r="D633" s="8"/>
    </row>
    <row r="634" spans="1:4" ht="15" hidden="1">
      <c r="A634" s="7"/>
      <c r="B634" s="7"/>
      <c r="D634" s="8"/>
    </row>
    <row r="635" spans="1:4" ht="15" hidden="1">
      <c r="A635" s="7"/>
      <c r="B635" s="7"/>
      <c r="D635" s="8"/>
    </row>
    <row r="636" spans="1:4" ht="15" hidden="1">
      <c r="A636" s="7"/>
      <c r="B636" s="7"/>
      <c r="D636" s="8"/>
    </row>
    <row r="637" spans="1:4" ht="15" hidden="1">
      <c r="A637" s="7"/>
      <c r="B637" s="7"/>
      <c r="D637" s="8"/>
    </row>
    <row r="638" spans="1:4" ht="15" hidden="1">
      <c r="A638" s="7"/>
      <c r="B638" s="7"/>
      <c r="D638" s="8"/>
    </row>
    <row r="639" spans="1:4" ht="15" hidden="1">
      <c r="A639" s="7"/>
      <c r="B639" s="7"/>
      <c r="D639" s="8"/>
    </row>
    <row r="640" spans="1:4" ht="15" hidden="1">
      <c r="A640" s="7"/>
      <c r="B640" s="7"/>
      <c r="D640" s="8"/>
    </row>
    <row r="641" spans="1:4" ht="15" hidden="1">
      <c r="A641" s="7"/>
      <c r="B641" s="7"/>
      <c r="D641" s="8"/>
    </row>
    <row r="642" spans="1:4" ht="15" hidden="1">
      <c r="A642" s="7"/>
      <c r="B642" s="7"/>
      <c r="D642" s="8"/>
    </row>
    <row r="643" spans="1:4" ht="15" hidden="1">
      <c r="A643" s="7"/>
      <c r="B643" s="7"/>
      <c r="D643" s="8"/>
    </row>
    <row r="644" spans="1:4" ht="15" hidden="1">
      <c r="A644" s="7"/>
      <c r="B644" s="7"/>
      <c r="D644" s="8"/>
    </row>
    <row r="645" spans="1:4" ht="15" hidden="1">
      <c r="A645" s="7"/>
      <c r="B645" s="7"/>
      <c r="D645" s="8"/>
    </row>
    <row r="646" spans="1:4" ht="15" hidden="1">
      <c r="A646" s="7"/>
      <c r="B646" s="7"/>
      <c r="D646" s="8"/>
    </row>
    <row r="647" spans="1:4" ht="15" hidden="1">
      <c r="A647" s="7"/>
      <c r="B647" s="7"/>
      <c r="D647" s="8"/>
    </row>
    <row r="648" spans="1:4" ht="15" hidden="1">
      <c r="A648" s="7"/>
      <c r="B648" s="7"/>
      <c r="D648" s="8"/>
    </row>
    <row r="649" spans="1:4" ht="15" hidden="1">
      <c r="A649" s="7"/>
      <c r="B649" s="7"/>
      <c r="D649" s="8"/>
    </row>
    <row r="650" spans="1:4" ht="15" hidden="1">
      <c r="A650" s="7"/>
      <c r="B650" s="7"/>
      <c r="D650" s="8"/>
    </row>
    <row r="651" spans="1:4" ht="15" hidden="1">
      <c r="A651" s="7"/>
      <c r="B651" s="7"/>
      <c r="D651" s="8"/>
    </row>
    <row r="652" spans="1:4" ht="15" hidden="1">
      <c r="A652" s="7"/>
      <c r="B652" s="7"/>
      <c r="D652" s="8"/>
    </row>
    <row r="653" spans="1:4" ht="15" hidden="1">
      <c r="A653" s="7"/>
      <c r="B653" s="7"/>
      <c r="D653" s="8"/>
    </row>
    <row r="654" spans="1:4" ht="15" hidden="1">
      <c r="A654" s="7"/>
      <c r="B654" s="7"/>
      <c r="D654" s="8"/>
    </row>
    <row r="655" spans="1:4" ht="15" hidden="1">
      <c r="A655" s="7"/>
      <c r="B655" s="7"/>
      <c r="D655" s="8"/>
    </row>
    <row r="656" spans="1:4" ht="15" hidden="1">
      <c r="A656" s="7"/>
      <c r="B656" s="7"/>
      <c r="D656" s="8"/>
    </row>
    <row r="657" spans="1:4" ht="15" hidden="1">
      <c r="A657" s="7"/>
      <c r="B657" s="7"/>
      <c r="D657" s="8"/>
    </row>
    <row r="658" spans="1:4" ht="15" hidden="1">
      <c r="A658" s="7"/>
      <c r="B658" s="7"/>
      <c r="D658" s="8"/>
    </row>
  </sheetData>
  <mergeCells count="13">
    <mergeCell ref="L3:N3"/>
    <mergeCell ref="L9:N9"/>
    <mergeCell ref="A20:I20"/>
    <mergeCell ref="M20:R20"/>
    <mergeCell ref="S20:Y20"/>
    <mergeCell ref="A16:B16"/>
    <mergeCell ref="A18:B18"/>
    <mergeCell ref="A9:B9"/>
    <mergeCell ref="A15:B15"/>
    <mergeCell ref="A17:B17"/>
    <mergeCell ref="A12:B12"/>
    <mergeCell ref="A11:B11"/>
    <mergeCell ref="A10:B10"/>
  </mergeCells>
  <conditionalFormatting sqref="N4">
    <cfRule type="containsText" priority="117" dxfId="306" operator="containsText" text="Level B (Hazardous): Failure can cause severe safety issues.">
      <formula>NOT(ISERROR(SEARCH("Level B (Hazardous): Failure can cause severe safety issues.",N4)))</formula>
    </cfRule>
    <cfRule type="containsText" priority="118" dxfId="305" operator="containsText" text="Level A (Catastrophic): Failure can cause loss of aircraft.">
      <formula>NOT(ISERROR(SEARCH("Level A (Catastrophic): Failure can cause loss of aircraft.",N4)))</formula>
    </cfRule>
  </conditionalFormatting>
  <conditionalFormatting sqref="N4">
    <cfRule type="containsText" priority="114" dxfId="304" operator="containsText" text="Level E (No Effect): Failure has no safety impact.">
      <formula>NOT(ISERROR(SEARCH("Level E (No Effect): Failure has no safety impact.",N4)))</formula>
    </cfRule>
    <cfRule type="containsText" priority="115" dxfId="303" operator="containsText" text="Level D (Minor): Failure has minimal impact.">
      <formula>NOT(ISERROR(SEARCH("Level D (Minor): Failure has minimal impact.",N4)))</formula>
    </cfRule>
    <cfRule type="containsText" priority="116" dxfId="302" operator="containsText" text="Level C (Major): Failure can cause significant safety issues.">
      <formula>NOT(ISERROR(SEARCH("Level C (Major): Failure can cause significant safety issues.",N4)))</formula>
    </cfRule>
  </conditionalFormatting>
  <conditionalFormatting sqref="K18">
    <cfRule type="containsText" priority="94" dxfId="100" operator="containsText" text="SWAL 1">
      <formula>NOT(ISERROR(SEARCH("SWAL 1",K18)))</formula>
    </cfRule>
    <cfRule type="containsText" priority="95" dxfId="99" operator="containsText" text="SWAL 2">
      <formula>NOT(ISERROR(SEARCH("SWAL 2",K18)))</formula>
    </cfRule>
    <cfRule type="containsText" priority="96" dxfId="98" operator="containsText" text="SWAL 3">
      <formula>NOT(ISERROR(SEARCH("SWAL 3",K18)))</formula>
    </cfRule>
    <cfRule type="containsText" priority="97" dxfId="97" operator="containsText" text="SWAL 4">
      <formula>NOT(ISERROR(SEARCH("SWAL 4",K18)))</formula>
    </cfRule>
    <cfRule type="containsText" priority="98" dxfId="96" operator="containsText" text="SWAL 5">
      <formula>NOT(ISERROR(SEARCH("SWAL 5",K18)))</formula>
    </cfRule>
  </conditionalFormatting>
  <conditionalFormatting sqref="H22:H169">
    <cfRule type="containsText" priority="88" dxfId="100" operator="containsText" text="Level A/1">
      <formula>NOT(ISERROR(SEARCH("Level A/1",H22)))</formula>
    </cfRule>
    <cfRule type="containsText" priority="89" dxfId="99" operator="containsText" text="Level B/2">
      <formula>NOT(ISERROR(SEARCH("Level B/2",H22)))</formula>
    </cfRule>
    <cfRule type="containsText" priority="90" dxfId="98" operator="containsText" text="Level C/3">
      <formula>NOT(ISERROR(SEARCH("Level C/3",H22)))</formula>
    </cfRule>
    <cfRule type="containsText" priority="91" dxfId="303" operator="containsText" text="Level D/4">
      <formula>NOT(ISERROR(SEARCH("Level D/4",H22)))</formula>
    </cfRule>
    <cfRule type="containsText" priority="92" dxfId="304" operator="containsText" text="Level E/5">
      <formula>NOT(ISERROR(SEARCH("Level E/5",H22)))</formula>
    </cfRule>
    <cfRule type="containsText" priority="93" dxfId="271" operator="containsText" text="n.a.">
      <formula>NOT(ISERROR(SEARCH("n.a.",H22)))</formula>
    </cfRule>
  </conditionalFormatting>
  <conditionalFormatting sqref="J18">
    <cfRule type="containsText" priority="82" dxfId="304" operator="containsText" text="Level E">
      <formula>NOT(ISERROR(SEARCH("Level E",J18)))</formula>
    </cfRule>
    <cfRule type="containsText" priority="83" dxfId="303" operator="containsText" text="Level D">
      <formula>NOT(ISERROR(SEARCH("Level D",J18)))</formula>
    </cfRule>
    <cfRule type="containsText" priority="84" dxfId="98" operator="containsText" text="Level C">
      <formula>NOT(ISERROR(SEARCH("Level C",J18)))</formula>
    </cfRule>
    <cfRule type="containsText" priority="85" dxfId="99" operator="containsText" text="Level B">
      <formula>NOT(ISERROR(SEARCH("Level B",J18)))</formula>
    </cfRule>
    <cfRule type="containsText" priority="86" dxfId="100" operator="containsText" text="Level A">
      <formula>NOT(ISERROR(SEARCH("Level A",J18)))</formula>
    </cfRule>
  </conditionalFormatting>
  <conditionalFormatting sqref="N10">
    <cfRule type="containsText" priority="50" dxfId="306" operator="containsText" text="Level B (Hazardous): Failure can cause severe safety issues.">
      <formula>NOT(ISERROR(SEARCH("Level B (Hazardous): Failure can cause severe safety issues.",N10)))</formula>
    </cfRule>
    <cfRule type="containsText" priority="51" dxfId="305" operator="containsText" text="Level A (Catastrophic): Failure can cause loss of aircraft.">
      <formula>NOT(ISERROR(SEARCH("Level A (Catastrophic): Failure can cause loss of aircraft.",N10)))</formula>
    </cfRule>
  </conditionalFormatting>
  <conditionalFormatting sqref="N10">
    <cfRule type="containsText" priority="47" dxfId="304" operator="containsText" text="Level E (No Effect): Failure has no safety impact.">
      <formula>NOT(ISERROR(SEARCH("Level E (No Effect): Failure has no safety impact.",N10)))</formula>
    </cfRule>
    <cfRule type="containsText" priority="48" dxfId="303" operator="containsText" text="Level D (Minor): Failure has minimal impact.">
      <formula>NOT(ISERROR(SEARCH("Level D (Minor): Failure has minimal impact.",N10)))</formula>
    </cfRule>
    <cfRule type="containsText" priority="49" dxfId="302" operator="containsText" text="Level C (Major): Failure can cause significant safety issues.">
      <formula>NOT(ISERROR(SEARCH("Level C (Major): Failure can cause significant safety issues.",N10)))</formula>
    </cfRule>
  </conditionalFormatting>
  <conditionalFormatting sqref="N11">
    <cfRule type="containsText" priority="45" dxfId="306" operator="containsText" text="Level B (Hazardous): Failure can cause severe safety issues.">
      <formula>NOT(ISERROR(SEARCH("Level B (Hazardous): Failure can cause severe safety issues.",N11)))</formula>
    </cfRule>
    <cfRule type="containsText" priority="46" dxfId="305" operator="containsText" text="Level A (Catastrophic): Failure can cause loss of aircraft.">
      <formula>NOT(ISERROR(SEARCH("Level A (Catastrophic): Failure can cause loss of aircraft.",N11)))</formula>
    </cfRule>
  </conditionalFormatting>
  <conditionalFormatting sqref="N11">
    <cfRule type="containsText" priority="42" dxfId="304" operator="containsText" text="Level E (No Effect): Failure has no safety impact.">
      <formula>NOT(ISERROR(SEARCH("Level E (No Effect): Failure has no safety impact.",N11)))</formula>
    </cfRule>
    <cfRule type="containsText" priority="43" dxfId="303" operator="containsText" text="Level D (Minor): Failure has minimal impact.">
      <formula>NOT(ISERROR(SEARCH("Level D (Minor): Failure has minimal impact.",N11)))</formula>
    </cfRule>
    <cfRule type="containsText" priority="44" dxfId="302" operator="containsText" text="Level C (Major): Failure can cause significant safety issues.">
      <formula>NOT(ISERROR(SEARCH("Level C (Major): Failure can cause significant safety issues.",N11)))</formula>
    </cfRule>
  </conditionalFormatting>
  <conditionalFormatting sqref="O4">
    <cfRule type="containsText" priority="35" dxfId="306" operator="containsText" text="SWAL 2 Perigoso (Grande impacto na segurança, ferimentos graves)">
      <formula>NOT(ISERROR(SEARCH("SWAL 2 Perigoso (Grande impacto na segurança, ferimentos graves)",O4)))</formula>
    </cfRule>
    <cfRule type="containsText" priority="36" dxfId="305" operator="containsText" text="SWAL 1 Catastrófico (Perda da aeronave ou fatalidades)">
      <formula>NOT(ISERROR(SEARCH("SWAL 1 Catastrófico (Perda da aeronave ou fatalidades)",O4)))</formula>
    </cfRule>
  </conditionalFormatting>
  <conditionalFormatting sqref="O4">
    <cfRule type="containsText" priority="32" dxfId="304" operator="containsText" text="SWAL 5 Nenhum efeito na segurança">
      <formula>NOT(ISERROR(SEARCH("SWAL 5 Nenhum efeito na segurança",O4)))</formula>
    </cfRule>
    <cfRule type="containsText" priority="33" dxfId="303" operator="containsText" text="SWAL 4 Menor (Impacto pequeno na segurança, desconforto para passageiros)">
      <formula>NOT(ISERROR(SEARCH("SWAL 4 Menor (Impacto pequeno na segurança, desconforto para passageiros)",O4)))</formula>
    </cfRule>
    <cfRule type="containsText" priority="34" dxfId="302" operator="containsText" text="SWAL 3 Maior (Impacto moderado na segurança, aumento da carga de trabalho da tripulação)">
      <formula>NOT(ISERROR(SEARCH("SWAL 3 Maior (Impacto moderado na segurança, aumento da carga de trabalho da tripulação)",O4)))</formula>
    </cfRule>
  </conditionalFormatting>
  <conditionalFormatting sqref="O5:O8">
    <cfRule type="containsText" priority="30" dxfId="306" operator="containsText" text="SWAL 2 Perigoso (Grande impacto na segurança, ferimentos graves)">
      <formula>NOT(ISERROR(SEARCH("SWAL 2 Perigoso (Grande impacto na segurança, ferimentos graves)",O5)))</formula>
    </cfRule>
    <cfRule type="containsText" priority="31" dxfId="305" operator="containsText" text="SWAL 1 Catastrófico (Perda da aeronave ou fatalidades)">
      <formula>NOT(ISERROR(SEARCH("SWAL 1 Catastrófico (Perda da aeronave ou fatalidades)",O5)))</formula>
    </cfRule>
  </conditionalFormatting>
  <conditionalFormatting sqref="O5:O8">
    <cfRule type="containsText" priority="27" dxfId="304" operator="containsText" text="SWAL 5 Nenhum efeito na segurança">
      <formula>NOT(ISERROR(SEARCH("SWAL 5 Nenhum efeito na segurança",O5)))</formula>
    </cfRule>
    <cfRule type="containsText" priority="28" dxfId="303" operator="containsText" text="SWAL 4 Menor (Impacto pequeno na segurança, desconforto para passageiros)">
      <formula>NOT(ISERROR(SEARCH("SWAL 4 Menor (Impacto pequeno na segurança, desconforto para passageiros)",O5)))</formula>
    </cfRule>
    <cfRule type="containsText" priority="29" dxfId="302" operator="containsText" text="SWAL 3 Maior (Impacto moderado na segurança, aumento da carga de trabalho da tripulação)">
      <formula>NOT(ISERROR(SEARCH("SWAL 3 Maior (Impacto moderado na segurança, aumento da carga de trabalho da tripulação)",O5)))</formula>
    </cfRule>
  </conditionalFormatting>
  <conditionalFormatting sqref="O10">
    <cfRule type="containsText" priority="25" dxfId="306" operator="containsText" text="SWAL 2 Perigoso (Grande impacto na segurança, ferimentos graves)">
      <formula>NOT(ISERROR(SEARCH("SWAL 2 Perigoso (Grande impacto na segurança, ferimentos graves)",O10)))</formula>
    </cfRule>
    <cfRule type="containsText" priority="26" dxfId="305" operator="containsText" text="SWAL 1 Catastrófico (Perda da aeronave ou fatalidades)">
      <formula>NOT(ISERROR(SEARCH("SWAL 1 Catastrófico (Perda da aeronave ou fatalidades)",O10)))</formula>
    </cfRule>
  </conditionalFormatting>
  <conditionalFormatting sqref="O10">
    <cfRule type="containsText" priority="22" dxfId="304" operator="containsText" text="SWAL 5 Nenhum efeito na segurança">
      <formula>NOT(ISERROR(SEARCH("SWAL 5 Nenhum efeito na segurança",O10)))</formula>
    </cfRule>
    <cfRule type="containsText" priority="23" dxfId="303" operator="containsText" text="SWAL 4 Menor (Impacto pequeno na segurança, desconforto para passageiros)">
      <formula>NOT(ISERROR(SEARCH("SWAL 4 Menor (Impacto pequeno na segurança, desconforto para passageiros)",O10)))</formula>
    </cfRule>
    <cfRule type="containsText" priority="24" dxfId="302" operator="containsText" text="SWAL 3 Maior (Impacto moderado na segurança, aumento da carga de trabalho da tripulação)">
      <formula>NOT(ISERROR(SEARCH("SWAL 3 Maior (Impacto moderado na segurança, aumento da carga de trabalho da tripulação)",O10)))</formula>
    </cfRule>
  </conditionalFormatting>
  <conditionalFormatting sqref="O11">
    <cfRule type="containsText" priority="20" dxfId="306" operator="containsText" text="SWAL 2 Perigoso (Grande impacto na segurança, ferimentos graves)">
      <formula>NOT(ISERROR(SEARCH("SWAL 2 Perigoso (Grande impacto na segurança, ferimentos graves)",O11)))</formula>
    </cfRule>
    <cfRule type="containsText" priority="21" dxfId="305" operator="containsText" text="SWAL 1 Catastrófico (Perda da aeronave ou fatalidades)">
      <formula>NOT(ISERROR(SEARCH("SWAL 1 Catastrófico (Perda da aeronave ou fatalidades)",O11)))</formula>
    </cfRule>
  </conditionalFormatting>
  <conditionalFormatting sqref="O11">
    <cfRule type="containsText" priority="17" dxfId="304" operator="containsText" text="SWAL 5 Nenhum efeito na segurança">
      <formula>NOT(ISERROR(SEARCH("SWAL 5 Nenhum efeito na segurança",O11)))</formula>
    </cfRule>
    <cfRule type="containsText" priority="18" dxfId="303" operator="containsText" text="SWAL 4 Menor (Impacto pequeno na segurança, desconforto para passageiros)">
      <formula>NOT(ISERROR(SEARCH("SWAL 4 Menor (Impacto pequeno na segurança, desconforto para passageiros)",O11)))</formula>
    </cfRule>
    <cfRule type="containsText" priority="19" dxfId="302" operator="containsText" text="SWAL 3 Maior (Impacto moderado na segurança, aumento da carga de trabalho da tripulação)">
      <formula>NOT(ISERROR(SEARCH("SWAL 3 Maior (Impacto moderado na segurança, aumento da carga de trabalho da tripulação)",O11)))</formula>
    </cfRule>
  </conditionalFormatting>
  <conditionalFormatting sqref="M4">
    <cfRule type="cellIs" priority="15" dxfId="54" operator="equal">
      <formula>"Não"</formula>
    </cfRule>
    <cfRule type="cellIs" priority="16" dxfId="53" operator="equal">
      <formula>"Sim"</formula>
    </cfRule>
  </conditionalFormatting>
  <conditionalFormatting sqref="M5:M8">
    <cfRule type="cellIs" priority="13" dxfId="54" operator="equal">
      <formula>"Não"</formula>
    </cfRule>
    <cfRule type="cellIs" priority="14" dxfId="53" operator="equal">
      <formula>"Sim"</formula>
    </cfRule>
  </conditionalFormatting>
  <conditionalFormatting sqref="M10">
    <cfRule type="cellIs" priority="11" dxfId="54" operator="equal">
      <formula>"Não"</formula>
    </cfRule>
    <cfRule type="cellIs" priority="12" dxfId="53" operator="equal">
      <formula>"Sim"</formula>
    </cfRule>
  </conditionalFormatting>
  <conditionalFormatting sqref="N5:N7">
    <cfRule type="containsText" priority="9" dxfId="306" operator="containsText" text="Level B (Hazardous): Failure can cause severe safety issues.">
      <formula>NOT(ISERROR(SEARCH("Level B (Hazardous): Failure can cause severe safety issues.",N5)))</formula>
    </cfRule>
    <cfRule type="containsText" priority="10" dxfId="305" operator="containsText" text="Level A (Catastrophic): Failure can cause loss of aircraft.">
      <formula>NOT(ISERROR(SEARCH("Level A (Catastrophic): Failure can cause loss of aircraft.",N5)))</formula>
    </cfRule>
  </conditionalFormatting>
  <conditionalFormatting sqref="N5:N7">
    <cfRule type="containsText" priority="6" dxfId="304" operator="containsText" text="Level E (No Effect): Failure has no safety impact.">
      <formula>NOT(ISERROR(SEARCH("Level E (No Effect): Failure has no safety impact.",N5)))</formula>
    </cfRule>
    <cfRule type="containsText" priority="7" dxfId="303" operator="containsText" text="Level D (Minor): Failure has minimal impact.">
      <formula>NOT(ISERROR(SEARCH("Level D (Minor): Failure has minimal impact.",N5)))</formula>
    </cfRule>
    <cfRule type="containsText" priority="8" dxfId="302" operator="containsText" text="Level C (Major): Failure can cause significant safety issues.">
      <formula>NOT(ISERROR(SEARCH("Level C (Major): Failure can cause significant safety issues.",N5)))</formula>
    </cfRule>
  </conditionalFormatting>
  <conditionalFormatting sqref="N8">
    <cfRule type="containsText" priority="4" dxfId="306" operator="containsText" text="Level B (Hazardous): Failure can cause severe safety issues.">
      <formula>NOT(ISERROR(SEARCH("Level B (Hazardous): Failure can cause severe safety issues.",N8)))</formula>
    </cfRule>
    <cfRule type="containsText" priority="5" dxfId="305" operator="containsText" text="Level A (Catastrophic): Failure can cause loss of aircraft.">
      <formula>NOT(ISERROR(SEARCH("Level A (Catastrophic): Failure can cause loss of aircraft.",N8)))</formula>
    </cfRule>
  </conditionalFormatting>
  <conditionalFormatting sqref="N8">
    <cfRule type="containsText" priority="1" dxfId="304" operator="containsText" text="Level E (No Effect): Failure has no safety impact.">
      <formula>NOT(ISERROR(SEARCH("Level E (No Effect): Failure has no safety impact.",N8)))</formula>
    </cfRule>
    <cfRule type="containsText" priority="2" dxfId="303" operator="containsText" text="Level D (Minor): Failure has minimal impact.">
      <formula>NOT(ISERROR(SEARCH("Level D (Minor): Failure has minimal impact.",N8)))</formula>
    </cfRule>
    <cfRule type="containsText" priority="3" dxfId="302" operator="containsText" text="Level C (Major): Failure can cause significant safety issues.">
      <formula>NOT(ISERROR(SEARCH("Level C (Major): Failure can cause significant safety issues.",N8)))</formula>
    </cfRule>
  </conditionalFormatting>
  <dataValidations count="12">
    <dataValidation type="list" allowBlank="1" showInputMessage="1" showErrorMessage="1" sqref="E3">
      <formula1>"CIS, PSE-U"</formula1>
    </dataValidation>
    <dataValidation type="list" allowBlank="1" showInputMessage="1" showErrorMessage="1" sqref="E7"/>
    <dataValidation type="list" allowBlank="1" showInputMessage="1" showErrorMessage="1" sqref="G3:H3">
      <formula1>"Operador Pessoa Singular, Operador Pessoa Coletiva"</formula1>
    </dataValidation>
    <dataValidation type="list" allowBlank="1" showInputMessage="1" showErrorMessage="1" sqref="M4:M8 M10 T170:T540">
      <formula1>"Sim, Não"</formula1>
    </dataValidation>
    <dataValidation type="list" allowBlank="1" showInputMessage="1" showErrorMessage="1" sqref="R22:R540">
      <formula1>"Aberto, Encerrado"</formula1>
    </dataValidation>
    <dataValidation type="list" allowBlank="1" showInputMessage="1" showErrorMessage="1" sqref="T22:T169">
      <formula1>"N/A, Por avaliar, Pendente, Conforme, Não Conforme"</formula1>
    </dataValidation>
    <dataValidation type="list" allowBlank="1" showInputMessage="1" showErrorMessage="1" sqref="H22:H169">
      <formula1>"n.a., Level A/1, Level B/2, Level C/3, Level D/4, Level E/5"</formula1>
    </dataValidation>
    <dataValidation type="list" allowBlank="1" showInputMessage="1" showErrorMessage="1" sqref="W22:W169">
      <formula1>"Por iniciar, Em avaliação, Rejeitado, Concluído"</formula1>
    </dataValidation>
    <dataValidation type="list" allowBlank="1" showInputMessage="1" showErrorMessage="1" sqref="X22:X169">
      <formula1>"0%, 25%, 50%, 75%, 100%"</formula1>
    </dataValidation>
    <dataValidation type="list" allowBlank="1" showInputMessage="1" showErrorMessage="1" sqref="A22:A540">
      <formula1>#REF!</formula1>
    </dataValidation>
    <dataValidation type="list" allowBlank="1" showInputMessage="1" showErrorMessage="1" sqref="N4:N8 N10">
      <formula1>Listas_RBO!$M$9:$M$14</formula1>
    </dataValidation>
    <dataValidation type="list" allowBlank="1" showInputMessage="1" showErrorMessage="1" sqref="V22:V169">
      <formula1>Listas_RBO!$M$25:$M$29</formula1>
    </dataValidation>
  </dataValidations>
  <pageMargins left="0.7" right="0.7" top="0.75" bottom="0.75" header="0.3" footer="0.3"/>
  <pageSetup fitToHeight="0" orientation="landscape" paperSize="8" scale="56" r:id="rId5"/>
  <drawing r:id="rId4"/>
  <tableParts>
    <tablePart r:id="rId1"/>
    <tablePart r:id="rId2"/>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AE736A8-21A6-47FE-A1D8-B8CA97C43326}">
  <sheetPr codeName="Folha11"/>
  <dimension ref="A2:S26"/>
  <sheetViews>
    <sheetView workbookViewId="0" topLeftCell="A1">
      <selection pane="topLeft" activeCell="M33" sqref="M33"/>
    </sheetView>
  </sheetViews>
  <sheetFormatPr defaultRowHeight="15"/>
  <cols>
    <col min="1" max="1" width="14.8571428571429" customWidth="1"/>
    <col min="3" max="3" width="29.2857142857143" customWidth="1"/>
    <col min="5" max="5" width="20.1428571428571" bestFit="1" customWidth="1"/>
    <col min="7" max="7" width="18.2857142857143" bestFit="1" customWidth="1"/>
    <col min="11" max="11" width="15.8571428571429" customWidth="1"/>
    <col min="13" max="13" width="20.1428571428571" customWidth="1"/>
    <col min="19" max="19" width="10.7142857142857" bestFit="1" customWidth="1"/>
  </cols>
  <sheetData>
    <row r="2" spans="19:19" ht="15">
      <c r="S2" s="12"/>
    </row>
    <row r="3" spans="19:19" ht="15">
      <c r="S3" s="12"/>
    </row>
    <row r="4" spans="19:19" ht="15">
      <c r="S4" s="12"/>
    </row>
    <row r="7" spans="5:13" ht="18">
      <c r="E7" t="s">
        <v>997</v>
      </c>
      <c r="M7" s="149" t="s">
        <v>913</v>
      </c>
    </row>
    <row r="8" spans="1:13" ht="15">
      <c r="A8" t="s">
        <v>407</v>
      </c>
      <c r="B8">
        <v>2</v>
      </c>
      <c r="C8" t="s">
        <v>411</v>
      </c>
      <c r="E8" t="s">
        <v>427</v>
      </c>
      <c r="F8">
        <v>0</v>
      </c>
      <c r="M8" s="150" t="s">
        <v>914</v>
      </c>
    </row>
    <row r="9" spans="1:13" ht="15">
      <c r="A9" t="s">
        <v>408</v>
      </c>
      <c r="B9">
        <v>1</v>
      </c>
      <c r="C9" t="s">
        <v>409</v>
      </c>
      <c r="E9" t="s">
        <v>423</v>
      </c>
      <c r="F9">
        <v>1</v>
      </c>
      <c r="M9" t="s">
        <v>997</v>
      </c>
    </row>
    <row r="10" spans="3:13" ht="15">
      <c r="C10" t="s">
        <v>410</v>
      </c>
      <c r="E10" t="s">
        <v>424</v>
      </c>
      <c r="F10">
        <v>2</v>
      </c>
      <c r="M10" s="151" t="s">
        <v>915</v>
      </c>
    </row>
    <row r="11" spans="3:13" ht="15">
      <c r="C11" t="s">
        <v>412</v>
      </c>
      <c r="E11" t="s">
        <v>425</v>
      </c>
      <c r="F11">
        <v>3</v>
      </c>
      <c r="H11" t="s">
        <v>1024</v>
      </c>
      <c r="M11" s="151" t="s">
        <v>916</v>
      </c>
    </row>
    <row r="12" spans="3:13" ht="15">
      <c r="C12" t="s">
        <v>413</v>
      </c>
      <c r="E12" t="s">
        <v>426</v>
      </c>
      <c r="F12">
        <v>4</v>
      </c>
      <c r="M12" s="151" t="s">
        <v>917</v>
      </c>
    </row>
    <row r="13" spans="3:13" ht="15">
      <c r="C13" t="s">
        <v>414</v>
      </c>
      <c r="M13" s="151" t="s">
        <v>918</v>
      </c>
    </row>
    <row r="14" spans="3:13" ht="15">
      <c r="C14" t="s">
        <v>415</v>
      </c>
      <c r="M14" s="151" t="s">
        <v>919</v>
      </c>
    </row>
    <row r="15" spans="3:13" ht="15">
      <c r="C15" t="s">
        <v>416</v>
      </c>
      <c r="M15" s="157" t="s">
        <v>931</v>
      </c>
    </row>
    <row r="16" spans="3:13" ht="15">
      <c r="C16" t="s">
        <v>417</v>
      </c>
      <c r="M16" s="151" t="s">
        <v>997</v>
      </c>
    </row>
    <row r="17" spans="3:13" ht="15">
      <c r="C17" t="s">
        <v>419</v>
      </c>
      <c r="M17" s="151" t="s">
        <v>932</v>
      </c>
    </row>
    <row r="18" spans="3:13" ht="15">
      <c r="C18" t="s">
        <v>418</v>
      </c>
      <c r="M18" s="151" t="s">
        <v>933</v>
      </c>
    </row>
    <row r="19" spans="3:13" ht="15">
      <c r="C19" t="s">
        <v>420</v>
      </c>
      <c r="M19" s="151" t="s">
        <v>934</v>
      </c>
    </row>
    <row r="20" spans="3:13" ht="15">
      <c r="C20" t="s">
        <v>421</v>
      </c>
      <c r="M20" s="151" t="s">
        <v>935</v>
      </c>
    </row>
    <row r="21" spans="3:13" ht="15">
      <c r="C21" t="s">
        <v>422</v>
      </c>
      <c r="M21" s="151" t="s">
        <v>936</v>
      </c>
    </row>
    <row r="24" spans="1:4" ht="15">
      <c r="A24" t="s">
        <v>717</v>
      </c>
      <c r="B24" t="s">
        <v>718</v>
      </c>
      <c r="C24" t="s">
        <v>723</v>
      </c>
      <c r="D24" t="s">
        <v>726</v>
      </c>
    </row>
    <row r="25" spans="1:4" ht="15">
      <c r="A25" t="s">
        <v>720</v>
      </c>
      <c r="B25" t="s">
        <v>722</v>
      </c>
      <c r="C25" t="s">
        <v>724</v>
      </c>
      <c r="D25" t="s">
        <v>727</v>
      </c>
    </row>
    <row r="26" spans="1:4" ht="15">
      <c r="A26" t="s">
        <v>721</v>
      </c>
      <c r="B26" t="s">
        <v>719</v>
      </c>
      <c r="C26" t="s">
        <v>725</v>
      </c>
      <c r="D26" t="s">
        <v>728</v>
      </c>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b0ff44d-d188-4a0b-bb59-9a94009264a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EF49AFE277A8E4299C7029163B600F3" ma:contentTypeVersion="18" ma:contentTypeDescription="Criar um novo documento." ma:contentTypeScope="" ma:versionID="a016be7d9795490223d4cbece7c88a8b">
  <xsd:schema xmlns:xsd="http://www.w3.org/2001/XMLSchema" xmlns:xs="http://www.w3.org/2001/XMLSchema" xmlns:p="http://schemas.microsoft.com/office/2006/metadata/properties" xmlns:ns3="1ee2e3af-8882-4d41-afa8-7445659f7757" xmlns:ns4="7b0ff44d-d188-4a0b-bb59-9a94009264a0" targetNamespace="http://schemas.microsoft.com/office/2006/metadata/properties" ma:root="true" ma:fieldsID="b13fd33285917bfb3b1e7fa3346d5901" ns3:_="" ns4:_="">
    <xsd:import namespace="1ee2e3af-8882-4d41-afa8-7445659f7757"/>
    <xsd:import namespace="7b0ff44d-d188-4a0b-bb59-9a94009264a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_activity" minOccurs="0"/>
                <xsd:element ref="ns4:MediaServiceObjectDetectorVersions" minOccurs="0"/>
                <xsd:element ref="ns4:MediaServiceLocation"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e2e3af-8882-4d41-afa8-7445659f7757"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SharingHintHash" ma:index="10" nillable="true" ma:displayName="Hash de Sugestão de Partilh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0ff44d-d188-4a0b-bb59-9a94009264a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D28D83-3CAF-4477-99D1-A8101A4CB8D0}">
  <ds:schemaRefs>
    <ds:schemaRef ds:uri="1ee2e3af-8882-4d41-afa8-7445659f7757"/>
    <ds:schemaRef ds:uri="http://purl.org/dc/elements/1.1/"/>
    <ds:schemaRef ds:uri="http://schemas.microsoft.com/office/2006/metadata/propertie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7b0ff44d-d188-4a0b-bb59-9a94009264a0"/>
    <ds:schemaRef ds:uri="http://purl.org/dc/dcmitype/"/>
  </ds:schemaRefs>
</ds:datastoreItem>
</file>

<file path=customXml/itemProps2.xml><?xml version="1.0" encoding="utf-8"?>
<ds:datastoreItem xmlns:ds="http://schemas.openxmlformats.org/officeDocument/2006/customXml" ds:itemID="{C158E0E3-7CC6-484E-B4A5-8C1678F39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e2e3af-8882-4d41-afa8-7445659f7757"/>
    <ds:schemaRef ds:uri="7b0ff44d-d188-4a0b-bb59-9a94009264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C17B3E-864B-4C6A-B0A7-790098C786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5</vt:i4>
      </vt:variant>
    </vt:vector>
  </HeadingPairs>
  <TitlesOfParts>
    <vt:vector size="5" baseType="lpstr">
      <vt:lpstr>Lista_CISUSSP</vt:lpstr>
      <vt:lpstr>ListaOR_ATMANS</vt:lpstr>
      <vt:lpstr>ListaParte-IS</vt:lpstr>
      <vt:lpstr>ListaSW</vt:lpstr>
      <vt:lpstr>Listas_RBO</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 Jorge</dc:creator>
  <cp:keywords/>
  <dc:description/>
  <cp:lastModifiedBy>Fabio Camacho</cp:lastModifiedBy>
  <dcterms:created xsi:type="dcterms:W3CDTF">2015-06-05T18:17:20Z</dcterms:created>
  <dcterms:modified xsi:type="dcterms:W3CDTF">2025-07-09T13:34:39Z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0x0101006EF49AFE277A8E4299C7029163B600F3</vt:lpwstr>
  </property>
  <property fmtid="{D5CDD505-2E9C-101B-9397-08002B2CF9AE}" pid="3" name="MediaServiceImageTags">
    <vt:lpwstr/>
  </property>
  <property fmtid="{D5CDD505-2E9C-101B-9397-08002B2CF9AE}" pid="4" name="FileDoc_RecordType">
    <vt:lpwstr>DOCS</vt:lpwstr>
  </property>
  <property fmtid="{D5CDD505-2E9C-101B-9397-08002B2CF9AE}" pid="5" name="FileDoc_DocFileID">
    <vt:lpwstr>630712</vt:lpwstr>
  </property>
  <property fmtid="{D5CDD505-2E9C-101B-9397-08002B2CF9AE}" pid="6" name="FileDoc_DocID">
    <vt:lpwstr>125976</vt:lpwstr>
  </property>
  <property fmtid="{D5CDD505-2E9C-101B-9397-08002B2CF9AE}" pid="7" name="FileDoc_ProcID">
    <vt:lpwstr/>
  </property>
  <property fmtid="{D5CDD505-2E9C-101B-9397-08002B2CF9AE}" pid="8" name="FileDoc_EntityID">
    <vt:lpwstr/>
  </property>
  <property fmtid="{D5CDD505-2E9C-101B-9397-08002B2CF9AE}" pid="9" name="FileDoc_ClassificationNodeID">
    <vt:lpwstr/>
  </property>
  <property fmtid="{D5CDD505-2E9C-101B-9397-08002B2CF9AE}" pid="10" name="FileDoc_VolumeID">
    <vt:lpwstr/>
  </property>
</Properties>
</file>